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2023\PPS Group Q2'66\PPS\1. FS-Audit\T\"/>
    </mc:Choice>
  </mc:AlternateContent>
  <xr:revisionPtr revIDLastSave="0" documentId="13_ncr:1_{3F72FFCC-F424-467A-A2F2-C766C9D2675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(3M)" sheetId="2" r:id="rId2"/>
    <sheet name="PL(6M)" sheetId="6" r:id="rId3"/>
    <sheet name="SOE_Conso" sheetId="3" r:id="rId4"/>
    <sheet name="SOE" sheetId="4" r:id="rId5"/>
    <sheet name="CF" sheetId="5" r:id="rId6"/>
  </sheets>
  <definedNames>
    <definedName name="_xlnm.Print_Area" localSheetId="0">BS!$A$1:$J$70</definedName>
    <definedName name="_xlnm.Print_Area" localSheetId="5">CF!$A$1:$I$67</definedName>
    <definedName name="_xlnm.Print_Area" localSheetId="4">SOE!$A$1:$P$25</definedName>
    <definedName name="_xlnm.Print_Area" localSheetId="3">SOE_Conso!$A$1:$X$27</definedName>
    <definedName name="_xlnm.Print_Titles" localSheetId="0">BS!$1:$8</definedName>
    <definedName name="_xlnm.Print_Titles" localSheetId="5">CF!$1:$6</definedName>
  </definedNames>
  <calcPr calcId="191029"/>
  <extLs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D41" i="6" l="1"/>
  <c r="D10" i="2"/>
  <c r="D12" i="2"/>
  <c r="C21" i="5" l="1"/>
  <c r="G44" i="5" l="1"/>
  <c r="D15" i="1" l="1"/>
  <c r="D35" i="2" l="1"/>
  <c r="D28" i="2"/>
  <c r="D24" i="2"/>
  <c r="D20" i="2"/>
  <c r="D18" i="2"/>
  <c r="D17" i="2"/>
  <c r="D16" i="2"/>
  <c r="D14" i="2"/>
  <c r="D8" i="2"/>
  <c r="D7" i="2"/>
  <c r="H28" i="2"/>
  <c r="H20" i="2"/>
  <c r="H17" i="2"/>
  <c r="H16" i="2"/>
  <c r="H14" i="2"/>
  <c r="H12" i="2"/>
  <c r="H10" i="2"/>
  <c r="H8" i="2"/>
  <c r="H7" i="2"/>
  <c r="R16" i="3" l="1"/>
  <c r="T16" i="3" s="1"/>
  <c r="X16" i="3" s="1"/>
  <c r="J15" i="3"/>
  <c r="P14" i="4" l="1"/>
  <c r="I44" i="5" l="1"/>
  <c r="E44" i="5"/>
  <c r="E55" i="5"/>
  <c r="I55" i="5"/>
  <c r="G55" i="5" l="1"/>
  <c r="R25" i="3" l="1"/>
  <c r="R24" i="3"/>
  <c r="T24" i="3" s="1"/>
  <c r="X24" i="3" s="1"/>
  <c r="R23" i="3"/>
  <c r="R17" i="3"/>
  <c r="R15" i="3"/>
  <c r="R14" i="3"/>
  <c r="R13" i="3"/>
  <c r="P27" i="3"/>
  <c r="P21" i="3"/>
  <c r="D29" i="2"/>
  <c r="V25" i="3"/>
  <c r="N26" i="3"/>
  <c r="L26" i="3"/>
  <c r="L16" i="4"/>
  <c r="L24" i="4"/>
  <c r="R26" i="3" l="1"/>
  <c r="C58" i="5"/>
  <c r="G11" i="5"/>
  <c r="G10" i="5"/>
  <c r="C11" i="5"/>
  <c r="C10" i="5"/>
  <c r="V17" i="3"/>
  <c r="N18" i="3"/>
  <c r="L18" i="3"/>
  <c r="R18" i="3" l="1"/>
  <c r="T14" i="3"/>
  <c r="X14" i="3" s="1"/>
  <c r="N21" i="3"/>
  <c r="L20" i="3"/>
  <c r="I10" i="5"/>
  <c r="E10" i="5"/>
  <c r="G60" i="5"/>
  <c r="L25" i="4"/>
  <c r="P22" i="4"/>
  <c r="H41" i="6"/>
  <c r="J30" i="6"/>
  <c r="H30" i="6"/>
  <c r="F30" i="6"/>
  <c r="D30" i="6"/>
  <c r="J26" i="6"/>
  <c r="J31" i="6" s="1"/>
  <c r="H26" i="6"/>
  <c r="F26" i="6"/>
  <c r="D26" i="6"/>
  <c r="J9" i="6"/>
  <c r="J11" i="6" s="1"/>
  <c r="J16" i="6" s="1"/>
  <c r="J20" i="6" s="1"/>
  <c r="J22" i="6" s="1"/>
  <c r="H9" i="6"/>
  <c r="H11" i="6" s="1"/>
  <c r="H16" i="6" s="1"/>
  <c r="H20" i="6" s="1"/>
  <c r="H22" i="6" s="1"/>
  <c r="F9" i="6"/>
  <c r="F11" i="6" s="1"/>
  <c r="F16" i="6" s="1"/>
  <c r="F20" i="6" s="1"/>
  <c r="F22" i="6" s="1"/>
  <c r="E8" i="5" s="1"/>
  <c r="D9" i="6"/>
  <c r="J6" i="6"/>
  <c r="H6" i="6"/>
  <c r="A1" i="6"/>
  <c r="C60" i="5"/>
  <c r="I6" i="5"/>
  <c r="G6" i="5"/>
  <c r="H25" i="4"/>
  <c r="F25" i="4"/>
  <c r="D25" i="4"/>
  <c r="N23" i="4"/>
  <c r="N21" i="4"/>
  <c r="P21" i="4" s="1"/>
  <c r="H19" i="4"/>
  <c r="H63" i="1" s="1"/>
  <c r="F19" i="4"/>
  <c r="H61" i="1" s="1"/>
  <c r="D19" i="4"/>
  <c r="H60" i="1" s="1"/>
  <c r="L18" i="4"/>
  <c r="N18" i="4" s="1"/>
  <c r="P18" i="4" s="1"/>
  <c r="N15" i="4"/>
  <c r="N13" i="4"/>
  <c r="J13" i="4"/>
  <c r="N12" i="4"/>
  <c r="P12" i="4" s="1"/>
  <c r="H27" i="3"/>
  <c r="F27" i="3"/>
  <c r="D27" i="3"/>
  <c r="N27" i="3"/>
  <c r="L27" i="3"/>
  <c r="V27" i="3"/>
  <c r="T23" i="3"/>
  <c r="H21" i="3"/>
  <c r="D63" i="1" s="1"/>
  <c r="F21" i="3"/>
  <c r="D61" i="1" s="1"/>
  <c r="D21" i="3"/>
  <c r="D60" i="1" s="1"/>
  <c r="V21" i="3"/>
  <c r="D67" i="1" s="1"/>
  <c r="A3" i="4"/>
  <c r="A3" i="5" s="1"/>
  <c r="A1" i="3"/>
  <c r="A1" i="4" s="1"/>
  <c r="A1" i="5" s="1"/>
  <c r="H40" i="2"/>
  <c r="D40" i="2"/>
  <c r="J29" i="2"/>
  <c r="H29" i="2"/>
  <c r="F29" i="2"/>
  <c r="J25" i="2"/>
  <c r="H25" i="2"/>
  <c r="F25" i="2"/>
  <c r="D25" i="2"/>
  <c r="J9" i="2"/>
  <c r="J11" i="2" s="1"/>
  <c r="J15" i="2" s="1"/>
  <c r="J19" i="2" s="1"/>
  <c r="J21" i="2" s="1"/>
  <c r="J34" i="2" s="1"/>
  <c r="H9" i="2"/>
  <c r="H11" i="2" s="1"/>
  <c r="H15" i="2" s="1"/>
  <c r="H19" i="2" s="1"/>
  <c r="H21" i="2" s="1"/>
  <c r="H34" i="2" s="1"/>
  <c r="F9" i="2"/>
  <c r="F11" i="2" s="1"/>
  <c r="F15" i="2" s="1"/>
  <c r="F19" i="2" s="1"/>
  <c r="F21" i="2" s="1"/>
  <c r="F34" i="2" s="1"/>
  <c r="D9" i="2"/>
  <c r="D11" i="2" s="1"/>
  <c r="D15" i="2" s="1"/>
  <c r="D19" i="2" s="1"/>
  <c r="D21" i="2" s="1"/>
  <c r="D34" i="2" s="1"/>
  <c r="J6" i="2"/>
  <c r="H6" i="2"/>
  <c r="A1" i="2"/>
  <c r="J66" i="1"/>
  <c r="J68" i="1" s="1"/>
  <c r="F66" i="1"/>
  <c r="F68" i="1" s="1"/>
  <c r="J52" i="1"/>
  <c r="H52" i="1"/>
  <c r="F52" i="1"/>
  <c r="D52" i="1"/>
  <c r="J46" i="1"/>
  <c r="H46" i="1"/>
  <c r="F46" i="1"/>
  <c r="F53" i="1" s="1"/>
  <c r="D46" i="1"/>
  <c r="J33" i="1"/>
  <c r="F33" i="1"/>
  <c r="J18" i="1"/>
  <c r="H18" i="1"/>
  <c r="F18" i="1"/>
  <c r="F34" i="1" s="1"/>
  <c r="D18" i="1"/>
  <c r="J6" i="1"/>
  <c r="H6" i="1"/>
  <c r="J53" i="1" l="1"/>
  <c r="J34" i="1"/>
  <c r="D11" i="6"/>
  <c r="D16" i="6" s="1"/>
  <c r="D20" i="6" s="1"/>
  <c r="D22" i="6" s="1"/>
  <c r="R27" i="3"/>
  <c r="D31" i="6"/>
  <c r="D53" i="1"/>
  <c r="D33" i="1"/>
  <c r="D34" i="1" s="1"/>
  <c r="C55" i="5"/>
  <c r="H31" i="6"/>
  <c r="H32" i="6" s="1"/>
  <c r="H40" i="6" s="1"/>
  <c r="H42" i="6" s="1"/>
  <c r="H33" i="1"/>
  <c r="H34" i="1" s="1"/>
  <c r="P13" i="4"/>
  <c r="R20" i="3"/>
  <c r="T20" i="3" s="1"/>
  <c r="X20" i="3" s="1"/>
  <c r="T15" i="3"/>
  <c r="X15" i="3" s="1"/>
  <c r="J69" i="1"/>
  <c r="J71" i="1" s="1"/>
  <c r="I8" i="5"/>
  <c r="I28" i="5" s="1"/>
  <c r="I32" i="5" s="1"/>
  <c r="I57" i="5" s="1"/>
  <c r="J23" i="4"/>
  <c r="F69" i="1"/>
  <c r="F71" i="1" s="1"/>
  <c r="G8" i="5"/>
  <c r="G28" i="5" s="1"/>
  <c r="G32" i="5" s="1"/>
  <c r="G57" i="5" s="1"/>
  <c r="G59" i="5" s="1"/>
  <c r="G61" i="5" s="1"/>
  <c r="G69" i="5" s="1"/>
  <c r="J15" i="4"/>
  <c r="H30" i="2"/>
  <c r="H31" i="2" s="1"/>
  <c r="L21" i="3"/>
  <c r="T18" i="3"/>
  <c r="X18" i="3" s="1"/>
  <c r="Y18" i="3" s="1"/>
  <c r="C44" i="5"/>
  <c r="F31" i="6"/>
  <c r="F32" i="6" s="1"/>
  <c r="F42" i="6" s="1"/>
  <c r="F40" i="6" s="1"/>
  <c r="J30" i="2"/>
  <c r="J31" i="2" s="1"/>
  <c r="J41" i="2" s="1"/>
  <c r="J39" i="2" s="1"/>
  <c r="F30" i="2"/>
  <c r="F31" i="2" s="1"/>
  <c r="F41" i="2" s="1"/>
  <c r="F39" i="2" s="1"/>
  <c r="L19" i="4"/>
  <c r="H35" i="6"/>
  <c r="J37" i="6"/>
  <c r="J35" i="6"/>
  <c r="J45" i="6" s="1"/>
  <c r="J32" i="6"/>
  <c r="J42" i="6" s="1"/>
  <c r="J40" i="6" s="1"/>
  <c r="F37" i="6"/>
  <c r="F35" i="6"/>
  <c r="D30" i="2"/>
  <c r="D31" i="2" s="1"/>
  <c r="D39" i="2" s="1"/>
  <c r="D41" i="2" s="1"/>
  <c r="H53" i="1"/>
  <c r="J44" i="2"/>
  <c r="J36" i="2"/>
  <c r="F36" i="2"/>
  <c r="E28" i="5"/>
  <c r="E32" i="5" s="1"/>
  <c r="E57" i="5" s="1"/>
  <c r="T13" i="3"/>
  <c r="T26" i="3"/>
  <c r="X26" i="3" s="1"/>
  <c r="P24" i="4"/>
  <c r="Q24" i="4" s="1"/>
  <c r="X23" i="3"/>
  <c r="N16" i="4"/>
  <c r="C8" i="5" l="1"/>
  <c r="C28" i="5" s="1"/>
  <c r="C32" i="5" s="1"/>
  <c r="C57" i="5" s="1"/>
  <c r="C59" i="5" s="1"/>
  <c r="C61" i="5" s="1"/>
  <c r="C69" i="5" s="1"/>
  <c r="D32" i="6"/>
  <c r="D40" i="6" s="1"/>
  <c r="D42" i="6" s="1"/>
  <c r="D35" i="6"/>
  <c r="D45" i="6" s="1"/>
  <c r="Y26" i="3"/>
  <c r="F45" i="6"/>
  <c r="J25" i="3"/>
  <c r="H39" i="2"/>
  <c r="H41" i="2" s="1"/>
  <c r="I59" i="5"/>
  <c r="E59" i="5"/>
  <c r="H45" i="6"/>
  <c r="H37" i="6"/>
  <c r="R21" i="3"/>
  <c r="D65" i="1" s="1"/>
  <c r="P16" i="4"/>
  <c r="Q16" i="4" s="1"/>
  <c r="N19" i="4"/>
  <c r="H65" i="1" s="1"/>
  <c r="D36" i="2"/>
  <c r="D44" i="2"/>
  <c r="H44" i="2"/>
  <c r="H36" i="2"/>
  <c r="F44" i="2"/>
  <c r="P23" i="4"/>
  <c r="J25" i="4"/>
  <c r="X13" i="3"/>
  <c r="J19" i="4"/>
  <c r="H64" i="1" s="1"/>
  <c r="P15" i="4"/>
  <c r="Q15" i="4" s="1"/>
  <c r="N25" i="4"/>
  <c r="D37" i="6" l="1"/>
  <c r="J17" i="3"/>
  <c r="T17" i="3" s="1"/>
  <c r="X17" i="3" s="1"/>
  <c r="Y17" i="3" s="1"/>
  <c r="P25" i="4"/>
  <c r="Q23" i="4"/>
  <c r="E61" i="5"/>
  <c r="I61" i="5"/>
  <c r="T25" i="3"/>
  <c r="J27" i="3"/>
  <c r="P19" i="4"/>
  <c r="H66" i="1"/>
  <c r="H68" i="1" s="1"/>
  <c r="H69" i="1" s="1"/>
  <c r="H71" i="1" s="1"/>
  <c r="J21" i="3" l="1"/>
  <c r="T21" i="3"/>
  <c r="Q19" i="4"/>
  <c r="X25" i="3"/>
  <c r="Y25" i="3" s="1"/>
  <c r="T27" i="3"/>
  <c r="D64" i="1" l="1"/>
  <c r="D66" i="1" s="1"/>
  <c r="D68" i="1" s="1"/>
  <c r="D69" i="1" s="1"/>
  <c r="D71" i="1" s="1"/>
  <c r="X21" i="3"/>
  <c r="X27" i="3"/>
  <c r="Y21" i="3" l="1"/>
</calcChain>
</file>

<file path=xl/sharedStrings.xml><?xml version="1.0" encoding="utf-8"?>
<sst xmlns="http://schemas.openxmlformats.org/spreadsheetml/2006/main" count="316" uniqueCount="208">
  <si>
    <t>บริษัท โปรเจค แพลนนิ่ง เซอร์วิส จำกัด (มหาชน) และบริษัทย่อย</t>
  </si>
  <si>
    <t xml:space="preserve">งบแสดงฐานะการเงิน </t>
  </si>
  <si>
    <t>(หน่วย : บาท)</t>
  </si>
  <si>
    <t>งบการเงินรวม</t>
  </si>
  <si>
    <t>งบการเงินเฉพาะกิจการ</t>
  </si>
  <si>
    <t>31 ธันวาคม 2565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</si>
  <si>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</si>
  <si>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</si>
  <si>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</si>
  <si>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</si>
  <si>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</si>
  <si>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</si>
  <si>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</si>
  <si>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</si>
  <si>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</si>
  <si>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</si>
  <si>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 xml:space="preserve">เงินให้กู้ยืมระยะยาวกิจการที่เกี่ยวข้องกันที่ถึงกำหนดชำระภายในหนึ่งปี 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</si>
  <si>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</si>
  <si>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</si>
  <si>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</si>
  <si>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</si>
  <si>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</si>
  <si>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</si>
  <si>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</si>
  <si>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</si>
  <si>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</si>
  <si>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</si>
  <si>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</si>
  <si>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</si>
  <si>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</si>
  <si>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</si>
  <si>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สินทรัพย์ไม่หมุนเวียนอื่น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</si>
  <si>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</si>
  <si>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</si>
  <si>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</si>
  <si>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</si>
  <si>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</si>
  <si>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</si>
  <si>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</si>
  <si>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</si>
  <si>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</si>
  <si>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</si>
  <si>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</si>
  <si>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</si>
  <si>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</si>
  <si>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</si>
  <si>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</si>
  <si>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</si>
  <si>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</si>
  <si>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</si>
  <si>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</si>
  <si>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</si>
  <si>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</si>
  <si>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</si>
  <si>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</si>
  <si>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</si>
  <si>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</si>
  <si>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</si>
  <si>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</si>
  <si>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</si>
  <si>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</si>
  <si>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</si>
  <si>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</si>
  <si>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</si>
  <si>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</si>
  <si>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</si>
  <si>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</si>
  <si>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</si>
  <si>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</si>
  <si>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</si>
  <si>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</si>
  <si>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</si>
  <si>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</si>
  <si>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</si>
  <si>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</si>
  <si>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</si>
  <si>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</si>
  <si>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</si>
  <si>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>กำไร(ขาดทุน) จากการจำหน่ายสินทรัพย์</t>
  </si>
  <si>
    <t xml:space="preserve">โอนกลับ (ผลขาดทุนด้านเครดิตที่คาดว่าจะเกิดขึ้น) </t>
  </si>
  <si>
    <t>กำไร(ขาดทุน)จากการดำเนินงาน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</si>
  <si>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</si>
  <si>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</si>
  <si>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ส่วนแบ่งกำไร(ขาดทุน)จากเงินลงทุนในบริษัทร่วมและกิจการร่วมค้า</t>
  </si>
  <si>
    <t>กำไร(ขาดทุน)ก่อนภาษีเงินได้</t>
  </si>
  <si>
    <t>(ค่าใช้จ่าย) รายได้ภาษีเงินได้</t>
  </si>
  <si>
    <t>กำไร(ขาดทุน)สำหรับงวด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</si>
  <si>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</si>
  <si>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</si>
  <si>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</si>
  <si>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</si>
  <si>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>กำไร(ขาดทุน)จากสินทรัพย์ทางการเงินที่กำหนดให้วัดมูลค่า</t>
  </si>
  <si>
    <t xml:space="preserve">รายการที่ไม่ถูกบันทึกในส่วนของกำไรหรือขาดทุนในภายหลัง 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</si>
  <si>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</si>
  <si>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</si>
  <si>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</si>
  <si>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</si>
  <si>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รวม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</si>
  <si>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</si>
  <si>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</si>
  <si>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</si>
  <si>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</si>
  <si>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</si>
  <si>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(หน่วย : บาท) </t>
  </si>
  <si>
    <t>ส่วนของผู้ถือหุ้นบริษัทใหญ่</t>
  </si>
  <si>
    <t>กำไร(ขาดทุน)เบ็ดเสร็จอื่น</t>
  </si>
  <si>
    <t>ทุนที่</t>
  </si>
  <si>
    <t>ส่วนเกิน</t>
  </si>
  <si>
    <t xml:space="preserve">กำไรสะสม </t>
  </si>
  <si>
    <t>กำไร(ขาดทุน)จาก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</si>
  <si>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</si>
  <si>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</si>
  <si>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</si>
  <si>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</si>
  <si>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</si>
  <si>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</si>
  <si>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</si>
  <si>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</si>
  <si>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</si>
  <si>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</si>
  <si>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</si>
  <si>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</si>
  <si>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</si>
  <si>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</si>
  <si>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</si>
  <si>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</si>
  <si>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</si>
  <si>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</si>
  <si>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</si>
  <si>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</si>
  <si>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ยอดยกมา ณ วันที่ 1 มกราคม 2566</t>
  </si>
  <si>
    <t xml:space="preserve">การเปลี่ยนแปลงส่วนได้เสียของบริษัทใหญ่ในบริษัทย่อย </t>
  </si>
  <si>
    <t>กำไร (ขาดทุน) สำหรับงวด</t>
  </si>
  <si>
    <t>กำไร (ขาดทุน) เบ็ดเสร็จอื่น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</si>
  <si>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</si>
  <si>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</si>
  <si>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ยอดยกมา ณ วันที่ 1 มกราคม 2565</t>
  </si>
  <si>
    <t xml:space="preserve">งบการเงินเฉพาะกิจการ </t>
  </si>
  <si>
    <t>กำไร(ขาดทุน)จากเงิน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</si>
  <si>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</si>
  <si>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</si>
  <si>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</si>
  <si>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</si>
  <si>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</si>
  <si>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</si>
  <si>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การปรับปรุง(รายได้) ค่าใช้จ่ายภาษีเงินได้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</si>
  <si>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</si>
  <si>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</si>
  <si>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</si>
  <si>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</si>
  <si>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</si>
  <si>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การปรับปรุงด้วยเจ้าหนี้การค้าและเจ้าหนี้หมุนเวียนอื่นเพิ่มขึ้น (ลดลง)</t>
  </si>
  <si>
    <t>รายการปรับปรุงด้วยรายได้ค่าบริการรับล่วงหน้า</t>
  </si>
  <si>
    <t>และเงินรับล่วงหน้าจากลูกค้า</t>
  </si>
  <si>
    <t>ค่าเสื่อมราคา และค่าตัดจำหน่าย</t>
  </si>
  <si>
    <t>(กลับรายการ) การปรับปรุงด้วยประมาณการหนี้สินผลประโยชน์พนักงาน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</si>
  <si>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</si>
  <si>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</si>
  <si>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(โอนกลับ) ผลขาดทุนด้านเครดิตที่คาดว่าจะเกิดขึ้น</t>
  </si>
  <si>
    <t>การปรับปรุงอื่นด้วยรายการที่ไม่กระทบเงินสด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</si>
  <si>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</si>
  <si>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</si>
  <si>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</si>
  <si>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</si>
  <si>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</si>
  <si>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</si>
  <si>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</si>
  <si>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</si>
  <si>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</si>
  <si>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</si>
  <si>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</si>
  <si>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</si>
  <si>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</si>
  <si>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</si>
  <si>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</si>
  <si>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เงินสดรับจากเงินกู้ยืมจากสถาบันการเงิน </t>
  </si>
  <si>
    <t>เงินสดจ่ายชำระเงินกู้ยืมจากสถาบันการเงิน</t>
  </si>
  <si>
    <t>เงินสดรับจากการจำหน่ายหุ้นกู้</t>
  </si>
  <si>
    <t>เงินสดจ่ายชำระหุ้นกู้</t>
  </si>
  <si>
    <t>เงินสดรับจากเงินกู้ยืมกิจการที่เกี่ยวข้องกัน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</si>
  <si>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</si>
  <si>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</si>
  <si>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</si>
  <si>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</si>
  <si>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</si>
  <si>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</si>
  <si>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</si>
  <si>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</si>
  <si>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เงินลงทุนในบริษัทย่อยเพิ่มขึ้นจากการรับชำระหนี้  </t>
  </si>
  <si>
    <t xml:space="preserve"> </t>
  </si>
  <si>
    <t>30 มิถุนายน 2566</t>
  </si>
  <si>
    <t>ณ วันที่ 30 มิถุนายน 2566</t>
  </si>
  <si>
    <t>สำหรับงวดสามเดือน สิ้นสุดวันที่ 30 มิถุนายน 2566</t>
  </si>
  <si>
    <t>สำหรับงวดหกเดือน 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</si>
  <si>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</si>
  <si>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</si>
  <si>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(โอนกลับ) ขาดทุนจากการประมาณการโครงการ</t>
  </si>
  <si>
    <t>(โอนกลับ) ขาดทุนจากการประมาณการรื้อถอน</t>
  </si>
  <si>
    <t xml:space="preserve">ที่ดิน อาคาร และอุปกรณ์เพิ่มขึ้น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</si>
  <si>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</si>
  <si>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</si>
  <si>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เงินสดจ่ายเงินปันผล</t>
  </si>
  <si>
    <t>เงินสดจ่ายชำระเงินให้กู้ยืมกิจการที่เกี่ยวข้องกัน</t>
  </si>
  <si>
    <t>เงินสดรับจากการคืนเงินลงทุนในกิจการร่วมค้าสุทธิ</t>
  </si>
  <si>
    <t>(กำไร) ขาดทุนจากการชำระบัญชีเงินลงทุนในบริษัทร่วม</t>
  </si>
  <si>
    <t xml:space="preserve">เงินปันผลจ่าย </t>
  </si>
  <si>
    <t xml:space="preserve">ยอดคงเหลือ ณ วันที่  30 มิถุนายน 2566 </t>
  </si>
  <si>
    <t>เงินปันผลจ่าย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</si>
</sst>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#,##0_);[Black]\(#,##0\)"/>
    <numFmt numFmtId="166" formatCode="_(* #,##0_);_(* \(#,##0\);_(* &quot;-&quot;??_);_(@_)"/>
    <numFmt numFmtId="167" formatCode="_(* #,##0.00_);_(* \(#,##0.00\);_(* &quot;-&quot;_);_(@_)"/>
    <numFmt numFmtId="168" formatCode="_-* #,##0.00_-;\-* #,##0.00_-;_-* &quot;-&quot;??_-;_-@"/>
    <numFmt numFmtId="169" formatCode="#,##0.00_);[Black]\(#,##0.00\)"/>
    <numFmt numFmtId="170" formatCode="_-* #,##0_-;\-* #,##0_-;_-* &quot;-&quot;??_-;_-@"/>
    <numFmt numFmtId="171" formatCode="#,##0.000_);\(#,##0.000\)"/>
    <numFmt numFmtId="172" formatCode="#,##0.00_);[Blue]\(#,##0.00\)"/>
    <numFmt numFmtId="173" formatCode="#,##0_);[Blue]\(#,##0\)"/>
    <numFmt numFmtId="174" formatCode="#,##0\ ;\(#,##0\)"/>
    <numFmt numFmtId="175" formatCode="_-* #,##0.0000_-;\-* #,##0.0000_-;_-* &quot;-&quot;??_-;_-@"/>
  </numFmts>
  <fonts count="11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4"/>
  </cellStyleXfs>
  <cellXfs count="79">
    <xf numFmtId="0" fontId="0" fillId="0" borderId="0" xfId="0"/>
    <xf numFmtId="165" fontId="1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165" fontId="3" fillId="0" borderId="0" xfId="0" applyNumberFormat="1" applyFont="1" applyFill="1"/>
    <xf numFmtId="0" fontId="0" fillId="0" borderId="0" xfId="0" applyFill="1"/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0" fontId="4" fillId="0" borderId="7" xfId="0" applyFont="1" applyFill="1" applyBorder="1"/>
    <xf numFmtId="165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165" fontId="3" fillId="0" borderId="4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165" fontId="3" fillId="0" borderId="3" xfId="0" applyNumberFormat="1" applyFont="1" applyFill="1" applyBorder="1"/>
    <xf numFmtId="165" fontId="3" fillId="0" borderId="3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left"/>
    </xf>
    <xf numFmtId="166" fontId="3" fillId="0" borderId="0" xfId="0" applyNumberFormat="1" applyFont="1" applyFill="1"/>
    <xf numFmtId="165" fontId="3" fillId="0" borderId="4" xfId="0" applyNumberFormat="1" applyFont="1" applyFill="1" applyBorder="1" applyAlignment="1">
      <alignment horizontal="left"/>
    </xf>
    <xf numFmtId="165" fontId="3" fillId="0" borderId="4" xfId="0" applyNumberFormat="1" applyFont="1" applyFill="1" applyBorder="1"/>
    <xf numFmtId="166" fontId="3" fillId="0" borderId="4" xfId="0" applyNumberFormat="1" applyFont="1" applyFill="1" applyBorder="1"/>
    <xf numFmtId="168" fontId="3" fillId="0" borderId="0" xfId="0" applyNumberFormat="1" applyFont="1" applyFill="1"/>
    <xf numFmtId="166" fontId="3" fillId="0" borderId="5" xfId="0" applyNumberFormat="1" applyFont="1" applyFill="1" applyBorder="1"/>
    <xf numFmtId="166" fontId="5" fillId="0" borderId="0" xfId="0" applyNumberFormat="1" applyFont="1" applyFill="1"/>
    <xf numFmtId="165" fontId="7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7" fontId="5" fillId="0" borderId="0" xfId="0" applyNumberFormat="1" applyFont="1" applyFill="1"/>
    <xf numFmtId="164" fontId="5" fillId="0" borderId="0" xfId="0" applyNumberFormat="1" applyFont="1" applyFill="1"/>
    <xf numFmtId="165" fontId="8" fillId="0" borderId="0" xfId="0" applyNumberFormat="1" applyFont="1" applyFill="1" applyAlignment="1">
      <alignment horizontal="left"/>
    </xf>
    <xf numFmtId="39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39" fontId="3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39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72" fontId="3" fillId="0" borderId="0" xfId="0" applyNumberFormat="1" applyFont="1" applyFill="1"/>
    <xf numFmtId="166" fontId="9" fillId="0" borderId="0" xfId="0" applyNumberFormat="1" applyFont="1" applyFill="1"/>
    <xf numFmtId="166" fontId="9" fillId="0" borderId="4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39" fontId="9" fillId="0" borderId="0" xfId="0" applyNumberFormat="1" applyFont="1" applyFill="1"/>
    <xf numFmtId="39" fontId="3" fillId="0" borderId="0" xfId="0" applyNumberFormat="1" applyFont="1" applyFill="1" applyAlignment="1">
      <alignment horizontal="left" indent="2"/>
    </xf>
    <xf numFmtId="166" fontId="9" fillId="0" borderId="0" xfId="0" applyNumberFormat="1" applyFont="1" applyFill="1" applyAlignment="1">
      <alignment horizontal="right"/>
    </xf>
    <xf numFmtId="39" fontId="3" fillId="0" borderId="4" xfId="1" applyNumberFormat="1" applyFont="1" applyFill="1"/>
    <xf numFmtId="166" fontId="9" fillId="0" borderId="3" xfId="0" applyNumberFormat="1" applyFont="1" applyFill="1" applyBorder="1"/>
    <xf numFmtId="164" fontId="5" fillId="0" borderId="3" xfId="0" applyNumberFormat="1" applyFont="1" applyFill="1" applyBorder="1"/>
    <xf numFmtId="166" fontId="3" fillId="0" borderId="3" xfId="0" applyNumberFormat="1" applyFont="1" applyFill="1" applyBorder="1" applyAlignment="1">
      <alignment horizontal="right"/>
    </xf>
    <xf numFmtId="166" fontId="3" fillId="0" borderId="1" xfId="0" applyNumberFormat="1" applyFont="1" applyFill="1" applyBorder="1"/>
    <xf numFmtId="37" fontId="3" fillId="0" borderId="4" xfId="1" applyNumberFormat="1" applyFont="1" applyFill="1"/>
    <xf numFmtId="173" fontId="3" fillId="0" borderId="0" xfId="0" applyNumberFormat="1" applyFont="1" applyFill="1"/>
    <xf numFmtId="174" fontId="3" fillId="0" borderId="0" xfId="0" applyNumberFormat="1" applyFont="1" applyFill="1"/>
    <xf numFmtId="39" fontId="1" fillId="0" borderId="0" xfId="0" applyNumberFormat="1" applyFont="1" applyFill="1" applyAlignment="1">
      <alignment horizontal="left" indent="2"/>
    </xf>
    <xf numFmtId="166" fontId="3" fillId="0" borderId="3" xfId="0" applyNumberFormat="1" applyFont="1" applyFill="1" applyBorder="1"/>
    <xf numFmtId="0" fontId="3" fillId="0" borderId="0" xfId="0" applyFont="1" applyFill="1"/>
    <xf numFmtId="175" fontId="3" fillId="0" borderId="0" xfId="0" applyNumberFormat="1" applyFont="1" applyFill="1"/>
    <xf numFmtId="0" fontId="3" fillId="0" borderId="3" xfId="0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center"/>
    </xf>
    <xf numFmtId="166" fontId="3" fillId="0" borderId="2" xfId="0" applyNumberFormat="1" applyFont="1" applyFill="1" applyBorder="1"/>
    <xf numFmtId="165" fontId="3" fillId="0" borderId="0" xfId="0" applyNumberFormat="1" applyFont="1" applyFill="1" applyAlignment="1">
      <alignment horizontal="left" indent="2"/>
    </xf>
    <xf numFmtId="170" fontId="3" fillId="0" borderId="0" xfId="0" applyNumberFormat="1" applyFont="1" applyFill="1"/>
    <xf numFmtId="166" fontId="5" fillId="0" borderId="1" xfId="0" applyNumberFormat="1" applyFont="1" applyFill="1" applyBorder="1"/>
    <xf numFmtId="166" fontId="3" fillId="0" borderId="6" xfId="0" applyNumberFormat="1" applyFont="1" applyFill="1" applyBorder="1"/>
    <xf numFmtId="166" fontId="5" fillId="0" borderId="5" xfId="0" applyNumberFormat="1" applyFont="1" applyFill="1" applyBorder="1"/>
    <xf numFmtId="171" fontId="3" fillId="0" borderId="0" xfId="0" applyNumberFormat="1" applyFont="1" applyFill="1"/>
    <xf numFmtId="169" fontId="3" fillId="0" borderId="0" xfId="0" applyNumberFormat="1" applyFont="1" applyFill="1"/>
    <xf numFmtId="0" fontId="10" fillId="0" borderId="0" xfId="0" applyFont="1" applyFill="1"/>
    <xf numFmtId="0" fontId="3" fillId="0" borderId="0" xfId="0" applyFont="1" applyFill="1" applyAlignment="1">
      <alignment horizontal="right"/>
    </xf>
    <xf numFmtId="165" fontId="3" fillId="0" borderId="2" xfId="0" quotePrefix="1" applyNumberFormat="1" applyFont="1" applyFill="1" applyBorder="1" applyAlignment="1">
      <alignment horizontal="center"/>
    </xf>
    <xf numFmtId="166" fontId="5" fillId="0" borderId="4" xfId="0" applyNumberFormat="1" applyFont="1" applyFill="1" applyBorder="1"/>
    <xf numFmtId="166" fontId="5" fillId="0" borderId="6" xfId="0" applyNumberFormat="1" applyFont="1" applyFill="1" applyBorder="1"/>
    <xf numFmtId="166" fontId="5" fillId="0" borderId="2" xfId="0" applyNumberFormat="1" applyFont="1" applyFill="1" applyBorder="1"/>
  </cellXfs>
  <cellStyles count="2">
    <cellStyle name="Normal" xfId="0" builtinId="0"/>
    <cellStyle name="Normal 2" xfId="1" xr:uid="{E6E3FF0D-C19A-41AE-BB94-B9C8AC217506}"/>
  </cellStyles>
  <dxfs count="0"/>
  <tableStyles count="0" defaultTableStyle="TableStyleMedium2" defaultPivotStyle="PivotStyleLight16"/>
  <colors>
    <mruColors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FF"/>
  </sheetPr>
  <dimension ref="A1:Z999"/>
  <sheetViews>
    <sheetView showGridLines="0" tabSelected="1" view="pageBreakPreview" zoomScaleNormal="100" zoomScaleSheetLayoutView="100" workbookViewId="0">
      <selection activeCell="A53" sqref="A53"/>
    </sheetView>
  </sheetViews>
  <sheetFormatPr defaultColWidth="10.125" defaultRowHeight="21" x14ac:dyDescent="0.6"/>
  <cols>
    <col min="1" max="1" width="54.75" style="73" customWidth="1"/>
    <col min="2" max="2" width="8.125" style="73" customWidth="1"/>
    <col min="3" max="3" width="1.125" style="73" customWidth="1"/>
    <col min="4" max="4" width="16" style="73" customWidth="1"/>
    <col min="5" max="5" width="1.125" style="73" customWidth="1"/>
    <col min="6" max="6" width="16" style="73" customWidth="1"/>
    <col min="7" max="7" width="1.125" style="73" customWidth="1"/>
    <col min="8" max="8" width="16" style="73" customWidth="1"/>
    <col min="9" max="9" width="1.125" style="73" customWidth="1"/>
    <col min="10" max="10" width="16" style="73" customWidth="1"/>
    <col min="11" max="11" width="10.375" style="73" customWidth="1"/>
    <col min="12" max="13" width="9.125" style="73" customWidth="1"/>
    <col min="14" max="26" width="8" style="73" customWidth="1"/>
    <col min="27" max="16384" width="10.125" style="73"/>
  </cols>
  <sheetData>
    <row r="1" spans="1:26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6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x14ac:dyDescent="0.6">
      <c r="A3" s="1" t="s">
        <v>191</v>
      </c>
      <c r="B3" s="1"/>
      <c r="C3" s="1"/>
      <c r="D3" s="1"/>
      <c r="E3" s="1"/>
      <c r="F3" s="1"/>
      <c r="G3" s="1"/>
      <c r="H3" s="1"/>
      <c r="I3" s="1"/>
      <c r="J3" s="7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x14ac:dyDescent="0.6">
      <c r="A4" s="1"/>
      <c r="B4" s="1"/>
      <c r="C4" s="1"/>
      <c r="D4" s="1"/>
      <c r="E4" s="1"/>
      <c r="F4" s="1"/>
      <c r="G4" s="1"/>
      <c r="H4" s="1"/>
      <c r="I4" s="1"/>
      <c r="J4" s="74" t="s">
        <v>2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x14ac:dyDescent="0.6">
      <c r="A5" s="1"/>
      <c r="B5" s="4"/>
      <c r="C5" s="4"/>
      <c r="D5" s="11" t="s">
        <v>3</v>
      </c>
      <c r="E5" s="12"/>
      <c r="F5" s="12"/>
      <c r="G5" s="64"/>
      <c r="H5" s="11" t="s">
        <v>4</v>
      </c>
      <c r="I5" s="12"/>
      <c r="J5" s="1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x14ac:dyDescent="0.6">
      <c r="A6" s="4"/>
      <c r="B6" s="4"/>
      <c r="C6" s="6"/>
      <c r="D6" s="75" t="s">
        <v>190</v>
      </c>
      <c r="E6" s="4"/>
      <c r="F6" s="64" t="s">
        <v>5</v>
      </c>
      <c r="G6" s="4"/>
      <c r="H6" s="64" t="str">
        <f>+D6</f>
        <v>30 มิถุนายน 2566</v>
      </c>
      <c r="I6" s="4"/>
      <c r="J6" s="64" t="str">
        <f>+F6</f>
        <v>31 ธันวาคม 2565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x14ac:dyDescent="0.6">
      <c r="A7" s="35"/>
      <c r="B7" s="6"/>
      <c r="C7" s="6"/>
      <c r="D7" s="6" t="s">
        <v>6</v>
      </c>
      <c r="E7" s="4"/>
      <c r="F7" s="6" t="s">
        <v>7</v>
      </c>
      <c r="G7" s="4"/>
      <c r="H7" s="6" t="s">
        <v>6</v>
      </c>
      <c r="I7" s="4"/>
      <c r="J7" s="6" t="s">
        <v>7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x14ac:dyDescent="0.6">
      <c r="A8" s="35"/>
      <c r="B8" s="17" t="s">
        <v>8</v>
      </c>
      <c r="C8" s="6"/>
      <c r="D8" s="17" t="s">
        <v>9</v>
      </c>
      <c r="E8" s="4"/>
      <c r="F8" s="17"/>
      <c r="G8" s="4"/>
      <c r="H8" s="17" t="s">
        <v>9</v>
      </c>
      <c r="I8" s="4"/>
      <c r="J8" s="17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x14ac:dyDescent="0.6">
      <c r="A9" s="1" t="s">
        <v>10</v>
      </c>
      <c r="B9" s="6"/>
      <c r="C9" s="6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x14ac:dyDescent="0.6">
      <c r="A10" s="19" t="s">
        <v>11</v>
      </c>
      <c r="B10" s="4"/>
      <c r="C10" s="4"/>
      <c r="D10" s="20"/>
      <c r="E10" s="20"/>
      <c r="F10" s="20"/>
      <c r="G10" s="20"/>
      <c r="H10" s="20"/>
      <c r="I10" s="20"/>
      <c r="J10" s="20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6">
      <c r="A11" s="14" t="s">
        <v>12</v>
      </c>
      <c r="B11" s="29">
        <v>3</v>
      </c>
      <c r="C11" s="6"/>
      <c r="D11" s="26">
        <v>50803609</v>
      </c>
      <c r="E11" s="26"/>
      <c r="F11" s="26">
        <v>112420821</v>
      </c>
      <c r="G11" s="26"/>
      <c r="H11" s="26">
        <v>46350257</v>
      </c>
      <c r="I11" s="26"/>
      <c r="J11" s="26">
        <v>109333564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x14ac:dyDescent="0.6">
      <c r="A12" s="14" t="s">
        <v>13</v>
      </c>
      <c r="B12" s="29">
        <v>5</v>
      </c>
      <c r="C12" s="6"/>
      <c r="D12" s="76">
        <v>116744482</v>
      </c>
      <c r="E12" s="26"/>
      <c r="F12" s="26">
        <v>102184886</v>
      </c>
      <c r="G12" s="26"/>
      <c r="H12" s="26">
        <v>96609852</v>
      </c>
      <c r="I12" s="26"/>
      <c r="J12" s="26">
        <v>81092698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x14ac:dyDescent="0.6">
      <c r="A13" s="14" t="s">
        <v>14</v>
      </c>
      <c r="B13" s="29">
        <v>6.1</v>
      </c>
      <c r="C13" s="6"/>
      <c r="D13" s="76">
        <v>118325522</v>
      </c>
      <c r="E13" s="26"/>
      <c r="F13" s="26">
        <v>103371405</v>
      </c>
      <c r="G13" s="26"/>
      <c r="H13" s="26">
        <v>118021518</v>
      </c>
      <c r="I13" s="26"/>
      <c r="J13" s="26">
        <v>103071035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x14ac:dyDescent="0.6">
      <c r="A14" s="14" t="s">
        <v>15</v>
      </c>
      <c r="B14" s="29">
        <v>7</v>
      </c>
      <c r="C14" s="6"/>
      <c r="D14" s="26">
        <v>5850000</v>
      </c>
      <c r="E14" s="26"/>
      <c r="F14" s="26">
        <v>3000000</v>
      </c>
      <c r="G14" s="26"/>
      <c r="H14" s="26">
        <v>27200000</v>
      </c>
      <c r="I14" s="26"/>
      <c r="J14" s="26">
        <v>22000000</v>
      </c>
      <c r="K14" s="4"/>
      <c r="L14" s="4"/>
      <c r="M14" s="31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x14ac:dyDescent="0.6">
      <c r="A15" s="14" t="s">
        <v>16</v>
      </c>
      <c r="B15" s="29">
        <v>11</v>
      </c>
      <c r="C15" s="6"/>
      <c r="D15" s="26">
        <f>191237660-D14</f>
        <v>185387660</v>
      </c>
      <c r="E15" s="26"/>
      <c r="F15" s="26">
        <v>0</v>
      </c>
      <c r="G15" s="26"/>
      <c r="H15" s="26">
        <v>200000000</v>
      </c>
      <c r="I15" s="26"/>
      <c r="J15" s="26">
        <v>0</v>
      </c>
      <c r="K15" s="4"/>
      <c r="L15" s="4"/>
      <c r="M15" s="31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x14ac:dyDescent="0.6">
      <c r="A16" s="14" t="s">
        <v>17</v>
      </c>
      <c r="B16" s="29">
        <v>4</v>
      </c>
      <c r="C16" s="6"/>
      <c r="D16" s="26">
        <v>24795368</v>
      </c>
      <c r="E16" s="26"/>
      <c r="F16" s="26">
        <v>31307868</v>
      </c>
      <c r="G16" s="26"/>
      <c r="H16" s="26">
        <v>24795368</v>
      </c>
      <c r="I16" s="26"/>
      <c r="J16" s="26">
        <v>31307868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x14ac:dyDescent="0.6">
      <c r="A17" s="14" t="s">
        <v>18</v>
      </c>
      <c r="B17" s="29">
        <v>10</v>
      </c>
      <c r="C17" s="6"/>
      <c r="D17" s="26">
        <v>0</v>
      </c>
      <c r="E17" s="26"/>
      <c r="F17" s="26">
        <v>3278366</v>
      </c>
      <c r="G17" s="26"/>
      <c r="H17" s="26">
        <v>0</v>
      </c>
      <c r="I17" s="26"/>
      <c r="J17" s="26">
        <v>2640000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x14ac:dyDescent="0.6">
      <c r="A18" s="14" t="s">
        <v>19</v>
      </c>
      <c r="B18" s="30"/>
      <c r="C18" s="7"/>
      <c r="D18" s="68">
        <f>SUM(D11:D17)</f>
        <v>501906641</v>
      </c>
      <c r="E18" s="26"/>
      <c r="F18" s="68">
        <f>SUM(F11:F17)</f>
        <v>355563346</v>
      </c>
      <c r="G18" s="26"/>
      <c r="H18" s="68">
        <f>SUM(H11:H17)</f>
        <v>512976995</v>
      </c>
      <c r="I18" s="26"/>
      <c r="J18" s="68">
        <f>SUM(J11:J17)</f>
        <v>349445165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x14ac:dyDescent="0.6">
      <c r="A19" s="19" t="s">
        <v>20</v>
      </c>
      <c r="B19" s="30"/>
      <c r="C19" s="7"/>
      <c r="D19" s="26"/>
      <c r="E19" s="26"/>
      <c r="F19" s="26"/>
      <c r="G19" s="26"/>
      <c r="H19" s="26"/>
      <c r="I19" s="26"/>
      <c r="J19" s="26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x14ac:dyDescent="0.6">
      <c r="A20" s="14" t="s">
        <v>21</v>
      </c>
      <c r="B20" s="29">
        <v>8</v>
      </c>
      <c r="C20" s="6"/>
      <c r="D20" s="26">
        <v>0</v>
      </c>
      <c r="E20" s="26"/>
      <c r="F20" s="26">
        <v>0</v>
      </c>
      <c r="G20" s="26"/>
      <c r="H20" s="26">
        <v>20755884</v>
      </c>
      <c r="I20" s="26"/>
      <c r="J20" s="26">
        <v>20591084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x14ac:dyDescent="0.6">
      <c r="A21" s="14" t="s">
        <v>22</v>
      </c>
      <c r="B21" s="29">
        <v>9</v>
      </c>
      <c r="C21" s="6"/>
      <c r="D21" s="26">
        <v>9756250</v>
      </c>
      <c r="E21" s="26"/>
      <c r="F21" s="26">
        <v>14517257</v>
      </c>
      <c r="G21" s="26"/>
      <c r="H21" s="26">
        <v>0</v>
      </c>
      <c r="I21" s="26"/>
      <c r="J21" s="26">
        <v>0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x14ac:dyDescent="0.6">
      <c r="A22" s="14" t="s">
        <v>23</v>
      </c>
      <c r="B22" s="29">
        <v>11</v>
      </c>
      <c r="C22" s="6"/>
      <c r="D22" s="26">
        <v>0</v>
      </c>
      <c r="E22" s="26"/>
      <c r="F22" s="26">
        <v>192824213</v>
      </c>
      <c r="G22" s="26"/>
      <c r="H22" s="26">
        <v>0</v>
      </c>
      <c r="I22" s="26"/>
      <c r="J22" s="26">
        <v>200000000</v>
      </c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x14ac:dyDescent="0.6">
      <c r="A23" s="14" t="s">
        <v>24</v>
      </c>
      <c r="B23" s="29"/>
      <c r="C23" s="6"/>
      <c r="D23" s="26">
        <v>1031800</v>
      </c>
      <c r="E23" s="26"/>
      <c r="F23" s="26">
        <v>1031800</v>
      </c>
      <c r="G23" s="26"/>
      <c r="H23" s="26">
        <v>1031800</v>
      </c>
      <c r="I23" s="26"/>
      <c r="J23" s="26">
        <v>1031800</v>
      </c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x14ac:dyDescent="0.6">
      <c r="A24" s="14" t="s">
        <v>25</v>
      </c>
      <c r="B24" s="29">
        <v>12</v>
      </c>
      <c r="C24" s="6"/>
      <c r="D24" s="76">
        <v>11586931</v>
      </c>
      <c r="E24" s="26"/>
      <c r="F24" s="26">
        <v>13054689</v>
      </c>
      <c r="G24" s="26"/>
      <c r="H24" s="26">
        <v>10630398</v>
      </c>
      <c r="I24" s="26"/>
      <c r="J24" s="26">
        <v>11956239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x14ac:dyDescent="0.6">
      <c r="A25" s="14" t="s">
        <v>26</v>
      </c>
      <c r="B25" s="29">
        <v>13</v>
      </c>
      <c r="C25" s="6"/>
      <c r="D25" s="26">
        <v>19596362</v>
      </c>
      <c r="E25" s="26"/>
      <c r="F25" s="26">
        <v>19134748</v>
      </c>
      <c r="G25" s="26"/>
      <c r="H25" s="26">
        <v>18017056</v>
      </c>
      <c r="I25" s="26"/>
      <c r="J25" s="26">
        <v>18249928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x14ac:dyDescent="0.6">
      <c r="A26" s="14" t="s">
        <v>27</v>
      </c>
      <c r="B26" s="29"/>
      <c r="C26" s="6"/>
      <c r="D26" s="26">
        <v>7229728</v>
      </c>
      <c r="E26" s="26"/>
      <c r="F26" s="26">
        <v>7534174</v>
      </c>
      <c r="G26" s="26"/>
      <c r="H26" s="26">
        <v>7210556</v>
      </c>
      <c r="I26" s="26"/>
      <c r="J26" s="26">
        <v>7490729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6">
      <c r="A27" s="14" t="s">
        <v>28</v>
      </c>
      <c r="B27" s="29">
        <v>14</v>
      </c>
      <c r="C27" s="6"/>
      <c r="D27" s="26">
        <v>25314929</v>
      </c>
      <c r="E27" s="26"/>
      <c r="F27" s="26">
        <v>25395865</v>
      </c>
      <c r="G27" s="26"/>
      <c r="H27" s="26">
        <v>22305099</v>
      </c>
      <c r="I27" s="26"/>
      <c r="J27" s="26">
        <v>22291987</v>
      </c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6">
      <c r="A28" s="14" t="s">
        <v>29</v>
      </c>
      <c r="B28" s="29"/>
      <c r="C28" s="6"/>
      <c r="D28" s="26">
        <v>14366408</v>
      </c>
      <c r="E28" s="26"/>
      <c r="F28" s="26">
        <v>12380750</v>
      </c>
      <c r="G28" s="26"/>
      <c r="H28" s="26">
        <v>22058613</v>
      </c>
      <c r="I28" s="26"/>
      <c r="J28" s="26">
        <v>19784907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6">
      <c r="A29" s="14" t="s">
        <v>30</v>
      </c>
      <c r="B29" s="29"/>
      <c r="C29" s="4"/>
      <c r="D29" s="26">
        <v>13495403</v>
      </c>
      <c r="E29" s="26"/>
      <c r="F29" s="26">
        <v>12370843</v>
      </c>
      <c r="G29" s="26"/>
      <c r="H29" s="26">
        <v>13495403</v>
      </c>
      <c r="I29" s="26"/>
      <c r="J29" s="26">
        <v>12370843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6">
      <c r="A30" s="14" t="s">
        <v>31</v>
      </c>
      <c r="B30" s="15"/>
      <c r="C30" s="4"/>
      <c r="D30" s="26"/>
      <c r="E30" s="26"/>
      <c r="F30" s="26"/>
      <c r="G30" s="26"/>
      <c r="H30" s="26"/>
      <c r="I30" s="26"/>
      <c r="J30" s="26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6">
      <c r="A31" s="14" t="s">
        <v>32</v>
      </c>
      <c r="B31" s="15"/>
      <c r="C31" s="4"/>
      <c r="D31" s="26">
        <v>22977552</v>
      </c>
      <c r="E31" s="26"/>
      <c r="F31" s="26">
        <v>21891295</v>
      </c>
      <c r="G31" s="26"/>
      <c r="H31" s="26">
        <v>21424916</v>
      </c>
      <c r="I31" s="26"/>
      <c r="J31" s="26">
        <v>20454135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6">
      <c r="A32" s="14" t="s">
        <v>33</v>
      </c>
      <c r="B32" s="15"/>
      <c r="C32" s="4"/>
      <c r="D32" s="26">
        <v>1418705</v>
      </c>
      <c r="E32" s="26"/>
      <c r="F32" s="26">
        <v>1148945</v>
      </c>
      <c r="G32" s="26"/>
      <c r="H32" s="26">
        <v>1020946</v>
      </c>
      <c r="I32" s="26"/>
      <c r="J32" s="26">
        <v>1020946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6">
      <c r="A33" s="14" t="s">
        <v>34</v>
      </c>
      <c r="B33" s="15"/>
      <c r="C33" s="4"/>
      <c r="D33" s="68">
        <f>SUM(D20:D32)</f>
        <v>126774068</v>
      </c>
      <c r="E33" s="26"/>
      <c r="F33" s="68">
        <f>SUM(F20:F32)</f>
        <v>321284579</v>
      </c>
      <c r="G33" s="26"/>
      <c r="H33" s="68">
        <f>SUM(H20:H32)</f>
        <v>137950671</v>
      </c>
      <c r="I33" s="26"/>
      <c r="J33" s="68">
        <f>SUM(J20:J32)</f>
        <v>335242598</v>
      </c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6">
      <c r="A34" s="19" t="s">
        <v>35</v>
      </c>
      <c r="B34" s="15"/>
      <c r="C34" s="4"/>
      <c r="D34" s="70">
        <f>+D18+D33</f>
        <v>628680709</v>
      </c>
      <c r="E34" s="26"/>
      <c r="F34" s="70">
        <f>+F18+F33</f>
        <v>676847925</v>
      </c>
      <c r="G34" s="26"/>
      <c r="H34" s="70">
        <f>+H18+H33</f>
        <v>650927666</v>
      </c>
      <c r="I34" s="26"/>
      <c r="J34" s="70">
        <f>+J18+J33</f>
        <v>684687763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6">
      <c r="A35" s="14"/>
      <c r="B35" s="4"/>
      <c r="C35" s="4"/>
      <c r="D35" s="26"/>
      <c r="E35" s="26"/>
      <c r="F35" s="26"/>
      <c r="G35" s="26"/>
      <c r="H35" s="26"/>
      <c r="I35" s="26"/>
      <c r="J35" s="2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6">
      <c r="A36" s="14"/>
      <c r="B36" s="4"/>
      <c r="C36" s="4"/>
      <c r="D36" s="26"/>
      <c r="E36" s="26"/>
      <c r="F36" s="26"/>
      <c r="G36" s="26"/>
      <c r="H36" s="26"/>
      <c r="I36" s="26"/>
      <c r="J36" s="26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6">
      <c r="A37" s="1" t="s">
        <v>36</v>
      </c>
      <c r="B37" s="35"/>
      <c r="C37" s="35"/>
      <c r="D37" s="26"/>
      <c r="E37" s="26"/>
      <c r="F37" s="26"/>
      <c r="G37" s="26"/>
      <c r="H37" s="26"/>
      <c r="I37" s="26"/>
      <c r="J37" s="26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6">
      <c r="A38" s="19" t="s">
        <v>37</v>
      </c>
      <c r="B38" s="4"/>
      <c r="C38" s="4"/>
      <c r="D38" s="26"/>
      <c r="E38" s="26"/>
      <c r="F38" s="26"/>
      <c r="G38" s="26"/>
      <c r="H38" s="26"/>
      <c r="I38" s="26"/>
      <c r="J38" s="26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6">
      <c r="A39" s="14" t="s">
        <v>38</v>
      </c>
      <c r="B39" s="6">
        <v>16</v>
      </c>
      <c r="C39" s="4"/>
      <c r="D39" s="26">
        <v>30000000</v>
      </c>
      <c r="E39" s="26"/>
      <c r="F39" s="26">
        <v>44956029</v>
      </c>
      <c r="G39" s="26"/>
      <c r="H39" s="26">
        <v>30000000</v>
      </c>
      <c r="I39" s="26"/>
      <c r="J39" s="26">
        <v>44956029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6">
      <c r="A40" s="14" t="s">
        <v>39</v>
      </c>
      <c r="B40" s="6">
        <v>17</v>
      </c>
      <c r="C40" s="6"/>
      <c r="D40" s="76">
        <v>33773254</v>
      </c>
      <c r="E40" s="26"/>
      <c r="F40" s="26">
        <v>36031784</v>
      </c>
      <c r="G40" s="26"/>
      <c r="H40" s="26">
        <v>28257170</v>
      </c>
      <c r="I40" s="26"/>
      <c r="J40" s="26">
        <v>30310061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6">
      <c r="A41" s="14" t="s">
        <v>40</v>
      </c>
      <c r="B41" s="6">
        <v>20</v>
      </c>
      <c r="C41" s="6"/>
      <c r="D41" s="26">
        <v>16753511</v>
      </c>
      <c r="E41" s="26"/>
      <c r="F41" s="26">
        <v>1951770</v>
      </c>
      <c r="G41" s="26"/>
      <c r="H41" s="26">
        <v>16753511</v>
      </c>
      <c r="I41" s="26"/>
      <c r="J41" s="26">
        <v>1951770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6">
      <c r="A42" s="14" t="s">
        <v>41</v>
      </c>
      <c r="B42" s="6">
        <v>18</v>
      </c>
      <c r="C42" s="6"/>
      <c r="D42" s="26">
        <v>7114523</v>
      </c>
      <c r="E42" s="26"/>
      <c r="F42" s="26">
        <v>6684891</v>
      </c>
      <c r="G42" s="26"/>
      <c r="H42" s="26">
        <v>6706007</v>
      </c>
      <c r="I42" s="26"/>
      <c r="J42" s="26">
        <v>6432866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6">
      <c r="A43" s="14" t="s">
        <v>42</v>
      </c>
      <c r="B43" s="6">
        <v>19</v>
      </c>
      <c r="C43" s="6"/>
      <c r="D43" s="26">
        <v>118665856</v>
      </c>
      <c r="E43" s="26"/>
      <c r="F43" s="26">
        <v>0</v>
      </c>
      <c r="G43" s="26"/>
      <c r="H43" s="26">
        <v>118665856</v>
      </c>
      <c r="I43" s="26"/>
      <c r="J43" s="26">
        <v>0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6">
      <c r="A44" s="14" t="s">
        <v>43</v>
      </c>
      <c r="B44" s="29"/>
      <c r="C44" s="6"/>
      <c r="D44" s="26">
        <v>14969313</v>
      </c>
      <c r="E44" s="26"/>
      <c r="F44" s="26">
        <v>16936151</v>
      </c>
      <c r="G44" s="26"/>
      <c r="H44" s="26">
        <v>14909313</v>
      </c>
      <c r="I44" s="26"/>
      <c r="J44" s="26">
        <v>16871154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6">
      <c r="A45" s="4" t="s">
        <v>44</v>
      </c>
      <c r="B45" s="29">
        <v>21</v>
      </c>
      <c r="C45" s="6"/>
      <c r="D45" s="26">
        <v>3715162</v>
      </c>
      <c r="E45" s="26"/>
      <c r="F45" s="26">
        <v>3715162</v>
      </c>
      <c r="G45" s="26"/>
      <c r="H45" s="26">
        <v>3715162</v>
      </c>
      <c r="I45" s="26"/>
      <c r="J45" s="26">
        <v>3715162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6">
      <c r="A46" s="14" t="s">
        <v>45</v>
      </c>
      <c r="B46" s="6"/>
      <c r="C46" s="7"/>
      <c r="D46" s="68">
        <f>SUM(D39:D45)</f>
        <v>224991619</v>
      </c>
      <c r="E46" s="26"/>
      <c r="F46" s="68">
        <f>SUM(F39:F45)</f>
        <v>110275787</v>
      </c>
      <c r="G46" s="26"/>
      <c r="H46" s="68">
        <f>SUM(H39:H45)</f>
        <v>219007019</v>
      </c>
      <c r="I46" s="26"/>
      <c r="J46" s="68">
        <f>SUM(J39:J45)</f>
        <v>104237042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6">
      <c r="A47" s="19" t="s">
        <v>46</v>
      </c>
      <c r="B47" s="6"/>
      <c r="C47" s="7"/>
      <c r="D47" s="26"/>
      <c r="E47" s="26"/>
      <c r="F47" s="26"/>
      <c r="G47" s="26"/>
      <c r="H47" s="26"/>
      <c r="I47" s="26"/>
      <c r="J47" s="26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6">
      <c r="A48" s="4" t="s">
        <v>47</v>
      </c>
      <c r="B48" s="6">
        <v>20</v>
      </c>
      <c r="C48" s="7"/>
      <c r="D48" s="26">
        <v>21052770</v>
      </c>
      <c r="E48" s="26"/>
      <c r="F48" s="26">
        <v>10333844</v>
      </c>
      <c r="G48" s="26"/>
      <c r="H48" s="26">
        <v>21052770</v>
      </c>
      <c r="I48" s="26"/>
      <c r="J48" s="26">
        <v>10333844</v>
      </c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6">
      <c r="A49" s="4" t="s">
        <v>48</v>
      </c>
      <c r="B49" s="6">
        <v>18</v>
      </c>
      <c r="C49" s="7"/>
      <c r="D49" s="26">
        <v>14388228</v>
      </c>
      <c r="E49" s="26"/>
      <c r="F49" s="26">
        <v>14180618</v>
      </c>
      <c r="G49" s="26"/>
      <c r="H49" s="26">
        <v>13171006</v>
      </c>
      <c r="I49" s="26"/>
      <c r="J49" s="26">
        <v>13508403</v>
      </c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6">
      <c r="A50" s="4" t="s">
        <v>49</v>
      </c>
      <c r="B50" s="6">
        <v>19</v>
      </c>
      <c r="C50" s="7"/>
      <c r="D50" s="26">
        <v>0</v>
      </c>
      <c r="E50" s="26"/>
      <c r="F50" s="26">
        <v>157655480</v>
      </c>
      <c r="G50" s="26"/>
      <c r="H50" s="26">
        <v>0</v>
      </c>
      <c r="I50" s="26"/>
      <c r="J50" s="26">
        <v>157655480</v>
      </c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x14ac:dyDescent="0.6">
      <c r="A51" s="4" t="s">
        <v>50</v>
      </c>
      <c r="B51" s="29">
        <v>21</v>
      </c>
      <c r="C51" s="6"/>
      <c r="D51" s="26">
        <v>56778056</v>
      </c>
      <c r="E51" s="26"/>
      <c r="F51" s="26">
        <v>53500378</v>
      </c>
      <c r="G51" s="26"/>
      <c r="H51" s="26">
        <v>55822413</v>
      </c>
      <c r="I51" s="26"/>
      <c r="J51" s="26">
        <v>52601337</v>
      </c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6">
      <c r="A52" s="14" t="s">
        <v>51</v>
      </c>
      <c r="B52" s="6"/>
      <c r="C52" s="6"/>
      <c r="D52" s="68">
        <f>SUM(D48:D51)</f>
        <v>92219054</v>
      </c>
      <c r="E52" s="26"/>
      <c r="F52" s="68">
        <f>SUM(F48:F51)</f>
        <v>235670320</v>
      </c>
      <c r="G52" s="26"/>
      <c r="H52" s="68">
        <f>SUM(H48:H51)</f>
        <v>90046189</v>
      </c>
      <c r="I52" s="26"/>
      <c r="J52" s="68">
        <f>SUM(J48:J51)</f>
        <v>234099064</v>
      </c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6">
      <c r="A53" s="1" t="s">
        <v>52</v>
      </c>
      <c r="B53" s="30"/>
      <c r="C53" s="7"/>
      <c r="D53" s="68">
        <f>+D46+D52</f>
        <v>317210673</v>
      </c>
      <c r="E53" s="26"/>
      <c r="F53" s="68">
        <f>+F46+F52</f>
        <v>345946107</v>
      </c>
      <c r="G53" s="26"/>
      <c r="H53" s="68">
        <f>+H46+H52</f>
        <v>309053208</v>
      </c>
      <c r="I53" s="26"/>
      <c r="J53" s="68">
        <f>+J46+J52</f>
        <v>338336106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6">
      <c r="A54" s="1"/>
      <c r="B54" s="30"/>
      <c r="C54" s="7"/>
      <c r="D54" s="26"/>
      <c r="E54" s="26"/>
      <c r="F54" s="26"/>
      <c r="G54" s="26"/>
      <c r="H54" s="26"/>
      <c r="I54" s="26"/>
      <c r="J54" s="26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6">
      <c r="A55" s="19" t="s">
        <v>53</v>
      </c>
      <c r="B55" s="15"/>
      <c r="C55" s="4"/>
      <c r="D55" s="26"/>
      <c r="E55" s="26"/>
      <c r="F55" s="26"/>
      <c r="G55" s="26"/>
      <c r="H55" s="26"/>
      <c r="I55" s="26"/>
      <c r="J55" s="26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6">
      <c r="A56" s="14" t="s">
        <v>54</v>
      </c>
      <c r="B56" s="15"/>
      <c r="C56" s="4"/>
      <c r="D56" s="26"/>
      <c r="E56" s="26"/>
      <c r="F56" s="26"/>
      <c r="G56" s="26"/>
      <c r="H56" s="26"/>
      <c r="I56" s="26"/>
      <c r="J56" s="26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x14ac:dyDescent="0.6">
      <c r="A57" s="14" t="s">
        <v>55</v>
      </c>
      <c r="B57" s="15"/>
      <c r="C57" s="4"/>
      <c r="D57" s="26"/>
      <c r="E57" s="26"/>
      <c r="F57" s="26"/>
      <c r="G57" s="26"/>
      <c r="H57" s="26"/>
      <c r="I57" s="26"/>
      <c r="J57" s="26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x14ac:dyDescent="0.6">
      <c r="A58" s="14" t="s">
        <v>56</v>
      </c>
      <c r="B58" s="6"/>
      <c r="C58" s="4"/>
      <c r="D58" s="77">
        <v>279452921</v>
      </c>
      <c r="E58" s="26"/>
      <c r="F58" s="77">
        <v>279452921</v>
      </c>
      <c r="G58" s="26"/>
      <c r="H58" s="77">
        <v>279452921</v>
      </c>
      <c r="I58" s="26"/>
      <c r="J58" s="77">
        <v>279452921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x14ac:dyDescent="0.6">
      <c r="A59" s="14" t="s">
        <v>57</v>
      </c>
      <c r="B59" s="4"/>
      <c r="C59" s="4"/>
      <c r="D59" s="26"/>
      <c r="E59" s="26"/>
      <c r="F59" s="26"/>
      <c r="G59" s="26"/>
      <c r="H59" s="26"/>
      <c r="I59" s="26"/>
      <c r="J59" s="26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x14ac:dyDescent="0.6">
      <c r="A60" s="14" t="s">
        <v>58</v>
      </c>
      <c r="B60" s="6"/>
      <c r="C60" s="4"/>
      <c r="D60" s="26">
        <f>+SOE_Conso!D21</f>
        <v>214963786</v>
      </c>
      <c r="E60" s="26"/>
      <c r="F60" s="26">
        <v>214963786</v>
      </c>
      <c r="G60" s="26"/>
      <c r="H60" s="26">
        <f>+SOE!D19</f>
        <v>214963786</v>
      </c>
      <c r="I60" s="26"/>
      <c r="J60" s="26">
        <v>214963786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x14ac:dyDescent="0.6">
      <c r="A61" s="14" t="s">
        <v>59</v>
      </c>
      <c r="B61" s="6"/>
      <c r="C61" s="4"/>
      <c r="D61" s="26">
        <f>+SOE_Conso!F21</f>
        <v>73365095</v>
      </c>
      <c r="E61" s="26"/>
      <c r="F61" s="26">
        <v>73365095</v>
      </c>
      <c r="G61" s="26"/>
      <c r="H61" s="26">
        <f>+SOE!F19</f>
        <v>73365095</v>
      </c>
      <c r="I61" s="26"/>
      <c r="J61" s="26">
        <v>73365095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x14ac:dyDescent="0.6">
      <c r="A62" s="14" t="s">
        <v>60</v>
      </c>
      <c r="B62" s="4"/>
      <c r="C62" s="4"/>
      <c r="D62" s="26"/>
      <c r="E62" s="26"/>
      <c r="F62" s="26"/>
      <c r="G62" s="26"/>
      <c r="H62" s="26"/>
      <c r="I62" s="26"/>
      <c r="J62" s="26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x14ac:dyDescent="0.6">
      <c r="A63" s="14" t="s">
        <v>61</v>
      </c>
      <c r="B63" s="6"/>
      <c r="C63" s="6"/>
      <c r="D63" s="26">
        <f>+SOE_Conso!H21</f>
        <v>11445000</v>
      </c>
      <c r="E63" s="26"/>
      <c r="F63" s="26">
        <v>10965000</v>
      </c>
      <c r="G63" s="26"/>
      <c r="H63" s="26">
        <f>+SOE!H19</f>
        <v>11445000</v>
      </c>
      <c r="I63" s="26"/>
      <c r="J63" s="26">
        <v>10965000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x14ac:dyDescent="0.6">
      <c r="A64" s="14" t="s">
        <v>62</v>
      </c>
      <c r="B64" s="4"/>
      <c r="C64" s="4"/>
      <c r="D64" s="26">
        <f>+SOE_Conso!J21</f>
        <v>18350394</v>
      </c>
      <c r="E64" s="26"/>
      <c r="F64" s="26">
        <v>33839764</v>
      </c>
      <c r="G64" s="26"/>
      <c r="H64" s="26">
        <f>+SOE!J19</f>
        <v>44892391.158068962</v>
      </c>
      <c r="I64" s="26"/>
      <c r="J64" s="26">
        <v>45918583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x14ac:dyDescent="0.6">
      <c r="A65" s="14" t="s">
        <v>63</v>
      </c>
      <c r="B65" s="6"/>
      <c r="C65" s="4"/>
      <c r="D65" s="26">
        <f>+SOE_Conso!R21</f>
        <v>-4016284.9179999996</v>
      </c>
      <c r="E65" s="26"/>
      <c r="F65" s="26">
        <v>560479</v>
      </c>
      <c r="G65" s="26"/>
      <c r="H65" s="26">
        <f>+SOE!N19</f>
        <v>-2791814.1580689652</v>
      </c>
      <c r="I65" s="26"/>
      <c r="J65" s="26">
        <v>1139193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x14ac:dyDescent="0.6">
      <c r="A66" s="14" t="s">
        <v>64</v>
      </c>
      <c r="B66" s="4"/>
      <c r="C66" s="4"/>
      <c r="D66" s="78">
        <f>SUM(D60:D65)</f>
        <v>314107990.08200002</v>
      </c>
      <c r="E66" s="26"/>
      <c r="F66" s="78">
        <f>SUM(F60:F65)</f>
        <v>333694124</v>
      </c>
      <c r="G66" s="26"/>
      <c r="H66" s="78">
        <f>SUM(H60:H65)</f>
        <v>341874458</v>
      </c>
      <c r="I66" s="26"/>
      <c r="J66" s="78">
        <f>SUM(J60:J65)</f>
        <v>346351657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x14ac:dyDescent="0.6">
      <c r="A67" s="14" t="s">
        <v>65</v>
      </c>
      <c r="B67" s="4"/>
      <c r="C67" s="4"/>
      <c r="D67" s="26">
        <f>+SOE_Conso!V21</f>
        <v>-2637954.0819999999</v>
      </c>
      <c r="E67" s="26"/>
      <c r="F67" s="26">
        <v>-2792306</v>
      </c>
      <c r="G67" s="26"/>
      <c r="H67" s="26">
        <v>0</v>
      </c>
      <c r="I67" s="26"/>
      <c r="J67" s="26">
        <v>0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x14ac:dyDescent="0.6">
      <c r="A68" s="19" t="s">
        <v>66</v>
      </c>
      <c r="B68" s="4"/>
      <c r="C68" s="4"/>
      <c r="D68" s="78">
        <f>SUM(D66:D67)</f>
        <v>311470036</v>
      </c>
      <c r="E68" s="26"/>
      <c r="F68" s="78">
        <f>SUM(F66:F67)</f>
        <v>330901818</v>
      </c>
      <c r="G68" s="26"/>
      <c r="H68" s="78">
        <f>SUM(H66:H67)</f>
        <v>341874458</v>
      </c>
      <c r="I68" s="26"/>
      <c r="J68" s="78">
        <f>SUM(J66:J67)</f>
        <v>346351657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x14ac:dyDescent="0.6">
      <c r="A69" s="19" t="s">
        <v>67</v>
      </c>
      <c r="B69" s="4"/>
      <c r="C69" s="4"/>
      <c r="D69" s="70">
        <f>+D53+D68</f>
        <v>628680709</v>
      </c>
      <c r="E69" s="26"/>
      <c r="F69" s="70">
        <f>+F53+F68</f>
        <v>676847925</v>
      </c>
      <c r="G69" s="26"/>
      <c r="H69" s="70">
        <f>+H53+H68</f>
        <v>650927666</v>
      </c>
      <c r="I69" s="26"/>
      <c r="J69" s="70">
        <f>+J53+J68</f>
        <v>684687763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6">
      <c r="A71" s="4"/>
      <c r="B71" s="4"/>
      <c r="C71" s="4"/>
      <c r="D71" s="24">
        <f>+D69-D34</f>
        <v>0</v>
      </c>
      <c r="E71" s="24"/>
      <c r="F71" s="24">
        <f>+F69-F34</f>
        <v>0</v>
      </c>
      <c r="G71" s="24"/>
      <c r="H71" s="24">
        <f>+H69-H34</f>
        <v>0</v>
      </c>
      <c r="I71" s="24"/>
      <c r="J71" s="24">
        <f>+J69-J34</f>
        <v>0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x14ac:dyDescent="0.6">
      <c r="A72" s="4"/>
      <c r="B72" s="4"/>
      <c r="C72" s="4"/>
      <c r="D72" s="72"/>
      <c r="E72" s="4"/>
      <c r="F72" s="72"/>
      <c r="G72" s="4"/>
      <c r="H72" s="72"/>
      <c r="I72" s="4"/>
      <c r="J72" s="72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x14ac:dyDescent="0.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x14ac:dyDescent="0.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x14ac:dyDescent="0.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x14ac:dyDescent="0.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x14ac:dyDescent="0.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x14ac:dyDescent="0.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x14ac:dyDescent="0.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x14ac:dyDescent="0.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x14ac:dyDescent="0.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x14ac:dyDescent="0.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x14ac:dyDescent="0.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x14ac:dyDescent="0.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x14ac:dyDescent="0.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x14ac:dyDescent="0.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x14ac:dyDescent="0.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x14ac:dyDescent="0.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x14ac:dyDescent="0.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x14ac:dyDescent="0.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x14ac:dyDescent="0.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x14ac:dyDescent="0.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x14ac:dyDescent="0.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x14ac:dyDescent="0.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x14ac:dyDescent="0.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x14ac:dyDescent="0.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x14ac:dyDescent="0.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x14ac:dyDescent="0.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x14ac:dyDescent="0.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x14ac:dyDescent="0.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x14ac:dyDescent="0.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x14ac:dyDescent="0.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x14ac:dyDescent="0.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x14ac:dyDescent="0.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x14ac:dyDescent="0.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x14ac:dyDescent="0.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x14ac:dyDescent="0.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x14ac:dyDescent="0.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x14ac:dyDescent="0.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x14ac:dyDescent="0.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x14ac:dyDescent="0.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x14ac:dyDescent="0.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x14ac:dyDescent="0.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x14ac:dyDescent="0.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x14ac:dyDescent="0.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x14ac:dyDescent="0.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x14ac:dyDescent="0.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x14ac:dyDescent="0.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x14ac:dyDescent="0.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x14ac:dyDescent="0.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x14ac:dyDescent="0.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x14ac:dyDescent="0.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x14ac:dyDescent="0.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x14ac:dyDescent="0.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x14ac:dyDescent="0.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x14ac:dyDescent="0.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x14ac:dyDescent="0.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x14ac:dyDescent="0.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x14ac:dyDescent="0.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x14ac:dyDescent="0.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x14ac:dyDescent="0.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x14ac:dyDescent="0.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x14ac:dyDescent="0.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x14ac:dyDescent="0.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x14ac:dyDescent="0.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x14ac:dyDescent="0.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x14ac:dyDescent="0.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x14ac:dyDescent="0.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x14ac:dyDescent="0.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x14ac:dyDescent="0.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x14ac:dyDescent="0.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x14ac:dyDescent="0.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x14ac:dyDescent="0.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x14ac:dyDescent="0.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x14ac:dyDescent="0.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x14ac:dyDescent="0.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x14ac:dyDescent="0.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x14ac:dyDescent="0.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x14ac:dyDescent="0.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x14ac:dyDescent="0.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x14ac:dyDescent="0.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x14ac:dyDescent="0.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x14ac:dyDescent="0.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x14ac:dyDescent="0.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x14ac:dyDescent="0.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x14ac:dyDescent="0.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x14ac:dyDescent="0.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x14ac:dyDescent="0.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x14ac:dyDescent="0.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x14ac:dyDescent="0.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x14ac:dyDescent="0.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x14ac:dyDescent="0.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x14ac:dyDescent="0.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x14ac:dyDescent="0.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x14ac:dyDescent="0.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x14ac:dyDescent="0.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x14ac:dyDescent="0.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x14ac:dyDescent="0.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x14ac:dyDescent="0.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x14ac:dyDescent="0.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x14ac:dyDescent="0.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x14ac:dyDescent="0.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x14ac:dyDescent="0.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x14ac:dyDescent="0.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x14ac:dyDescent="0.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x14ac:dyDescent="0.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x14ac:dyDescent="0.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x14ac:dyDescent="0.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x14ac:dyDescent="0.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x14ac:dyDescent="0.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x14ac:dyDescent="0.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x14ac:dyDescent="0.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x14ac:dyDescent="0.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x14ac:dyDescent="0.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x14ac:dyDescent="0.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x14ac:dyDescent="0.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x14ac:dyDescent="0.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x14ac:dyDescent="0.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x14ac:dyDescent="0.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x14ac:dyDescent="0.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x14ac:dyDescent="0.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x14ac:dyDescent="0.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x14ac:dyDescent="0.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x14ac:dyDescent="0.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x14ac:dyDescent="0.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x14ac:dyDescent="0.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x14ac:dyDescent="0.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x14ac:dyDescent="0.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x14ac:dyDescent="0.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x14ac:dyDescent="0.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x14ac:dyDescent="0.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x14ac:dyDescent="0.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x14ac:dyDescent="0.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x14ac:dyDescent="0.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x14ac:dyDescent="0.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x14ac:dyDescent="0.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x14ac:dyDescent="0.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x14ac:dyDescent="0.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x14ac:dyDescent="0.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x14ac:dyDescent="0.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x14ac:dyDescent="0.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x14ac:dyDescent="0.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x14ac:dyDescent="0.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x14ac:dyDescent="0.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x14ac:dyDescent="0.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x14ac:dyDescent="0.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x14ac:dyDescent="0.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x14ac:dyDescent="0.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x14ac:dyDescent="0.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x14ac:dyDescent="0.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x14ac:dyDescent="0.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x14ac:dyDescent="0.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x14ac:dyDescent="0.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x14ac:dyDescent="0.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x14ac:dyDescent="0.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x14ac:dyDescent="0.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x14ac:dyDescent="0.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x14ac:dyDescent="0.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x14ac:dyDescent="0.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x14ac:dyDescent="0.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x14ac:dyDescent="0.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x14ac:dyDescent="0.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x14ac:dyDescent="0.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x14ac:dyDescent="0.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x14ac:dyDescent="0.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x14ac:dyDescent="0.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x14ac:dyDescent="0.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x14ac:dyDescent="0.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x14ac:dyDescent="0.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x14ac:dyDescent="0.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x14ac:dyDescent="0.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x14ac:dyDescent="0.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x14ac:dyDescent="0.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x14ac:dyDescent="0.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x14ac:dyDescent="0.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x14ac:dyDescent="0.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x14ac:dyDescent="0.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x14ac:dyDescent="0.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x14ac:dyDescent="0.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x14ac:dyDescent="0.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x14ac:dyDescent="0.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x14ac:dyDescent="0.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x14ac:dyDescent="0.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x14ac:dyDescent="0.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x14ac:dyDescent="0.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x14ac:dyDescent="0.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x14ac:dyDescent="0.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x14ac:dyDescent="0.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x14ac:dyDescent="0.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x14ac:dyDescent="0.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x14ac:dyDescent="0.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x14ac:dyDescent="0.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x14ac:dyDescent="0.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x14ac:dyDescent="0.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x14ac:dyDescent="0.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x14ac:dyDescent="0.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x14ac:dyDescent="0.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x14ac:dyDescent="0.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x14ac:dyDescent="0.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x14ac:dyDescent="0.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x14ac:dyDescent="0.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x14ac:dyDescent="0.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x14ac:dyDescent="0.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x14ac:dyDescent="0.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x14ac:dyDescent="0.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x14ac:dyDescent="0.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x14ac:dyDescent="0.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x14ac:dyDescent="0.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x14ac:dyDescent="0.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x14ac:dyDescent="0.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x14ac:dyDescent="0.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x14ac:dyDescent="0.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x14ac:dyDescent="0.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x14ac:dyDescent="0.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x14ac:dyDescent="0.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x14ac:dyDescent="0.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x14ac:dyDescent="0.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x14ac:dyDescent="0.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x14ac:dyDescent="0.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x14ac:dyDescent="0.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x14ac:dyDescent="0.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x14ac:dyDescent="0.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x14ac:dyDescent="0.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x14ac:dyDescent="0.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x14ac:dyDescent="0.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x14ac:dyDescent="0.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x14ac:dyDescent="0.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x14ac:dyDescent="0.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x14ac:dyDescent="0.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x14ac:dyDescent="0.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x14ac:dyDescent="0.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x14ac:dyDescent="0.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x14ac:dyDescent="0.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x14ac:dyDescent="0.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x14ac:dyDescent="0.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x14ac:dyDescent="0.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x14ac:dyDescent="0.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x14ac:dyDescent="0.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x14ac:dyDescent="0.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x14ac:dyDescent="0.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x14ac:dyDescent="0.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x14ac:dyDescent="0.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x14ac:dyDescent="0.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x14ac:dyDescent="0.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x14ac:dyDescent="0.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x14ac:dyDescent="0.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x14ac:dyDescent="0.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x14ac:dyDescent="0.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x14ac:dyDescent="0.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x14ac:dyDescent="0.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x14ac:dyDescent="0.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x14ac:dyDescent="0.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x14ac:dyDescent="0.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x14ac:dyDescent="0.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x14ac:dyDescent="0.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x14ac:dyDescent="0.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x14ac:dyDescent="0.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x14ac:dyDescent="0.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x14ac:dyDescent="0.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x14ac:dyDescent="0.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x14ac:dyDescent="0.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x14ac:dyDescent="0.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x14ac:dyDescent="0.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x14ac:dyDescent="0.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x14ac:dyDescent="0.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x14ac:dyDescent="0.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x14ac:dyDescent="0.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x14ac:dyDescent="0.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x14ac:dyDescent="0.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x14ac:dyDescent="0.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x14ac:dyDescent="0.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x14ac:dyDescent="0.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x14ac:dyDescent="0.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x14ac:dyDescent="0.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x14ac:dyDescent="0.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x14ac:dyDescent="0.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x14ac:dyDescent="0.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x14ac:dyDescent="0.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x14ac:dyDescent="0.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x14ac:dyDescent="0.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x14ac:dyDescent="0.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x14ac:dyDescent="0.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x14ac:dyDescent="0.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x14ac:dyDescent="0.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x14ac:dyDescent="0.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x14ac:dyDescent="0.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x14ac:dyDescent="0.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x14ac:dyDescent="0.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x14ac:dyDescent="0.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x14ac:dyDescent="0.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x14ac:dyDescent="0.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x14ac:dyDescent="0.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x14ac:dyDescent="0.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x14ac:dyDescent="0.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x14ac:dyDescent="0.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x14ac:dyDescent="0.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x14ac:dyDescent="0.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x14ac:dyDescent="0.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x14ac:dyDescent="0.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x14ac:dyDescent="0.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x14ac:dyDescent="0.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x14ac:dyDescent="0.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x14ac:dyDescent="0.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x14ac:dyDescent="0.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x14ac:dyDescent="0.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x14ac:dyDescent="0.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x14ac:dyDescent="0.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x14ac:dyDescent="0.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x14ac:dyDescent="0.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x14ac:dyDescent="0.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x14ac:dyDescent="0.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x14ac:dyDescent="0.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x14ac:dyDescent="0.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x14ac:dyDescent="0.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x14ac:dyDescent="0.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x14ac:dyDescent="0.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x14ac:dyDescent="0.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x14ac:dyDescent="0.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x14ac:dyDescent="0.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x14ac:dyDescent="0.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x14ac:dyDescent="0.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x14ac:dyDescent="0.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x14ac:dyDescent="0.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x14ac:dyDescent="0.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x14ac:dyDescent="0.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x14ac:dyDescent="0.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x14ac:dyDescent="0.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x14ac:dyDescent="0.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x14ac:dyDescent="0.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x14ac:dyDescent="0.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x14ac:dyDescent="0.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x14ac:dyDescent="0.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x14ac:dyDescent="0.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x14ac:dyDescent="0.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x14ac:dyDescent="0.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x14ac:dyDescent="0.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x14ac:dyDescent="0.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x14ac:dyDescent="0.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x14ac:dyDescent="0.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x14ac:dyDescent="0.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x14ac:dyDescent="0.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x14ac:dyDescent="0.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x14ac:dyDescent="0.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x14ac:dyDescent="0.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x14ac:dyDescent="0.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x14ac:dyDescent="0.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x14ac:dyDescent="0.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x14ac:dyDescent="0.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x14ac:dyDescent="0.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x14ac:dyDescent="0.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x14ac:dyDescent="0.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x14ac:dyDescent="0.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x14ac:dyDescent="0.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x14ac:dyDescent="0.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x14ac:dyDescent="0.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x14ac:dyDescent="0.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x14ac:dyDescent="0.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x14ac:dyDescent="0.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x14ac:dyDescent="0.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x14ac:dyDescent="0.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x14ac:dyDescent="0.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x14ac:dyDescent="0.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x14ac:dyDescent="0.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x14ac:dyDescent="0.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x14ac:dyDescent="0.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x14ac:dyDescent="0.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x14ac:dyDescent="0.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x14ac:dyDescent="0.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x14ac:dyDescent="0.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x14ac:dyDescent="0.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x14ac:dyDescent="0.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x14ac:dyDescent="0.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x14ac:dyDescent="0.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x14ac:dyDescent="0.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x14ac:dyDescent="0.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x14ac:dyDescent="0.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x14ac:dyDescent="0.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x14ac:dyDescent="0.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x14ac:dyDescent="0.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x14ac:dyDescent="0.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x14ac:dyDescent="0.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x14ac:dyDescent="0.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x14ac:dyDescent="0.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x14ac:dyDescent="0.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x14ac:dyDescent="0.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x14ac:dyDescent="0.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x14ac:dyDescent="0.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x14ac:dyDescent="0.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x14ac:dyDescent="0.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x14ac:dyDescent="0.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x14ac:dyDescent="0.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x14ac:dyDescent="0.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x14ac:dyDescent="0.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x14ac:dyDescent="0.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x14ac:dyDescent="0.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x14ac:dyDescent="0.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x14ac:dyDescent="0.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x14ac:dyDescent="0.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x14ac:dyDescent="0.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x14ac:dyDescent="0.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x14ac:dyDescent="0.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x14ac:dyDescent="0.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x14ac:dyDescent="0.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x14ac:dyDescent="0.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x14ac:dyDescent="0.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x14ac:dyDescent="0.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x14ac:dyDescent="0.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x14ac:dyDescent="0.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x14ac:dyDescent="0.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x14ac:dyDescent="0.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x14ac:dyDescent="0.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x14ac:dyDescent="0.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x14ac:dyDescent="0.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x14ac:dyDescent="0.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x14ac:dyDescent="0.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x14ac:dyDescent="0.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x14ac:dyDescent="0.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x14ac:dyDescent="0.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x14ac:dyDescent="0.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x14ac:dyDescent="0.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x14ac:dyDescent="0.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x14ac:dyDescent="0.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x14ac:dyDescent="0.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x14ac:dyDescent="0.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x14ac:dyDescent="0.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x14ac:dyDescent="0.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x14ac:dyDescent="0.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x14ac:dyDescent="0.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x14ac:dyDescent="0.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x14ac:dyDescent="0.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x14ac:dyDescent="0.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x14ac:dyDescent="0.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x14ac:dyDescent="0.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x14ac:dyDescent="0.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x14ac:dyDescent="0.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x14ac:dyDescent="0.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x14ac:dyDescent="0.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x14ac:dyDescent="0.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x14ac:dyDescent="0.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x14ac:dyDescent="0.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x14ac:dyDescent="0.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x14ac:dyDescent="0.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x14ac:dyDescent="0.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x14ac:dyDescent="0.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x14ac:dyDescent="0.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x14ac:dyDescent="0.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x14ac:dyDescent="0.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x14ac:dyDescent="0.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x14ac:dyDescent="0.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x14ac:dyDescent="0.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x14ac:dyDescent="0.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x14ac:dyDescent="0.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x14ac:dyDescent="0.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x14ac:dyDescent="0.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x14ac:dyDescent="0.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x14ac:dyDescent="0.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x14ac:dyDescent="0.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x14ac:dyDescent="0.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x14ac:dyDescent="0.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x14ac:dyDescent="0.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x14ac:dyDescent="0.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x14ac:dyDescent="0.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x14ac:dyDescent="0.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x14ac:dyDescent="0.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x14ac:dyDescent="0.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x14ac:dyDescent="0.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x14ac:dyDescent="0.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x14ac:dyDescent="0.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x14ac:dyDescent="0.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x14ac:dyDescent="0.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x14ac:dyDescent="0.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x14ac:dyDescent="0.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x14ac:dyDescent="0.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x14ac:dyDescent="0.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x14ac:dyDescent="0.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x14ac:dyDescent="0.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x14ac:dyDescent="0.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x14ac:dyDescent="0.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x14ac:dyDescent="0.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x14ac:dyDescent="0.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x14ac:dyDescent="0.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x14ac:dyDescent="0.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x14ac:dyDescent="0.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x14ac:dyDescent="0.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x14ac:dyDescent="0.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x14ac:dyDescent="0.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x14ac:dyDescent="0.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x14ac:dyDescent="0.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x14ac:dyDescent="0.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x14ac:dyDescent="0.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x14ac:dyDescent="0.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x14ac:dyDescent="0.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x14ac:dyDescent="0.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x14ac:dyDescent="0.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x14ac:dyDescent="0.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x14ac:dyDescent="0.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x14ac:dyDescent="0.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x14ac:dyDescent="0.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x14ac:dyDescent="0.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x14ac:dyDescent="0.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x14ac:dyDescent="0.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x14ac:dyDescent="0.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x14ac:dyDescent="0.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x14ac:dyDescent="0.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x14ac:dyDescent="0.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x14ac:dyDescent="0.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x14ac:dyDescent="0.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x14ac:dyDescent="0.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x14ac:dyDescent="0.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x14ac:dyDescent="0.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x14ac:dyDescent="0.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x14ac:dyDescent="0.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x14ac:dyDescent="0.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x14ac:dyDescent="0.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x14ac:dyDescent="0.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x14ac:dyDescent="0.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x14ac:dyDescent="0.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x14ac:dyDescent="0.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x14ac:dyDescent="0.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x14ac:dyDescent="0.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x14ac:dyDescent="0.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x14ac:dyDescent="0.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x14ac:dyDescent="0.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x14ac:dyDescent="0.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x14ac:dyDescent="0.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x14ac:dyDescent="0.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x14ac:dyDescent="0.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x14ac:dyDescent="0.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x14ac:dyDescent="0.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x14ac:dyDescent="0.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x14ac:dyDescent="0.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x14ac:dyDescent="0.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x14ac:dyDescent="0.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x14ac:dyDescent="0.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x14ac:dyDescent="0.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x14ac:dyDescent="0.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x14ac:dyDescent="0.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x14ac:dyDescent="0.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x14ac:dyDescent="0.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x14ac:dyDescent="0.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x14ac:dyDescent="0.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x14ac:dyDescent="0.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x14ac:dyDescent="0.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x14ac:dyDescent="0.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x14ac:dyDescent="0.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x14ac:dyDescent="0.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x14ac:dyDescent="0.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x14ac:dyDescent="0.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x14ac:dyDescent="0.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x14ac:dyDescent="0.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x14ac:dyDescent="0.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x14ac:dyDescent="0.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x14ac:dyDescent="0.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x14ac:dyDescent="0.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x14ac:dyDescent="0.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x14ac:dyDescent="0.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x14ac:dyDescent="0.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x14ac:dyDescent="0.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x14ac:dyDescent="0.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x14ac:dyDescent="0.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x14ac:dyDescent="0.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x14ac:dyDescent="0.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x14ac:dyDescent="0.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x14ac:dyDescent="0.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x14ac:dyDescent="0.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x14ac:dyDescent="0.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x14ac:dyDescent="0.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x14ac:dyDescent="0.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x14ac:dyDescent="0.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x14ac:dyDescent="0.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x14ac:dyDescent="0.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x14ac:dyDescent="0.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x14ac:dyDescent="0.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x14ac:dyDescent="0.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x14ac:dyDescent="0.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x14ac:dyDescent="0.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x14ac:dyDescent="0.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x14ac:dyDescent="0.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x14ac:dyDescent="0.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x14ac:dyDescent="0.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x14ac:dyDescent="0.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x14ac:dyDescent="0.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x14ac:dyDescent="0.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x14ac:dyDescent="0.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x14ac:dyDescent="0.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x14ac:dyDescent="0.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x14ac:dyDescent="0.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x14ac:dyDescent="0.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x14ac:dyDescent="0.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x14ac:dyDescent="0.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x14ac:dyDescent="0.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x14ac:dyDescent="0.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x14ac:dyDescent="0.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x14ac:dyDescent="0.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x14ac:dyDescent="0.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x14ac:dyDescent="0.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x14ac:dyDescent="0.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x14ac:dyDescent="0.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x14ac:dyDescent="0.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x14ac:dyDescent="0.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x14ac:dyDescent="0.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x14ac:dyDescent="0.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x14ac:dyDescent="0.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x14ac:dyDescent="0.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x14ac:dyDescent="0.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x14ac:dyDescent="0.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x14ac:dyDescent="0.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x14ac:dyDescent="0.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x14ac:dyDescent="0.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x14ac:dyDescent="0.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x14ac:dyDescent="0.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x14ac:dyDescent="0.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x14ac:dyDescent="0.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x14ac:dyDescent="0.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x14ac:dyDescent="0.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x14ac:dyDescent="0.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x14ac:dyDescent="0.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x14ac:dyDescent="0.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x14ac:dyDescent="0.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x14ac:dyDescent="0.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x14ac:dyDescent="0.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x14ac:dyDescent="0.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x14ac:dyDescent="0.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x14ac:dyDescent="0.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x14ac:dyDescent="0.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x14ac:dyDescent="0.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x14ac:dyDescent="0.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x14ac:dyDescent="0.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x14ac:dyDescent="0.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x14ac:dyDescent="0.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x14ac:dyDescent="0.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x14ac:dyDescent="0.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x14ac:dyDescent="0.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x14ac:dyDescent="0.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x14ac:dyDescent="0.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x14ac:dyDescent="0.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x14ac:dyDescent="0.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x14ac:dyDescent="0.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x14ac:dyDescent="0.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x14ac:dyDescent="0.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x14ac:dyDescent="0.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x14ac:dyDescent="0.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x14ac:dyDescent="0.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x14ac:dyDescent="0.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x14ac:dyDescent="0.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x14ac:dyDescent="0.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x14ac:dyDescent="0.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x14ac:dyDescent="0.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x14ac:dyDescent="0.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x14ac:dyDescent="0.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x14ac:dyDescent="0.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x14ac:dyDescent="0.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x14ac:dyDescent="0.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x14ac:dyDescent="0.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x14ac:dyDescent="0.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x14ac:dyDescent="0.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x14ac:dyDescent="0.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x14ac:dyDescent="0.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x14ac:dyDescent="0.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x14ac:dyDescent="0.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x14ac:dyDescent="0.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x14ac:dyDescent="0.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x14ac:dyDescent="0.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x14ac:dyDescent="0.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x14ac:dyDescent="0.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x14ac:dyDescent="0.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x14ac:dyDescent="0.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x14ac:dyDescent="0.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x14ac:dyDescent="0.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x14ac:dyDescent="0.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x14ac:dyDescent="0.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x14ac:dyDescent="0.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x14ac:dyDescent="0.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x14ac:dyDescent="0.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x14ac:dyDescent="0.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x14ac:dyDescent="0.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x14ac:dyDescent="0.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x14ac:dyDescent="0.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x14ac:dyDescent="0.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x14ac:dyDescent="0.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x14ac:dyDescent="0.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x14ac:dyDescent="0.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x14ac:dyDescent="0.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x14ac:dyDescent="0.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x14ac:dyDescent="0.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x14ac:dyDescent="0.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x14ac:dyDescent="0.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x14ac:dyDescent="0.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x14ac:dyDescent="0.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x14ac:dyDescent="0.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x14ac:dyDescent="0.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x14ac:dyDescent="0.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x14ac:dyDescent="0.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x14ac:dyDescent="0.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x14ac:dyDescent="0.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x14ac:dyDescent="0.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x14ac:dyDescent="0.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x14ac:dyDescent="0.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x14ac:dyDescent="0.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x14ac:dyDescent="0.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x14ac:dyDescent="0.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x14ac:dyDescent="0.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x14ac:dyDescent="0.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x14ac:dyDescent="0.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x14ac:dyDescent="0.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x14ac:dyDescent="0.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x14ac:dyDescent="0.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x14ac:dyDescent="0.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x14ac:dyDescent="0.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x14ac:dyDescent="0.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x14ac:dyDescent="0.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x14ac:dyDescent="0.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x14ac:dyDescent="0.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x14ac:dyDescent="0.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x14ac:dyDescent="0.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x14ac:dyDescent="0.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x14ac:dyDescent="0.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x14ac:dyDescent="0.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x14ac:dyDescent="0.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x14ac:dyDescent="0.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x14ac:dyDescent="0.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x14ac:dyDescent="0.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x14ac:dyDescent="0.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x14ac:dyDescent="0.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x14ac:dyDescent="0.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x14ac:dyDescent="0.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x14ac:dyDescent="0.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x14ac:dyDescent="0.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x14ac:dyDescent="0.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x14ac:dyDescent="0.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x14ac:dyDescent="0.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x14ac:dyDescent="0.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x14ac:dyDescent="0.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x14ac:dyDescent="0.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x14ac:dyDescent="0.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x14ac:dyDescent="0.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x14ac:dyDescent="0.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x14ac:dyDescent="0.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x14ac:dyDescent="0.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x14ac:dyDescent="0.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x14ac:dyDescent="0.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x14ac:dyDescent="0.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x14ac:dyDescent="0.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x14ac:dyDescent="0.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x14ac:dyDescent="0.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x14ac:dyDescent="0.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x14ac:dyDescent="0.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x14ac:dyDescent="0.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x14ac:dyDescent="0.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x14ac:dyDescent="0.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x14ac:dyDescent="0.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x14ac:dyDescent="0.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x14ac:dyDescent="0.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x14ac:dyDescent="0.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x14ac:dyDescent="0.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x14ac:dyDescent="0.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x14ac:dyDescent="0.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x14ac:dyDescent="0.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x14ac:dyDescent="0.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x14ac:dyDescent="0.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x14ac:dyDescent="0.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x14ac:dyDescent="0.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x14ac:dyDescent="0.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x14ac:dyDescent="0.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x14ac:dyDescent="0.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x14ac:dyDescent="0.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x14ac:dyDescent="0.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x14ac:dyDescent="0.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x14ac:dyDescent="0.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x14ac:dyDescent="0.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x14ac:dyDescent="0.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x14ac:dyDescent="0.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x14ac:dyDescent="0.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x14ac:dyDescent="0.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x14ac:dyDescent="0.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x14ac:dyDescent="0.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x14ac:dyDescent="0.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x14ac:dyDescent="0.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x14ac:dyDescent="0.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x14ac:dyDescent="0.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x14ac:dyDescent="0.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x14ac:dyDescent="0.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x14ac:dyDescent="0.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x14ac:dyDescent="0.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x14ac:dyDescent="0.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x14ac:dyDescent="0.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x14ac:dyDescent="0.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x14ac:dyDescent="0.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x14ac:dyDescent="0.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x14ac:dyDescent="0.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x14ac:dyDescent="0.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x14ac:dyDescent="0.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x14ac:dyDescent="0.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x14ac:dyDescent="0.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x14ac:dyDescent="0.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x14ac:dyDescent="0.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x14ac:dyDescent="0.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x14ac:dyDescent="0.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x14ac:dyDescent="0.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x14ac:dyDescent="0.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x14ac:dyDescent="0.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x14ac:dyDescent="0.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x14ac:dyDescent="0.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x14ac:dyDescent="0.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x14ac:dyDescent="0.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x14ac:dyDescent="0.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x14ac:dyDescent="0.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x14ac:dyDescent="0.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x14ac:dyDescent="0.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x14ac:dyDescent="0.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x14ac:dyDescent="0.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x14ac:dyDescent="0.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x14ac:dyDescent="0.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x14ac:dyDescent="0.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x14ac:dyDescent="0.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x14ac:dyDescent="0.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x14ac:dyDescent="0.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x14ac:dyDescent="0.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x14ac:dyDescent="0.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x14ac:dyDescent="0.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x14ac:dyDescent="0.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x14ac:dyDescent="0.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x14ac:dyDescent="0.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x14ac:dyDescent="0.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x14ac:dyDescent="0.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x14ac:dyDescent="0.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x14ac:dyDescent="0.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x14ac:dyDescent="0.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x14ac:dyDescent="0.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x14ac:dyDescent="0.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x14ac:dyDescent="0.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x14ac:dyDescent="0.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x14ac:dyDescent="0.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x14ac:dyDescent="0.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x14ac:dyDescent="0.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x14ac:dyDescent="0.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x14ac:dyDescent="0.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x14ac:dyDescent="0.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x14ac:dyDescent="0.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x14ac:dyDescent="0.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x14ac:dyDescent="0.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x14ac:dyDescent="0.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x14ac:dyDescent="0.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x14ac:dyDescent="0.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x14ac:dyDescent="0.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x14ac:dyDescent="0.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x14ac:dyDescent="0.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x14ac:dyDescent="0.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x14ac:dyDescent="0.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x14ac:dyDescent="0.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x14ac:dyDescent="0.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x14ac:dyDescent="0.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x14ac:dyDescent="0.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x14ac:dyDescent="0.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x14ac:dyDescent="0.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x14ac:dyDescent="0.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x14ac:dyDescent="0.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x14ac:dyDescent="0.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x14ac:dyDescent="0.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x14ac:dyDescent="0.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x14ac:dyDescent="0.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x14ac:dyDescent="0.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x14ac:dyDescent="0.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x14ac:dyDescent="0.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x14ac:dyDescent="0.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x14ac:dyDescent="0.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x14ac:dyDescent="0.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x14ac:dyDescent="0.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x14ac:dyDescent="0.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x14ac:dyDescent="0.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x14ac:dyDescent="0.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x14ac:dyDescent="0.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x14ac:dyDescent="0.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x14ac:dyDescent="0.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x14ac:dyDescent="0.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x14ac:dyDescent="0.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x14ac:dyDescent="0.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x14ac:dyDescent="0.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x14ac:dyDescent="0.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x14ac:dyDescent="0.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x14ac:dyDescent="0.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x14ac:dyDescent="0.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x14ac:dyDescent="0.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x14ac:dyDescent="0.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x14ac:dyDescent="0.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x14ac:dyDescent="0.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x14ac:dyDescent="0.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x14ac:dyDescent="0.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x14ac:dyDescent="0.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x14ac:dyDescent="0.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x14ac:dyDescent="0.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x14ac:dyDescent="0.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x14ac:dyDescent="0.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x14ac:dyDescent="0.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x14ac:dyDescent="0.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x14ac:dyDescent="0.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x14ac:dyDescent="0.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x14ac:dyDescent="0.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x14ac:dyDescent="0.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x14ac:dyDescent="0.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x14ac:dyDescent="0.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x14ac:dyDescent="0.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x14ac:dyDescent="0.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x14ac:dyDescent="0.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x14ac:dyDescent="0.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x14ac:dyDescent="0.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x14ac:dyDescent="0.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x14ac:dyDescent="0.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x14ac:dyDescent="0.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x14ac:dyDescent="0.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x14ac:dyDescent="0.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x14ac:dyDescent="0.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x14ac:dyDescent="0.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x14ac:dyDescent="0.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x14ac:dyDescent="0.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x14ac:dyDescent="0.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x14ac:dyDescent="0.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x14ac:dyDescent="0.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x14ac:dyDescent="0.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x14ac:dyDescent="0.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x14ac:dyDescent="0.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x14ac:dyDescent="0.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x14ac:dyDescent="0.6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x14ac:dyDescent="0.6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x14ac:dyDescent="0.6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x14ac:dyDescent="0.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x14ac:dyDescent="0.6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x14ac:dyDescent="0.6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x14ac:dyDescent="0.6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2">
    <mergeCell ref="D5:F5"/>
    <mergeCell ref="H5:J5"/>
  </mergeCells>
  <pageMargins left="0.70866141732283505" right="0.31" top="0.74803149606299202" bottom="0.74803149606299202" header="0" footer="0"/>
  <pageSetup paperSize="9" scale="75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FF"/>
  </sheetPr>
  <dimension ref="A1:Z999"/>
  <sheetViews>
    <sheetView showGridLines="0" view="pageBreakPreview" zoomScaleNormal="100" zoomScaleSheetLayoutView="100" workbookViewId="0">
      <selection activeCell="A6" sqref="A6"/>
    </sheetView>
  </sheetViews>
  <sheetFormatPr defaultColWidth="10.125" defaultRowHeight="15" customHeight="1" x14ac:dyDescent="0.6"/>
  <cols>
    <col min="1" max="1" width="54.75" style="5" customWidth="1"/>
    <col min="2" max="2" width="9.75" style="5" customWidth="1"/>
    <col min="3" max="3" width="1.125" style="5" customWidth="1"/>
    <col min="4" max="4" width="15.75" style="5" customWidth="1"/>
    <col min="5" max="5" width="1.125" style="5" customWidth="1"/>
    <col min="6" max="6" width="15.75" style="5" customWidth="1"/>
    <col min="7" max="7" width="1.125" style="5" customWidth="1"/>
    <col min="8" max="8" width="15.75" style="5" customWidth="1"/>
    <col min="9" max="9" width="1.125" style="5" customWidth="1"/>
    <col min="10" max="10" width="15.75" style="5" customWidth="1"/>
    <col min="11" max="11" width="12" style="5" customWidth="1"/>
    <col min="12" max="12" width="9.125" style="5" customWidth="1"/>
    <col min="13" max="26" width="8" style="5" customWidth="1"/>
    <col min="27" max="16384" width="10.125" style="5"/>
  </cols>
  <sheetData>
    <row r="1" spans="1:26" ht="21" customHeight="1" x14ac:dyDescent="0.6">
      <c r="A1" s="1" t="str">
        <f>+BS!A1</f>
        <v>บริษัท โปรเจค แพลนนิ่ง เซอร์วิส จำกัด (มหาชน) และบริษัทย่อย</v>
      </c>
      <c r="B1" s="1"/>
      <c r="C1" s="1"/>
      <c r="D1" s="1"/>
      <c r="E1" s="1"/>
      <c r="F1" s="2"/>
      <c r="G1" s="1"/>
      <c r="H1" s="1"/>
      <c r="I1" s="1"/>
      <c r="J1" s="3" t="s">
        <v>6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customHeight="1" x14ac:dyDescent="0.6">
      <c r="A2" s="1" t="s">
        <v>68</v>
      </c>
      <c r="B2" s="1"/>
      <c r="C2" s="1"/>
      <c r="D2" s="1"/>
      <c r="E2" s="1"/>
      <c r="F2" s="1"/>
      <c r="G2" s="1"/>
      <c r="H2" s="1"/>
      <c r="I2" s="1"/>
      <c r="J2" s="3" t="s">
        <v>69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customHeight="1" x14ac:dyDescent="0.6">
      <c r="A3" s="1" t="s">
        <v>192</v>
      </c>
      <c r="B3" s="1"/>
      <c r="C3" s="1"/>
      <c r="D3" s="1"/>
      <c r="E3" s="1"/>
      <c r="F3" s="1"/>
      <c r="G3" s="1"/>
      <c r="H3" s="1"/>
      <c r="I3" s="1"/>
      <c r="J3" s="1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" customHeight="1" x14ac:dyDescent="0.6">
      <c r="A4" s="35"/>
      <c r="B4" s="35"/>
      <c r="C4" s="35"/>
      <c r="D4" s="35"/>
      <c r="E4" s="35"/>
      <c r="F4" s="35"/>
      <c r="G4" s="35"/>
      <c r="H4" s="35"/>
      <c r="I4" s="35"/>
      <c r="J4" s="63" t="s">
        <v>70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 x14ac:dyDescent="0.6">
      <c r="A5" s="6"/>
      <c r="B5" s="6"/>
      <c r="C5" s="4"/>
      <c r="D5" s="11" t="s">
        <v>3</v>
      </c>
      <c r="E5" s="12"/>
      <c r="F5" s="12"/>
      <c r="G5" s="64"/>
      <c r="H5" s="11" t="s">
        <v>4</v>
      </c>
      <c r="I5" s="12"/>
      <c r="J5" s="1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" customHeight="1" x14ac:dyDescent="0.6">
      <c r="A6" s="4"/>
      <c r="B6" s="17" t="s">
        <v>8</v>
      </c>
      <c r="C6" s="4"/>
      <c r="D6" s="41">
        <v>2566</v>
      </c>
      <c r="E6" s="61"/>
      <c r="F6" s="41">
        <v>2565</v>
      </c>
      <c r="G6" s="29"/>
      <c r="H6" s="41">
        <f>+D6</f>
        <v>2566</v>
      </c>
      <c r="I6" s="61"/>
      <c r="J6" s="41">
        <f>+F6</f>
        <v>2565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 x14ac:dyDescent="0.6">
      <c r="A7" s="14" t="s">
        <v>71</v>
      </c>
      <c r="B7" s="4"/>
      <c r="C7" s="4"/>
      <c r="D7" s="23">
        <f>+'PL(6M)'!D7-96548064</f>
        <v>99431368</v>
      </c>
      <c r="E7" s="20"/>
      <c r="F7" s="20">
        <v>100395662</v>
      </c>
      <c r="G7" s="20"/>
      <c r="H7" s="20">
        <f>+'PL(6M)'!H7-95959297</f>
        <v>97944187</v>
      </c>
      <c r="I7" s="20"/>
      <c r="J7" s="20">
        <v>98560600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" customHeight="1" x14ac:dyDescent="0.6">
      <c r="A8" s="14" t="s">
        <v>72</v>
      </c>
      <c r="B8" s="4"/>
      <c r="C8" s="4"/>
      <c r="D8" s="20">
        <f>+'PL(6M)'!D8--70959068</f>
        <v>-74720591</v>
      </c>
      <c r="E8" s="20"/>
      <c r="F8" s="20">
        <v>-74782388</v>
      </c>
      <c r="G8" s="20"/>
      <c r="H8" s="20">
        <f>+'PL(6M)'!H8--69756215</f>
        <v>-73226063</v>
      </c>
      <c r="I8" s="20"/>
      <c r="J8" s="20">
        <v>-73364071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" customHeight="1" x14ac:dyDescent="0.6">
      <c r="A9" s="19" t="s">
        <v>73</v>
      </c>
      <c r="B9" s="14"/>
      <c r="C9" s="4"/>
      <c r="D9" s="65">
        <f>SUM(D7:D8)</f>
        <v>24710777</v>
      </c>
      <c r="E9" s="20"/>
      <c r="F9" s="65">
        <f>SUM(F7:F8)</f>
        <v>25613274</v>
      </c>
      <c r="G9" s="20"/>
      <c r="H9" s="65">
        <f>SUM(H7:H8)</f>
        <v>24718124</v>
      </c>
      <c r="I9" s="20"/>
      <c r="J9" s="65">
        <f>SUM(J7:J8)</f>
        <v>25196529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" customHeight="1" x14ac:dyDescent="0.6">
      <c r="A10" s="14" t="s">
        <v>74</v>
      </c>
      <c r="B10" s="4"/>
      <c r="C10" s="4"/>
      <c r="D10" s="60">
        <f>+'PL(6M)'!D10-1030598</f>
        <v>962357</v>
      </c>
      <c r="E10" s="20"/>
      <c r="F10" s="60">
        <v>1030988</v>
      </c>
      <c r="G10" s="20"/>
      <c r="H10" s="60">
        <f>+'PL(6M)'!H10-1386897</f>
        <v>1753852</v>
      </c>
      <c r="I10" s="20"/>
      <c r="J10" s="60">
        <v>1461386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" customHeight="1" x14ac:dyDescent="0.6">
      <c r="A11" s="19" t="s">
        <v>75</v>
      </c>
      <c r="B11" s="4"/>
      <c r="C11" s="4"/>
      <c r="D11" s="20">
        <f>+D9+D10</f>
        <v>25673134</v>
      </c>
      <c r="E11" s="20"/>
      <c r="F11" s="20">
        <f>+F9+F10</f>
        <v>26644262</v>
      </c>
      <c r="G11" s="20"/>
      <c r="H11" s="20">
        <f>+H9+H10</f>
        <v>26471976</v>
      </c>
      <c r="I11" s="20"/>
      <c r="J11" s="20">
        <f>+J9+J10</f>
        <v>26657915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" customHeight="1" x14ac:dyDescent="0.6">
      <c r="A12" s="14" t="s">
        <v>76</v>
      </c>
      <c r="B12" s="4"/>
      <c r="C12" s="4"/>
      <c r="D12" s="23">
        <f>+'PL(6M)'!D12--21088771</f>
        <v>-22639490</v>
      </c>
      <c r="E12" s="20"/>
      <c r="F12" s="20">
        <v>-19204697</v>
      </c>
      <c r="G12" s="20"/>
      <c r="H12" s="20">
        <f>+'PL(6M)'!H12--20122821</f>
        <v>-22242877</v>
      </c>
      <c r="I12" s="20"/>
      <c r="J12" s="20">
        <v>-17912012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" customHeight="1" x14ac:dyDescent="0.6">
      <c r="A13" s="14" t="s">
        <v>77</v>
      </c>
      <c r="B13" s="4"/>
      <c r="C13" s="4"/>
      <c r="D13" s="20"/>
      <c r="E13" s="20"/>
      <c r="F13" s="20"/>
      <c r="G13" s="20"/>
      <c r="H13" s="20"/>
      <c r="I13" s="20"/>
      <c r="J13" s="2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" customHeight="1" x14ac:dyDescent="0.6">
      <c r="A14" s="66" t="s">
        <v>79</v>
      </c>
      <c r="B14" s="4"/>
      <c r="C14" s="4"/>
      <c r="D14" s="60">
        <f>+'PL(6M)'!D15-690438</f>
        <v>-617093</v>
      </c>
      <c r="E14" s="20"/>
      <c r="F14" s="60">
        <v>-195497</v>
      </c>
      <c r="G14" s="20"/>
      <c r="H14" s="60">
        <f>+'PL(6M)'!H15-361103</f>
        <v>-1949332</v>
      </c>
      <c r="I14" s="20"/>
      <c r="J14" s="60">
        <v>-438035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" customHeight="1" x14ac:dyDescent="0.6">
      <c r="A15" s="19" t="s">
        <v>80</v>
      </c>
      <c r="B15" s="4"/>
      <c r="C15" s="4"/>
      <c r="D15" s="20">
        <f>SUM(D11:D14)</f>
        <v>2416551</v>
      </c>
      <c r="E15" s="20"/>
      <c r="F15" s="20">
        <f>SUM(F11:F14)</f>
        <v>7244068</v>
      </c>
      <c r="G15" s="20"/>
      <c r="H15" s="20">
        <f>SUM(H11:H14)</f>
        <v>2279767</v>
      </c>
      <c r="I15" s="20"/>
      <c r="J15" s="20">
        <f>SUM(J11:J14)</f>
        <v>8307868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" customHeight="1" x14ac:dyDescent="0.6">
      <c r="A16" s="14" t="s">
        <v>81</v>
      </c>
      <c r="B16" s="4"/>
      <c r="C16" s="4"/>
      <c r="D16" s="20">
        <f>+'PL(6M)'!D17-4627644</f>
        <v>4761389</v>
      </c>
      <c r="E16" s="20"/>
      <c r="F16" s="20">
        <v>4621120</v>
      </c>
      <c r="G16" s="20"/>
      <c r="H16" s="20">
        <f>+'PL(6M)'!H17-4929287</f>
        <v>5072436</v>
      </c>
      <c r="I16" s="20"/>
      <c r="J16" s="20">
        <v>4884227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" customHeight="1" x14ac:dyDescent="0.6">
      <c r="A17" s="14" t="s">
        <v>82</v>
      </c>
      <c r="B17" s="4"/>
      <c r="C17" s="4"/>
      <c r="D17" s="20">
        <f>+'PL(6M)'!D18--4103485</f>
        <v>-4069400</v>
      </c>
      <c r="E17" s="20"/>
      <c r="F17" s="20">
        <v>-4785746</v>
      </c>
      <c r="G17" s="20"/>
      <c r="H17" s="20">
        <f>+'PL(6M)'!H18--4090559</f>
        <v>-4053114</v>
      </c>
      <c r="I17" s="20"/>
      <c r="J17" s="20">
        <v>-4733769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" customHeight="1" x14ac:dyDescent="0.6">
      <c r="A18" s="14" t="s">
        <v>83</v>
      </c>
      <c r="B18" s="4"/>
      <c r="C18" s="4"/>
      <c r="D18" s="20">
        <f>+'PL(6M)'!D19--3655277</f>
        <v>-8745450</v>
      </c>
      <c r="E18" s="20"/>
      <c r="F18" s="20">
        <v>2900459</v>
      </c>
      <c r="G18" s="20"/>
      <c r="H18" s="20">
        <v>0</v>
      </c>
      <c r="I18" s="20"/>
      <c r="J18" s="26">
        <v>0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1" customHeight="1" x14ac:dyDescent="0.6">
      <c r="A19" s="19" t="s">
        <v>84</v>
      </c>
      <c r="B19" s="4"/>
      <c r="C19" s="4"/>
      <c r="D19" s="65">
        <f>SUM(D15:D18)</f>
        <v>-5636910</v>
      </c>
      <c r="E19" s="20"/>
      <c r="F19" s="65">
        <f>SUM(F15:F18)</f>
        <v>9979901</v>
      </c>
      <c r="G19" s="20"/>
      <c r="H19" s="65">
        <f>SUM(H15:H18)</f>
        <v>3299089</v>
      </c>
      <c r="I19" s="20"/>
      <c r="J19" s="65">
        <f>SUM(J15:J18)</f>
        <v>8458326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" customHeight="1" x14ac:dyDescent="0.6">
      <c r="A20" s="14" t="s">
        <v>85</v>
      </c>
      <c r="B20" s="6">
        <v>15</v>
      </c>
      <c r="C20" s="4"/>
      <c r="D20" s="60">
        <f>+'PL(6M)'!D21--1726751</f>
        <v>-994493</v>
      </c>
      <c r="E20" s="20"/>
      <c r="F20" s="60">
        <v>-1682963</v>
      </c>
      <c r="G20" s="20"/>
      <c r="H20" s="60">
        <f>+'PL(6M)'!H21--1733053</f>
        <v>-700142</v>
      </c>
      <c r="I20" s="20"/>
      <c r="J20" s="60">
        <v>-1661061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" customHeight="1" x14ac:dyDescent="0.6">
      <c r="A21" s="19" t="s">
        <v>86</v>
      </c>
      <c r="B21" s="4"/>
      <c r="C21" s="4"/>
      <c r="D21" s="20">
        <f>SUM(D19:D20)</f>
        <v>-6631403</v>
      </c>
      <c r="E21" s="20"/>
      <c r="F21" s="20">
        <f>SUM(F19:F20)</f>
        <v>8296938</v>
      </c>
      <c r="G21" s="20"/>
      <c r="H21" s="20">
        <f>SUM(H19:H20)</f>
        <v>2598947</v>
      </c>
      <c r="I21" s="20"/>
      <c r="J21" s="20">
        <f>SUM(J19:J20)</f>
        <v>6797265</v>
      </c>
      <c r="K21" s="4"/>
      <c r="L21" s="67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" customHeight="1" x14ac:dyDescent="0.6">
      <c r="A22" s="19" t="s">
        <v>87</v>
      </c>
      <c r="B22" s="4"/>
      <c r="C22" s="4"/>
      <c r="D22" s="20"/>
      <c r="E22" s="20"/>
      <c r="F22" s="20"/>
      <c r="G22" s="20"/>
      <c r="H22" s="20"/>
      <c r="I22" s="20"/>
      <c r="J22" s="20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" customHeight="1" x14ac:dyDescent="0.6">
      <c r="A23" s="19" t="s">
        <v>88</v>
      </c>
      <c r="B23" s="4"/>
      <c r="C23" s="4"/>
      <c r="D23" s="20"/>
      <c r="E23" s="20"/>
      <c r="F23" s="20"/>
      <c r="G23" s="20"/>
      <c r="H23" s="20"/>
      <c r="I23" s="20"/>
      <c r="J23" s="2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1" customHeight="1" x14ac:dyDescent="0.6">
      <c r="A24" s="14" t="s">
        <v>89</v>
      </c>
      <c r="B24" s="4"/>
      <c r="C24" s="4"/>
      <c r="D24" s="26">
        <f>+'PL(6M)'!D25--605</f>
        <v>14276</v>
      </c>
      <c r="E24" s="20"/>
      <c r="F24" s="60">
        <v>122013</v>
      </c>
      <c r="G24" s="20"/>
      <c r="H24" s="26">
        <v>0</v>
      </c>
      <c r="I24" s="20"/>
      <c r="J24" s="26">
        <v>0</v>
      </c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" customHeight="1" x14ac:dyDescent="0.6">
      <c r="A25" s="19" t="s">
        <v>88</v>
      </c>
      <c r="B25" s="4"/>
      <c r="C25" s="4"/>
      <c r="D25" s="68">
        <f>SUM(D24)</f>
        <v>14276</v>
      </c>
      <c r="E25" s="20"/>
      <c r="F25" s="55">
        <f>SUM(F24)</f>
        <v>122013</v>
      </c>
      <c r="G25" s="20"/>
      <c r="H25" s="68">
        <f>SUM(H24)</f>
        <v>0</v>
      </c>
      <c r="I25" s="20"/>
      <c r="J25" s="68">
        <f>SUM(J24)</f>
        <v>0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" customHeight="1" x14ac:dyDescent="0.6">
      <c r="A26" s="19" t="s">
        <v>90</v>
      </c>
      <c r="B26" s="4"/>
      <c r="C26" s="4"/>
      <c r="D26" s="20"/>
      <c r="E26" s="20"/>
      <c r="F26" s="20"/>
      <c r="G26" s="20"/>
      <c r="H26" s="20"/>
      <c r="I26" s="20"/>
      <c r="J26" s="20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" customHeight="1" x14ac:dyDescent="0.6">
      <c r="A27" s="14" t="s">
        <v>91</v>
      </c>
      <c r="B27" s="4"/>
      <c r="C27" s="4"/>
      <c r="D27" s="20"/>
      <c r="E27" s="20"/>
      <c r="F27" s="20"/>
      <c r="G27" s="20"/>
      <c r="H27" s="20"/>
      <c r="I27" s="20"/>
      <c r="J27" s="2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" customHeight="1" x14ac:dyDescent="0.6">
      <c r="A28" s="66" t="s">
        <v>199</v>
      </c>
      <c r="B28" s="4"/>
      <c r="C28" s="4"/>
      <c r="D28" s="60">
        <f>+'PL(6M)'!D29--3090676</f>
        <v>-2322648</v>
      </c>
      <c r="E28" s="20"/>
      <c r="F28" s="60">
        <v>520491</v>
      </c>
      <c r="G28" s="20"/>
      <c r="H28" s="60">
        <f>+'PL(6M)'!H29--3090676</f>
        <v>-2322648</v>
      </c>
      <c r="I28" s="20"/>
      <c r="J28" s="60">
        <v>520491</v>
      </c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" customHeight="1" x14ac:dyDescent="0.6">
      <c r="A29" s="19" t="s">
        <v>92</v>
      </c>
      <c r="B29" s="6"/>
      <c r="C29" s="4"/>
      <c r="D29" s="20">
        <f>SUM(D28)</f>
        <v>-2322648</v>
      </c>
      <c r="E29" s="20"/>
      <c r="F29" s="20">
        <f>SUM(F28)</f>
        <v>520491</v>
      </c>
      <c r="G29" s="20"/>
      <c r="H29" s="20">
        <f>SUM(H28)</f>
        <v>-2322648</v>
      </c>
      <c r="I29" s="20"/>
      <c r="J29" s="20">
        <f>SUM(J28)</f>
        <v>520491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 x14ac:dyDescent="0.6">
      <c r="A30" s="19" t="s">
        <v>93</v>
      </c>
      <c r="B30" s="4"/>
      <c r="C30" s="4"/>
      <c r="D30" s="55">
        <f>D25+D29</f>
        <v>-2308372</v>
      </c>
      <c r="E30" s="20"/>
      <c r="F30" s="55">
        <f>F25+F29</f>
        <v>642504</v>
      </c>
      <c r="G30" s="20"/>
      <c r="H30" s="55">
        <f>H25+H29</f>
        <v>-2322648</v>
      </c>
      <c r="I30" s="20"/>
      <c r="J30" s="55">
        <f>J25+J29</f>
        <v>520491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.75" customHeight="1" x14ac:dyDescent="0.6">
      <c r="A31" s="19" t="s">
        <v>94</v>
      </c>
      <c r="B31" s="4"/>
      <c r="C31" s="4"/>
      <c r="D31" s="69">
        <f>D21+D30</f>
        <v>-8939775</v>
      </c>
      <c r="E31" s="20"/>
      <c r="F31" s="69">
        <f>F21+F30</f>
        <v>8939442</v>
      </c>
      <c r="G31" s="20"/>
      <c r="H31" s="69">
        <f>H21+H30</f>
        <v>276299</v>
      </c>
      <c r="I31" s="20"/>
      <c r="J31" s="69">
        <f>J21+J30</f>
        <v>7317756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9.75" customHeight="1" x14ac:dyDescent="0.6">
      <c r="A32" s="14"/>
      <c r="B32" s="4"/>
      <c r="C32" s="4"/>
      <c r="D32" s="20"/>
      <c r="E32" s="20"/>
      <c r="F32" s="20"/>
      <c r="G32" s="20"/>
      <c r="H32" s="20"/>
      <c r="I32" s="20"/>
      <c r="J32" s="20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" customHeight="1" x14ac:dyDescent="0.6">
      <c r="A33" s="19" t="s">
        <v>95</v>
      </c>
      <c r="B33" s="4"/>
      <c r="C33" s="4"/>
      <c r="D33" s="20"/>
      <c r="E33" s="20"/>
      <c r="F33" s="20"/>
      <c r="G33" s="20"/>
      <c r="H33" s="20"/>
      <c r="I33" s="20"/>
      <c r="J33" s="2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 x14ac:dyDescent="0.6">
      <c r="A34" s="14" t="s">
        <v>96</v>
      </c>
      <c r="B34" s="4"/>
      <c r="C34" s="4"/>
      <c r="D34" s="20">
        <f>+D21-D35</f>
        <v>-6422596</v>
      </c>
      <c r="E34" s="20"/>
      <c r="F34" s="20">
        <f>+F21-F35</f>
        <v>8637780</v>
      </c>
      <c r="G34" s="20"/>
      <c r="H34" s="26">
        <f>H21</f>
        <v>2598947</v>
      </c>
      <c r="I34" s="20"/>
      <c r="J34" s="20">
        <f>+J21-J35</f>
        <v>6797265</v>
      </c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 x14ac:dyDescent="0.6">
      <c r="A35" s="14" t="s">
        <v>65</v>
      </c>
      <c r="B35" s="4"/>
      <c r="C35" s="4"/>
      <c r="D35" s="60">
        <f>+'PL(6M)'!D36--131467</f>
        <v>-208807</v>
      </c>
      <c r="E35" s="20"/>
      <c r="F35" s="60">
        <v>-340842</v>
      </c>
      <c r="G35" s="20"/>
      <c r="H35" s="26">
        <v>0</v>
      </c>
      <c r="I35" s="20"/>
      <c r="J35" s="26">
        <v>0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.75" customHeight="1" x14ac:dyDescent="0.6">
      <c r="A36" s="14" t="s">
        <v>97</v>
      </c>
      <c r="B36" s="4"/>
      <c r="C36" s="4"/>
      <c r="D36" s="25">
        <f>SUM(D34:D35)</f>
        <v>-6631403</v>
      </c>
      <c r="E36" s="20"/>
      <c r="F36" s="25">
        <f>+F21</f>
        <v>8296938</v>
      </c>
      <c r="G36" s="20"/>
      <c r="H36" s="70">
        <f>SUM(H34:H35)</f>
        <v>2598947</v>
      </c>
      <c r="I36" s="20"/>
      <c r="J36" s="25">
        <f>+J21</f>
        <v>6797265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9.75" customHeight="1" x14ac:dyDescent="0.6">
      <c r="A37" s="14"/>
      <c r="B37" s="4"/>
      <c r="C37" s="4"/>
      <c r="D37" s="20"/>
      <c r="E37" s="20"/>
      <c r="F37" s="20"/>
      <c r="G37" s="20"/>
      <c r="H37" s="20"/>
      <c r="I37" s="20"/>
      <c r="J37" s="20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" customHeight="1" x14ac:dyDescent="0.6">
      <c r="A38" s="19" t="s">
        <v>98</v>
      </c>
      <c r="B38" s="4"/>
      <c r="C38" s="4"/>
      <c r="D38" s="20"/>
      <c r="E38" s="20"/>
      <c r="F38" s="20"/>
      <c r="G38" s="20"/>
      <c r="H38" s="26"/>
      <c r="I38" s="20"/>
      <c r="J38" s="20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" customHeight="1" x14ac:dyDescent="0.6">
      <c r="A39" s="14" t="s">
        <v>96</v>
      </c>
      <c r="B39" s="4"/>
      <c r="C39" s="4"/>
      <c r="D39" s="20">
        <f>+D31-D40</f>
        <v>-8730968</v>
      </c>
      <c r="E39" s="20"/>
      <c r="F39" s="20">
        <f>+F41-F40</f>
        <v>9280284</v>
      </c>
      <c r="G39" s="20"/>
      <c r="H39" s="26">
        <f>H31</f>
        <v>276299</v>
      </c>
      <c r="I39" s="20"/>
      <c r="J39" s="20">
        <f>+J41-J40</f>
        <v>7317756</v>
      </c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" customHeight="1" x14ac:dyDescent="0.6">
      <c r="A40" s="14" t="s">
        <v>65</v>
      </c>
      <c r="B40" s="4"/>
      <c r="C40" s="4"/>
      <c r="D40" s="20">
        <f>+D35</f>
        <v>-208807</v>
      </c>
      <c r="E40" s="20"/>
      <c r="F40" s="60">
        <v>-340842</v>
      </c>
      <c r="G40" s="20"/>
      <c r="H40" s="20">
        <f>+H35</f>
        <v>0</v>
      </c>
      <c r="I40" s="20"/>
      <c r="J40" s="26">
        <v>0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.75" customHeight="1" x14ac:dyDescent="0.6">
      <c r="A41" s="14" t="s">
        <v>97</v>
      </c>
      <c r="B41" s="4"/>
      <c r="C41" s="4"/>
      <c r="D41" s="25">
        <f>SUM(D39:D40)</f>
        <v>-8939775</v>
      </c>
      <c r="E41" s="20"/>
      <c r="F41" s="25">
        <f>+F31</f>
        <v>8939442</v>
      </c>
      <c r="G41" s="20"/>
      <c r="H41" s="70">
        <f>SUM(H39:H40)</f>
        <v>276299</v>
      </c>
      <c r="I41" s="20"/>
      <c r="J41" s="25">
        <f>+J31</f>
        <v>7317756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9.75" customHeight="1" x14ac:dyDescent="0.6">
      <c r="A42" s="1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" customHeight="1" x14ac:dyDescent="0.6">
      <c r="A43" s="19" t="s">
        <v>99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" customHeight="1" x14ac:dyDescent="0.6">
      <c r="A44" s="14" t="s">
        <v>100</v>
      </c>
      <c r="B44" s="29"/>
      <c r="C44" s="4"/>
      <c r="D44" s="71">
        <f>+D34/D45</f>
        <v>-7.4693930248078922E-3</v>
      </c>
      <c r="E44" s="71"/>
      <c r="F44" s="71">
        <f>+F34/F45</f>
        <v>1.0045622312508076E-2</v>
      </c>
      <c r="G44" s="71"/>
      <c r="H44" s="71">
        <f>+H34/H45</f>
        <v>3.0225405106666212E-3</v>
      </c>
      <c r="I44" s="71"/>
      <c r="J44" s="71">
        <f>+J34/J45</f>
        <v>7.9051280477194612E-3</v>
      </c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" customHeight="1" x14ac:dyDescent="0.6">
      <c r="A45" s="4" t="s">
        <v>101</v>
      </c>
      <c r="B45" s="4"/>
      <c r="C45" s="4"/>
      <c r="D45" s="4">
        <v>859855142</v>
      </c>
      <c r="E45" s="4"/>
      <c r="F45" s="4">
        <v>859855142</v>
      </c>
      <c r="G45" s="4"/>
      <c r="H45" s="4">
        <v>859855142</v>
      </c>
      <c r="I45" s="4"/>
      <c r="J45" s="4">
        <v>859855142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" customHeight="1" x14ac:dyDescent="0.6">
      <c r="A46" s="4"/>
      <c r="B46" s="4"/>
      <c r="C46" s="4"/>
      <c r="D46" s="72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" customHeight="1" x14ac:dyDescent="0.6">
      <c r="A47" s="4"/>
      <c r="B47" s="4"/>
      <c r="C47" s="4"/>
      <c r="D47" s="72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" customHeight="1" x14ac:dyDescent="0.6">
      <c r="A48" s="4"/>
      <c r="B48" s="4"/>
      <c r="C48" s="4"/>
      <c r="D48" s="72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" customHeight="1" x14ac:dyDescent="0.6">
      <c r="A49" s="4"/>
      <c r="B49" s="4"/>
      <c r="C49" s="4"/>
      <c r="D49" s="72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" customHeight="1" x14ac:dyDescent="0.6">
      <c r="A50" s="4"/>
      <c r="B50" s="4"/>
      <c r="C50" s="4"/>
      <c r="D50" s="72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" customHeight="1" x14ac:dyDescent="0.6">
      <c r="A51" s="4"/>
      <c r="B51" s="4"/>
      <c r="C51" s="4"/>
      <c r="D51" s="72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" customHeight="1" x14ac:dyDescent="0.6">
      <c r="A52" s="4"/>
      <c r="B52" s="4"/>
      <c r="C52" s="4"/>
      <c r="D52" s="72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" customHeight="1" x14ac:dyDescent="0.6">
      <c r="A53" s="4"/>
      <c r="B53" s="4"/>
      <c r="C53" s="4"/>
      <c r="D53" s="72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" customHeight="1" x14ac:dyDescent="0.6">
      <c r="A54" s="4"/>
      <c r="B54" s="4"/>
      <c r="C54" s="4"/>
      <c r="D54" s="72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" customHeight="1" x14ac:dyDescent="0.6">
      <c r="A55" s="4"/>
      <c r="B55" s="4"/>
      <c r="C55" s="4"/>
      <c r="D55" s="72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" customHeight="1" x14ac:dyDescent="0.6">
      <c r="A56" s="4"/>
      <c r="B56" s="4"/>
      <c r="C56" s="4"/>
      <c r="D56" s="72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" customHeight="1" x14ac:dyDescent="0.6">
      <c r="A57" s="4"/>
      <c r="B57" s="4"/>
      <c r="C57" s="4"/>
      <c r="D57" s="72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" customHeight="1" x14ac:dyDescent="0.6">
      <c r="A58" s="4"/>
      <c r="B58" s="4"/>
      <c r="C58" s="4"/>
      <c r="D58" s="72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" customHeight="1" x14ac:dyDescent="0.6">
      <c r="A59" s="4"/>
      <c r="B59" s="4"/>
      <c r="C59" s="4"/>
      <c r="D59" s="72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" customHeight="1" x14ac:dyDescent="0.6">
      <c r="A60" s="4"/>
      <c r="B60" s="4"/>
      <c r="C60" s="4"/>
      <c r="D60" s="72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" customHeight="1" x14ac:dyDescent="0.6">
      <c r="A61" s="4"/>
      <c r="B61" s="4"/>
      <c r="C61" s="4"/>
      <c r="D61" s="72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" customHeight="1" x14ac:dyDescent="0.6">
      <c r="A62" s="4"/>
      <c r="B62" s="4"/>
      <c r="C62" s="4"/>
      <c r="D62" s="72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" customHeight="1" x14ac:dyDescent="0.6">
      <c r="A63" s="4"/>
      <c r="B63" s="4"/>
      <c r="C63" s="4"/>
      <c r="D63" s="72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" customHeight="1" x14ac:dyDescent="0.6">
      <c r="A64" s="4"/>
      <c r="B64" s="4"/>
      <c r="C64" s="4"/>
      <c r="D64" s="72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" customHeight="1" x14ac:dyDescent="0.6">
      <c r="A65" s="4"/>
      <c r="B65" s="4"/>
      <c r="C65" s="4"/>
      <c r="D65" s="72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" customHeight="1" x14ac:dyDescent="0.6">
      <c r="A66" s="4"/>
      <c r="B66" s="4"/>
      <c r="C66" s="4"/>
      <c r="D66" s="72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" customHeight="1" x14ac:dyDescent="0.6">
      <c r="A67" s="4"/>
      <c r="B67" s="4"/>
      <c r="C67" s="4"/>
      <c r="D67" s="72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" customHeight="1" x14ac:dyDescent="0.6">
      <c r="A68" s="4"/>
      <c r="B68" s="4"/>
      <c r="C68" s="4"/>
      <c r="D68" s="72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" customHeight="1" x14ac:dyDescent="0.6">
      <c r="A69" s="4"/>
      <c r="B69" s="4"/>
      <c r="C69" s="4"/>
      <c r="D69" s="72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" customHeight="1" x14ac:dyDescent="0.6">
      <c r="A70" s="4"/>
      <c r="B70" s="4"/>
      <c r="C70" s="4"/>
      <c r="D70" s="72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" customHeight="1" x14ac:dyDescent="0.6">
      <c r="A71" s="4"/>
      <c r="B71" s="4"/>
      <c r="C71" s="4"/>
      <c r="D71" s="72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" customHeight="1" x14ac:dyDescent="0.6">
      <c r="A72" s="4"/>
      <c r="B72" s="4"/>
      <c r="C72" s="4"/>
      <c r="D72" s="72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" customHeight="1" x14ac:dyDescent="0.6">
      <c r="A73" s="4"/>
      <c r="B73" s="4"/>
      <c r="C73" s="4"/>
      <c r="D73" s="72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" customHeight="1" x14ac:dyDescent="0.6">
      <c r="A74" s="4"/>
      <c r="B74" s="4"/>
      <c r="C74" s="4"/>
      <c r="D74" s="72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" customHeight="1" x14ac:dyDescent="0.6">
      <c r="A75" s="4"/>
      <c r="B75" s="4"/>
      <c r="C75" s="4"/>
      <c r="D75" s="72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" customHeight="1" x14ac:dyDescent="0.6">
      <c r="A76" s="4"/>
      <c r="B76" s="4"/>
      <c r="C76" s="4"/>
      <c r="D76" s="72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" customHeight="1" x14ac:dyDescent="0.6">
      <c r="A77" s="4"/>
      <c r="B77" s="4"/>
      <c r="C77" s="4"/>
      <c r="D77" s="72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" customHeight="1" x14ac:dyDescent="0.6">
      <c r="A78" s="4"/>
      <c r="B78" s="4"/>
      <c r="C78" s="4"/>
      <c r="D78" s="72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" customHeight="1" x14ac:dyDescent="0.6">
      <c r="A79" s="4"/>
      <c r="B79" s="4"/>
      <c r="C79" s="4"/>
      <c r="D79" s="72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" customHeight="1" x14ac:dyDescent="0.6">
      <c r="A80" s="4"/>
      <c r="B80" s="4"/>
      <c r="C80" s="4"/>
      <c r="D80" s="72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" customHeight="1" x14ac:dyDescent="0.6">
      <c r="A81" s="4"/>
      <c r="B81" s="4"/>
      <c r="C81" s="4"/>
      <c r="D81" s="72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" customHeight="1" x14ac:dyDescent="0.6">
      <c r="A82" s="4"/>
      <c r="B82" s="4"/>
      <c r="C82" s="4"/>
      <c r="D82" s="72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" customHeight="1" x14ac:dyDescent="0.6">
      <c r="A83" s="4"/>
      <c r="B83" s="4"/>
      <c r="C83" s="4"/>
      <c r="D83" s="72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" customHeight="1" x14ac:dyDescent="0.6">
      <c r="A84" s="4"/>
      <c r="B84" s="4"/>
      <c r="C84" s="4"/>
      <c r="D84" s="72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" customHeight="1" x14ac:dyDescent="0.6">
      <c r="A85" s="4"/>
      <c r="B85" s="4"/>
      <c r="C85" s="4"/>
      <c r="D85" s="72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" customHeight="1" x14ac:dyDescent="0.6">
      <c r="A86" s="4"/>
      <c r="B86" s="4"/>
      <c r="C86" s="4"/>
      <c r="D86" s="72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" customHeight="1" x14ac:dyDescent="0.6">
      <c r="A87" s="4"/>
      <c r="B87" s="4"/>
      <c r="C87" s="4"/>
      <c r="D87" s="72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" customHeight="1" x14ac:dyDescent="0.6">
      <c r="A88" s="4"/>
      <c r="B88" s="4"/>
      <c r="C88" s="4"/>
      <c r="D88" s="72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" customHeight="1" x14ac:dyDescent="0.6">
      <c r="A89" s="4"/>
      <c r="B89" s="4"/>
      <c r="C89" s="4"/>
      <c r="D89" s="72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" customHeight="1" x14ac:dyDescent="0.6">
      <c r="A90" s="4"/>
      <c r="B90" s="4"/>
      <c r="C90" s="4"/>
      <c r="D90" s="72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" customHeight="1" x14ac:dyDescent="0.6">
      <c r="A91" s="4"/>
      <c r="B91" s="4"/>
      <c r="C91" s="4"/>
      <c r="D91" s="72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" customHeight="1" x14ac:dyDescent="0.6">
      <c r="A92" s="4"/>
      <c r="B92" s="4"/>
      <c r="C92" s="4"/>
      <c r="D92" s="72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" customHeight="1" x14ac:dyDescent="0.6">
      <c r="A93" s="4"/>
      <c r="B93" s="4"/>
      <c r="C93" s="4"/>
      <c r="D93" s="72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" customHeight="1" x14ac:dyDescent="0.6">
      <c r="A94" s="4"/>
      <c r="B94" s="4"/>
      <c r="C94" s="4"/>
      <c r="D94" s="72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" customHeight="1" x14ac:dyDescent="0.6">
      <c r="A95" s="4"/>
      <c r="B95" s="4"/>
      <c r="C95" s="4"/>
      <c r="D95" s="72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" customHeight="1" x14ac:dyDescent="0.6">
      <c r="A96" s="4"/>
      <c r="B96" s="4"/>
      <c r="C96" s="4"/>
      <c r="D96" s="72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" customHeight="1" x14ac:dyDescent="0.6">
      <c r="A97" s="4"/>
      <c r="B97" s="4"/>
      <c r="C97" s="4"/>
      <c r="D97" s="72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" customHeight="1" x14ac:dyDescent="0.6">
      <c r="A98" s="4"/>
      <c r="B98" s="4"/>
      <c r="C98" s="4"/>
      <c r="D98" s="72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" customHeight="1" x14ac:dyDescent="0.6">
      <c r="A99" s="4"/>
      <c r="B99" s="4"/>
      <c r="C99" s="4"/>
      <c r="D99" s="72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" customHeight="1" x14ac:dyDescent="0.6">
      <c r="A100" s="4"/>
      <c r="B100" s="4"/>
      <c r="C100" s="4"/>
      <c r="D100" s="72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" customHeight="1" x14ac:dyDescent="0.6">
      <c r="A101" s="4"/>
      <c r="B101" s="4"/>
      <c r="C101" s="4"/>
      <c r="D101" s="72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" customHeight="1" x14ac:dyDescent="0.6">
      <c r="A102" s="4"/>
      <c r="B102" s="4"/>
      <c r="C102" s="4"/>
      <c r="D102" s="72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" customHeight="1" x14ac:dyDescent="0.6">
      <c r="A103" s="4"/>
      <c r="B103" s="4"/>
      <c r="C103" s="4"/>
      <c r="D103" s="72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" customHeight="1" x14ac:dyDescent="0.6">
      <c r="A104" s="4"/>
      <c r="B104" s="4"/>
      <c r="C104" s="4"/>
      <c r="D104" s="72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" customHeight="1" x14ac:dyDescent="0.6">
      <c r="A105" s="4"/>
      <c r="B105" s="4"/>
      <c r="C105" s="4"/>
      <c r="D105" s="72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" customHeight="1" x14ac:dyDescent="0.6">
      <c r="A106" s="4"/>
      <c r="B106" s="4"/>
      <c r="C106" s="4"/>
      <c r="D106" s="72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" customHeight="1" x14ac:dyDescent="0.6">
      <c r="A107" s="4"/>
      <c r="B107" s="4"/>
      <c r="C107" s="4"/>
      <c r="D107" s="72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" customHeight="1" x14ac:dyDescent="0.6">
      <c r="A108" s="4"/>
      <c r="B108" s="4"/>
      <c r="C108" s="4"/>
      <c r="D108" s="72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" customHeight="1" x14ac:dyDescent="0.6">
      <c r="A109" s="4"/>
      <c r="B109" s="4"/>
      <c r="C109" s="4"/>
      <c r="D109" s="72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" customHeight="1" x14ac:dyDescent="0.6">
      <c r="A110" s="4"/>
      <c r="B110" s="4"/>
      <c r="C110" s="4"/>
      <c r="D110" s="72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" customHeight="1" x14ac:dyDescent="0.6">
      <c r="A111" s="4"/>
      <c r="B111" s="4"/>
      <c r="C111" s="4"/>
      <c r="D111" s="72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" customHeight="1" x14ac:dyDescent="0.6">
      <c r="A112" s="4"/>
      <c r="B112" s="4"/>
      <c r="C112" s="4"/>
      <c r="D112" s="72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" customHeight="1" x14ac:dyDescent="0.6">
      <c r="A113" s="4"/>
      <c r="B113" s="4"/>
      <c r="C113" s="4"/>
      <c r="D113" s="72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" customHeight="1" x14ac:dyDescent="0.6">
      <c r="A114" s="4"/>
      <c r="B114" s="4"/>
      <c r="C114" s="4"/>
      <c r="D114" s="72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" customHeight="1" x14ac:dyDescent="0.6">
      <c r="A115" s="4"/>
      <c r="B115" s="4"/>
      <c r="C115" s="4"/>
      <c r="D115" s="72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" customHeight="1" x14ac:dyDescent="0.6">
      <c r="A116" s="4"/>
      <c r="B116" s="4"/>
      <c r="C116" s="4"/>
      <c r="D116" s="72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" customHeight="1" x14ac:dyDescent="0.6">
      <c r="A117" s="4"/>
      <c r="B117" s="4"/>
      <c r="C117" s="4"/>
      <c r="D117" s="72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" customHeight="1" x14ac:dyDescent="0.6">
      <c r="A118" s="4"/>
      <c r="B118" s="4"/>
      <c r="C118" s="4"/>
      <c r="D118" s="72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" customHeight="1" x14ac:dyDescent="0.6">
      <c r="A119" s="4"/>
      <c r="B119" s="4"/>
      <c r="C119" s="4"/>
      <c r="D119" s="72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" customHeight="1" x14ac:dyDescent="0.6">
      <c r="A120" s="4"/>
      <c r="B120" s="4"/>
      <c r="C120" s="4"/>
      <c r="D120" s="72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" customHeight="1" x14ac:dyDescent="0.6">
      <c r="A121" s="4"/>
      <c r="B121" s="4"/>
      <c r="C121" s="4"/>
      <c r="D121" s="72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" customHeight="1" x14ac:dyDescent="0.6">
      <c r="A122" s="4"/>
      <c r="B122" s="4"/>
      <c r="C122" s="4"/>
      <c r="D122" s="72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" customHeight="1" x14ac:dyDescent="0.6">
      <c r="A123" s="4"/>
      <c r="B123" s="4"/>
      <c r="C123" s="4"/>
      <c r="D123" s="72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" customHeight="1" x14ac:dyDescent="0.6">
      <c r="A124" s="4"/>
      <c r="B124" s="4"/>
      <c r="C124" s="4"/>
      <c r="D124" s="72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" customHeight="1" x14ac:dyDescent="0.6">
      <c r="A125" s="4"/>
      <c r="B125" s="4"/>
      <c r="C125" s="4"/>
      <c r="D125" s="72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" customHeight="1" x14ac:dyDescent="0.6">
      <c r="A126" s="4"/>
      <c r="B126" s="4"/>
      <c r="C126" s="4"/>
      <c r="D126" s="72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" customHeight="1" x14ac:dyDescent="0.6">
      <c r="A127" s="4"/>
      <c r="B127" s="4"/>
      <c r="C127" s="4"/>
      <c r="D127" s="72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" customHeight="1" x14ac:dyDescent="0.6">
      <c r="A128" s="4"/>
      <c r="B128" s="4"/>
      <c r="C128" s="4"/>
      <c r="D128" s="72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" customHeight="1" x14ac:dyDescent="0.6">
      <c r="A129" s="4"/>
      <c r="B129" s="4"/>
      <c r="C129" s="4"/>
      <c r="D129" s="72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" customHeight="1" x14ac:dyDescent="0.6">
      <c r="A130" s="4"/>
      <c r="B130" s="4"/>
      <c r="C130" s="4"/>
      <c r="D130" s="72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" customHeight="1" x14ac:dyDescent="0.6">
      <c r="A131" s="4"/>
      <c r="B131" s="4"/>
      <c r="C131" s="4"/>
      <c r="D131" s="72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" customHeight="1" x14ac:dyDescent="0.6">
      <c r="A132" s="4"/>
      <c r="B132" s="4"/>
      <c r="C132" s="4"/>
      <c r="D132" s="72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" customHeight="1" x14ac:dyDescent="0.6">
      <c r="A133" s="4"/>
      <c r="B133" s="4"/>
      <c r="C133" s="4"/>
      <c r="D133" s="72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" customHeight="1" x14ac:dyDescent="0.6">
      <c r="A134" s="4"/>
      <c r="B134" s="4"/>
      <c r="C134" s="4"/>
      <c r="D134" s="72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" customHeight="1" x14ac:dyDescent="0.6">
      <c r="A135" s="4"/>
      <c r="B135" s="4"/>
      <c r="C135" s="4"/>
      <c r="D135" s="72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" customHeight="1" x14ac:dyDescent="0.6">
      <c r="A136" s="4"/>
      <c r="B136" s="4"/>
      <c r="C136" s="4"/>
      <c r="D136" s="72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" customHeight="1" x14ac:dyDescent="0.6">
      <c r="A137" s="4"/>
      <c r="B137" s="4"/>
      <c r="C137" s="4"/>
      <c r="D137" s="72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" customHeight="1" x14ac:dyDescent="0.6">
      <c r="A138" s="4"/>
      <c r="B138" s="4"/>
      <c r="C138" s="4"/>
      <c r="D138" s="72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" customHeight="1" x14ac:dyDescent="0.6">
      <c r="A139" s="4"/>
      <c r="B139" s="4"/>
      <c r="C139" s="4"/>
      <c r="D139" s="72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" customHeight="1" x14ac:dyDescent="0.6">
      <c r="A140" s="4"/>
      <c r="B140" s="4"/>
      <c r="C140" s="4"/>
      <c r="D140" s="72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" customHeight="1" x14ac:dyDescent="0.6">
      <c r="A141" s="4"/>
      <c r="B141" s="4"/>
      <c r="C141" s="4"/>
      <c r="D141" s="72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" customHeight="1" x14ac:dyDescent="0.6">
      <c r="A142" s="4"/>
      <c r="B142" s="4"/>
      <c r="C142" s="4"/>
      <c r="D142" s="72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" customHeight="1" x14ac:dyDescent="0.6">
      <c r="A143" s="4"/>
      <c r="B143" s="4"/>
      <c r="C143" s="4"/>
      <c r="D143" s="72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" customHeight="1" x14ac:dyDescent="0.6">
      <c r="A144" s="4"/>
      <c r="B144" s="4"/>
      <c r="C144" s="4"/>
      <c r="D144" s="72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" customHeight="1" x14ac:dyDescent="0.6">
      <c r="A145" s="4"/>
      <c r="B145" s="4"/>
      <c r="C145" s="4"/>
      <c r="D145" s="72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" customHeight="1" x14ac:dyDescent="0.6">
      <c r="A146" s="4"/>
      <c r="B146" s="4"/>
      <c r="C146" s="4"/>
      <c r="D146" s="72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" customHeight="1" x14ac:dyDescent="0.6">
      <c r="A147" s="4"/>
      <c r="B147" s="4"/>
      <c r="C147" s="4"/>
      <c r="D147" s="72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" customHeight="1" x14ac:dyDescent="0.6">
      <c r="A148" s="4"/>
      <c r="B148" s="4"/>
      <c r="C148" s="4"/>
      <c r="D148" s="72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" customHeight="1" x14ac:dyDescent="0.6">
      <c r="A149" s="4"/>
      <c r="B149" s="4"/>
      <c r="C149" s="4"/>
      <c r="D149" s="72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" customHeight="1" x14ac:dyDescent="0.6">
      <c r="A150" s="4"/>
      <c r="B150" s="4"/>
      <c r="C150" s="4"/>
      <c r="D150" s="72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" customHeight="1" x14ac:dyDescent="0.6">
      <c r="A151" s="4"/>
      <c r="B151" s="4"/>
      <c r="C151" s="4"/>
      <c r="D151" s="72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" customHeight="1" x14ac:dyDescent="0.6">
      <c r="A152" s="4"/>
      <c r="B152" s="4"/>
      <c r="C152" s="4"/>
      <c r="D152" s="72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" customHeight="1" x14ac:dyDescent="0.6">
      <c r="A153" s="4"/>
      <c r="B153" s="4"/>
      <c r="C153" s="4"/>
      <c r="D153" s="72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" customHeight="1" x14ac:dyDescent="0.6">
      <c r="A154" s="4"/>
      <c r="B154" s="4"/>
      <c r="C154" s="4"/>
      <c r="D154" s="72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" customHeight="1" x14ac:dyDescent="0.6">
      <c r="A155" s="4"/>
      <c r="B155" s="4"/>
      <c r="C155" s="4"/>
      <c r="D155" s="72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" customHeight="1" x14ac:dyDescent="0.6">
      <c r="A156" s="4"/>
      <c r="B156" s="4"/>
      <c r="C156" s="4"/>
      <c r="D156" s="72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" customHeight="1" x14ac:dyDescent="0.6">
      <c r="A157" s="4"/>
      <c r="B157" s="4"/>
      <c r="C157" s="4"/>
      <c r="D157" s="72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" customHeight="1" x14ac:dyDescent="0.6">
      <c r="A158" s="4"/>
      <c r="B158" s="4"/>
      <c r="C158" s="4"/>
      <c r="D158" s="72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" customHeight="1" x14ac:dyDescent="0.6">
      <c r="A159" s="4"/>
      <c r="B159" s="4"/>
      <c r="C159" s="4"/>
      <c r="D159" s="72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" customHeight="1" x14ac:dyDescent="0.6">
      <c r="A160" s="4"/>
      <c r="B160" s="4"/>
      <c r="C160" s="4"/>
      <c r="D160" s="72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" customHeight="1" x14ac:dyDescent="0.6">
      <c r="A161" s="4"/>
      <c r="B161" s="4"/>
      <c r="C161" s="4"/>
      <c r="D161" s="72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" customHeight="1" x14ac:dyDescent="0.6">
      <c r="A162" s="4"/>
      <c r="B162" s="4"/>
      <c r="C162" s="4"/>
      <c r="D162" s="72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" customHeight="1" x14ac:dyDescent="0.6">
      <c r="A163" s="4"/>
      <c r="B163" s="4"/>
      <c r="C163" s="4"/>
      <c r="D163" s="72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" customHeight="1" x14ac:dyDescent="0.6">
      <c r="A164" s="4"/>
      <c r="B164" s="4"/>
      <c r="C164" s="4"/>
      <c r="D164" s="72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" customHeight="1" x14ac:dyDescent="0.6">
      <c r="A165" s="4"/>
      <c r="B165" s="4"/>
      <c r="C165" s="4"/>
      <c r="D165" s="72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" customHeight="1" x14ac:dyDescent="0.6">
      <c r="A166" s="4"/>
      <c r="B166" s="4"/>
      <c r="C166" s="4"/>
      <c r="D166" s="72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" customHeight="1" x14ac:dyDescent="0.6">
      <c r="A167" s="4"/>
      <c r="B167" s="4"/>
      <c r="C167" s="4"/>
      <c r="D167" s="72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" customHeight="1" x14ac:dyDescent="0.6">
      <c r="A168" s="4"/>
      <c r="B168" s="4"/>
      <c r="C168" s="4"/>
      <c r="D168" s="72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" customHeight="1" x14ac:dyDescent="0.6">
      <c r="A169" s="4"/>
      <c r="B169" s="4"/>
      <c r="C169" s="4"/>
      <c r="D169" s="72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" customHeight="1" x14ac:dyDescent="0.6">
      <c r="A170" s="4"/>
      <c r="B170" s="4"/>
      <c r="C170" s="4"/>
      <c r="D170" s="72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" customHeight="1" x14ac:dyDescent="0.6">
      <c r="A171" s="4"/>
      <c r="B171" s="4"/>
      <c r="C171" s="4"/>
      <c r="D171" s="72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" customHeight="1" x14ac:dyDescent="0.6">
      <c r="A172" s="4"/>
      <c r="B172" s="4"/>
      <c r="C172" s="4"/>
      <c r="D172" s="72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" customHeight="1" x14ac:dyDescent="0.6">
      <c r="A173" s="4"/>
      <c r="B173" s="4"/>
      <c r="C173" s="4"/>
      <c r="D173" s="72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" customHeight="1" x14ac:dyDescent="0.6">
      <c r="A174" s="4"/>
      <c r="B174" s="4"/>
      <c r="C174" s="4"/>
      <c r="D174" s="72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" customHeight="1" x14ac:dyDescent="0.6">
      <c r="A175" s="4"/>
      <c r="B175" s="4"/>
      <c r="C175" s="4"/>
      <c r="D175" s="72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" customHeight="1" x14ac:dyDescent="0.6">
      <c r="A176" s="4"/>
      <c r="B176" s="4"/>
      <c r="C176" s="4"/>
      <c r="D176" s="72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" customHeight="1" x14ac:dyDescent="0.6">
      <c r="A177" s="4"/>
      <c r="B177" s="4"/>
      <c r="C177" s="4"/>
      <c r="D177" s="72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" customHeight="1" x14ac:dyDescent="0.6">
      <c r="A178" s="4"/>
      <c r="B178" s="4"/>
      <c r="C178" s="4"/>
      <c r="D178" s="72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" customHeight="1" x14ac:dyDescent="0.6">
      <c r="A179" s="4"/>
      <c r="B179" s="4"/>
      <c r="C179" s="4"/>
      <c r="D179" s="72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" customHeight="1" x14ac:dyDescent="0.6">
      <c r="A180" s="4"/>
      <c r="B180" s="4"/>
      <c r="C180" s="4"/>
      <c r="D180" s="72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" customHeight="1" x14ac:dyDescent="0.6">
      <c r="A181" s="4"/>
      <c r="B181" s="4"/>
      <c r="C181" s="4"/>
      <c r="D181" s="72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" customHeight="1" x14ac:dyDescent="0.6">
      <c r="A182" s="4"/>
      <c r="B182" s="4"/>
      <c r="C182" s="4"/>
      <c r="D182" s="72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" customHeight="1" x14ac:dyDescent="0.6">
      <c r="A183" s="4"/>
      <c r="B183" s="4"/>
      <c r="C183" s="4"/>
      <c r="D183" s="72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" customHeight="1" x14ac:dyDescent="0.6">
      <c r="A184" s="4"/>
      <c r="B184" s="4"/>
      <c r="C184" s="4"/>
      <c r="D184" s="72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" customHeight="1" x14ac:dyDescent="0.6">
      <c r="A185" s="4"/>
      <c r="B185" s="4"/>
      <c r="C185" s="4"/>
      <c r="D185" s="72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" customHeight="1" x14ac:dyDescent="0.6">
      <c r="A186" s="4"/>
      <c r="B186" s="4"/>
      <c r="C186" s="4"/>
      <c r="D186" s="72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" customHeight="1" x14ac:dyDescent="0.6">
      <c r="A187" s="4"/>
      <c r="B187" s="4"/>
      <c r="C187" s="4"/>
      <c r="D187" s="72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" customHeight="1" x14ac:dyDescent="0.6">
      <c r="A188" s="4"/>
      <c r="B188" s="4"/>
      <c r="C188" s="4"/>
      <c r="D188" s="72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" customHeight="1" x14ac:dyDescent="0.6">
      <c r="A189" s="4"/>
      <c r="B189" s="4"/>
      <c r="C189" s="4"/>
      <c r="D189" s="72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" customHeight="1" x14ac:dyDescent="0.6">
      <c r="A190" s="4"/>
      <c r="B190" s="4"/>
      <c r="C190" s="4"/>
      <c r="D190" s="72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" customHeight="1" x14ac:dyDescent="0.6">
      <c r="A191" s="4"/>
      <c r="B191" s="4"/>
      <c r="C191" s="4"/>
      <c r="D191" s="72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" customHeight="1" x14ac:dyDescent="0.6">
      <c r="A192" s="4"/>
      <c r="B192" s="4"/>
      <c r="C192" s="4"/>
      <c r="D192" s="72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" customHeight="1" x14ac:dyDescent="0.6">
      <c r="A193" s="4"/>
      <c r="B193" s="4"/>
      <c r="C193" s="4"/>
      <c r="D193" s="72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" customHeight="1" x14ac:dyDescent="0.6">
      <c r="A194" s="4"/>
      <c r="B194" s="4"/>
      <c r="C194" s="4"/>
      <c r="D194" s="72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" customHeight="1" x14ac:dyDescent="0.6">
      <c r="A195" s="4"/>
      <c r="B195" s="4"/>
      <c r="C195" s="4"/>
      <c r="D195" s="72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" customHeight="1" x14ac:dyDescent="0.6">
      <c r="A196" s="4"/>
      <c r="B196" s="4"/>
      <c r="C196" s="4"/>
      <c r="D196" s="72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" customHeight="1" x14ac:dyDescent="0.6">
      <c r="A197" s="4"/>
      <c r="B197" s="4"/>
      <c r="C197" s="4"/>
      <c r="D197" s="72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" customHeight="1" x14ac:dyDescent="0.6">
      <c r="A198" s="4"/>
      <c r="B198" s="4"/>
      <c r="C198" s="4"/>
      <c r="D198" s="72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" customHeight="1" x14ac:dyDescent="0.6">
      <c r="A199" s="4"/>
      <c r="B199" s="4"/>
      <c r="C199" s="4"/>
      <c r="D199" s="72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" customHeight="1" x14ac:dyDescent="0.6">
      <c r="A200" s="4"/>
      <c r="B200" s="4"/>
      <c r="C200" s="4"/>
      <c r="D200" s="72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" customHeight="1" x14ac:dyDescent="0.6">
      <c r="A201" s="4"/>
      <c r="B201" s="4"/>
      <c r="C201" s="4"/>
      <c r="D201" s="72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" customHeight="1" x14ac:dyDescent="0.6">
      <c r="A202" s="4"/>
      <c r="B202" s="4"/>
      <c r="C202" s="4"/>
      <c r="D202" s="72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" customHeight="1" x14ac:dyDescent="0.6">
      <c r="A203" s="4"/>
      <c r="B203" s="4"/>
      <c r="C203" s="4"/>
      <c r="D203" s="72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" customHeight="1" x14ac:dyDescent="0.6">
      <c r="A204" s="4"/>
      <c r="B204" s="4"/>
      <c r="C204" s="4"/>
      <c r="D204" s="72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" customHeight="1" x14ac:dyDescent="0.6">
      <c r="A205" s="4"/>
      <c r="B205" s="4"/>
      <c r="C205" s="4"/>
      <c r="D205" s="72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" customHeight="1" x14ac:dyDescent="0.6">
      <c r="A206" s="4"/>
      <c r="B206" s="4"/>
      <c r="C206" s="4"/>
      <c r="D206" s="72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" customHeight="1" x14ac:dyDescent="0.6">
      <c r="A207" s="4"/>
      <c r="B207" s="4"/>
      <c r="C207" s="4"/>
      <c r="D207" s="72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" customHeight="1" x14ac:dyDescent="0.6">
      <c r="A208" s="4"/>
      <c r="B208" s="4"/>
      <c r="C208" s="4"/>
      <c r="D208" s="72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" customHeight="1" x14ac:dyDescent="0.6">
      <c r="A209" s="4"/>
      <c r="B209" s="4"/>
      <c r="C209" s="4"/>
      <c r="D209" s="72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" customHeight="1" x14ac:dyDescent="0.6">
      <c r="A210" s="4"/>
      <c r="B210" s="4"/>
      <c r="C210" s="4"/>
      <c r="D210" s="72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" customHeight="1" x14ac:dyDescent="0.6">
      <c r="A211" s="4"/>
      <c r="B211" s="4"/>
      <c r="C211" s="4"/>
      <c r="D211" s="72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" customHeight="1" x14ac:dyDescent="0.6">
      <c r="A212" s="4"/>
      <c r="B212" s="4"/>
      <c r="C212" s="4"/>
      <c r="D212" s="72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" customHeight="1" x14ac:dyDescent="0.6">
      <c r="A213" s="4"/>
      <c r="B213" s="4"/>
      <c r="C213" s="4"/>
      <c r="D213" s="72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" customHeight="1" x14ac:dyDescent="0.6">
      <c r="A214" s="4"/>
      <c r="B214" s="4"/>
      <c r="C214" s="4"/>
      <c r="D214" s="72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" customHeight="1" x14ac:dyDescent="0.6">
      <c r="A215" s="4"/>
      <c r="B215" s="4"/>
      <c r="C215" s="4"/>
      <c r="D215" s="72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" customHeight="1" x14ac:dyDescent="0.6">
      <c r="A216" s="4"/>
      <c r="B216" s="4"/>
      <c r="C216" s="4"/>
      <c r="D216" s="72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" customHeight="1" x14ac:dyDescent="0.6">
      <c r="A217" s="4"/>
      <c r="B217" s="4"/>
      <c r="C217" s="4"/>
      <c r="D217" s="72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" customHeight="1" x14ac:dyDescent="0.6">
      <c r="A218" s="4"/>
      <c r="B218" s="4"/>
      <c r="C218" s="4"/>
      <c r="D218" s="72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" customHeight="1" x14ac:dyDescent="0.6">
      <c r="A219" s="4"/>
      <c r="B219" s="4"/>
      <c r="C219" s="4"/>
      <c r="D219" s="72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" customHeight="1" x14ac:dyDescent="0.6">
      <c r="A220" s="4"/>
      <c r="B220" s="4"/>
      <c r="C220" s="4"/>
      <c r="D220" s="72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" customHeight="1" x14ac:dyDescent="0.6">
      <c r="A221" s="4"/>
      <c r="B221" s="4"/>
      <c r="C221" s="4"/>
      <c r="D221" s="72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" customHeight="1" x14ac:dyDescent="0.6">
      <c r="A222" s="4"/>
      <c r="B222" s="4"/>
      <c r="C222" s="4"/>
      <c r="D222" s="72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" customHeight="1" x14ac:dyDescent="0.6">
      <c r="A223" s="4"/>
      <c r="B223" s="4"/>
      <c r="C223" s="4"/>
      <c r="D223" s="72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" customHeight="1" x14ac:dyDescent="0.6">
      <c r="A224" s="4"/>
      <c r="B224" s="4"/>
      <c r="C224" s="4"/>
      <c r="D224" s="72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" customHeight="1" x14ac:dyDescent="0.6">
      <c r="A225" s="4"/>
      <c r="B225" s="4"/>
      <c r="C225" s="4"/>
      <c r="D225" s="72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" customHeight="1" x14ac:dyDescent="0.6">
      <c r="A226" s="4"/>
      <c r="B226" s="4"/>
      <c r="C226" s="4"/>
      <c r="D226" s="72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" customHeight="1" x14ac:dyDescent="0.6">
      <c r="A227" s="4"/>
      <c r="B227" s="4"/>
      <c r="C227" s="4"/>
      <c r="D227" s="72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" customHeight="1" x14ac:dyDescent="0.6">
      <c r="A228" s="4"/>
      <c r="B228" s="4"/>
      <c r="C228" s="4"/>
      <c r="D228" s="72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" customHeight="1" x14ac:dyDescent="0.6">
      <c r="A229" s="4"/>
      <c r="B229" s="4"/>
      <c r="C229" s="4"/>
      <c r="D229" s="72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" customHeight="1" x14ac:dyDescent="0.6">
      <c r="A230" s="4"/>
      <c r="B230" s="4"/>
      <c r="C230" s="4"/>
      <c r="D230" s="72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" customHeight="1" x14ac:dyDescent="0.6">
      <c r="A231" s="4"/>
      <c r="B231" s="4"/>
      <c r="C231" s="4"/>
      <c r="D231" s="72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" customHeight="1" x14ac:dyDescent="0.6">
      <c r="A232" s="4"/>
      <c r="B232" s="4"/>
      <c r="C232" s="4"/>
      <c r="D232" s="72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" customHeight="1" x14ac:dyDescent="0.6">
      <c r="A233" s="4"/>
      <c r="B233" s="4"/>
      <c r="C233" s="4"/>
      <c r="D233" s="72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" customHeight="1" x14ac:dyDescent="0.6">
      <c r="A234" s="4"/>
      <c r="B234" s="4"/>
      <c r="C234" s="4"/>
      <c r="D234" s="72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" customHeight="1" x14ac:dyDescent="0.6">
      <c r="A235" s="4"/>
      <c r="B235" s="4"/>
      <c r="C235" s="4"/>
      <c r="D235" s="72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" customHeight="1" x14ac:dyDescent="0.6">
      <c r="A236" s="4"/>
      <c r="B236" s="4"/>
      <c r="C236" s="4"/>
      <c r="D236" s="72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" customHeight="1" x14ac:dyDescent="0.6">
      <c r="A237" s="4"/>
      <c r="B237" s="4"/>
      <c r="C237" s="4"/>
      <c r="D237" s="72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" customHeight="1" x14ac:dyDescent="0.6">
      <c r="A238" s="4"/>
      <c r="B238" s="4"/>
      <c r="C238" s="4"/>
      <c r="D238" s="72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" customHeight="1" x14ac:dyDescent="0.6">
      <c r="A239" s="4"/>
      <c r="B239" s="4"/>
      <c r="C239" s="4"/>
      <c r="D239" s="72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" customHeight="1" x14ac:dyDescent="0.6">
      <c r="A240" s="4"/>
      <c r="B240" s="4"/>
      <c r="C240" s="4"/>
      <c r="D240" s="72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" customHeight="1" x14ac:dyDescent="0.6">
      <c r="A241" s="4"/>
      <c r="B241" s="4"/>
      <c r="C241" s="4"/>
      <c r="D241" s="72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" customHeight="1" x14ac:dyDescent="0.6">
      <c r="A242" s="4"/>
      <c r="B242" s="4"/>
      <c r="C242" s="4"/>
      <c r="D242" s="72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" customHeight="1" x14ac:dyDescent="0.6">
      <c r="A243" s="4"/>
      <c r="B243" s="4"/>
      <c r="C243" s="4"/>
      <c r="D243" s="72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" customHeight="1" x14ac:dyDescent="0.6">
      <c r="A244" s="4"/>
      <c r="B244" s="4"/>
      <c r="C244" s="4"/>
      <c r="D244" s="72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" customHeight="1" x14ac:dyDescent="0.6">
      <c r="A245" s="4"/>
      <c r="B245" s="4"/>
      <c r="C245" s="4"/>
      <c r="D245" s="72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" customHeight="1" x14ac:dyDescent="0.6">
      <c r="A246" s="4"/>
      <c r="B246" s="4"/>
      <c r="C246" s="4"/>
      <c r="D246" s="72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" customHeight="1" x14ac:dyDescent="0.6">
      <c r="A247" s="4"/>
      <c r="B247" s="4"/>
      <c r="C247" s="4"/>
      <c r="D247" s="72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" customHeight="1" x14ac:dyDescent="0.6">
      <c r="A248" s="4"/>
      <c r="B248" s="4"/>
      <c r="C248" s="4"/>
      <c r="D248" s="72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" customHeight="1" x14ac:dyDescent="0.6">
      <c r="A249" s="4"/>
      <c r="B249" s="4"/>
      <c r="C249" s="4"/>
      <c r="D249" s="72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" customHeight="1" x14ac:dyDescent="0.6">
      <c r="A250" s="4"/>
      <c r="B250" s="4"/>
      <c r="C250" s="4"/>
      <c r="D250" s="72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" customHeight="1" x14ac:dyDescent="0.6">
      <c r="A251" s="4"/>
      <c r="B251" s="4"/>
      <c r="C251" s="4"/>
      <c r="D251" s="72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" customHeight="1" x14ac:dyDescent="0.6">
      <c r="A252" s="4"/>
      <c r="B252" s="4"/>
      <c r="C252" s="4"/>
      <c r="D252" s="72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" customHeight="1" x14ac:dyDescent="0.6">
      <c r="A253" s="4"/>
      <c r="B253" s="4"/>
      <c r="C253" s="4"/>
      <c r="D253" s="72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" customHeight="1" x14ac:dyDescent="0.6">
      <c r="A254" s="4"/>
      <c r="B254" s="4"/>
      <c r="C254" s="4"/>
      <c r="D254" s="72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" customHeight="1" x14ac:dyDescent="0.6">
      <c r="A255" s="4"/>
      <c r="B255" s="4"/>
      <c r="C255" s="4"/>
      <c r="D255" s="72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" customHeight="1" x14ac:dyDescent="0.6">
      <c r="A256" s="4"/>
      <c r="B256" s="4"/>
      <c r="C256" s="4"/>
      <c r="D256" s="72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" customHeight="1" x14ac:dyDescent="0.6">
      <c r="A257" s="4"/>
      <c r="B257" s="4"/>
      <c r="C257" s="4"/>
      <c r="D257" s="72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" customHeight="1" x14ac:dyDescent="0.6">
      <c r="A258" s="4"/>
      <c r="B258" s="4"/>
      <c r="C258" s="4"/>
      <c r="D258" s="72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" customHeight="1" x14ac:dyDescent="0.6">
      <c r="A259" s="4"/>
      <c r="B259" s="4"/>
      <c r="C259" s="4"/>
      <c r="D259" s="72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" customHeight="1" x14ac:dyDescent="0.6">
      <c r="A260" s="4"/>
      <c r="B260" s="4"/>
      <c r="C260" s="4"/>
      <c r="D260" s="72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" customHeight="1" x14ac:dyDescent="0.6">
      <c r="A261" s="4"/>
      <c r="B261" s="4"/>
      <c r="C261" s="4"/>
      <c r="D261" s="72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" customHeight="1" x14ac:dyDescent="0.6">
      <c r="A262" s="4"/>
      <c r="B262" s="4"/>
      <c r="C262" s="4"/>
      <c r="D262" s="72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" customHeight="1" x14ac:dyDescent="0.6">
      <c r="A263" s="4"/>
      <c r="B263" s="4"/>
      <c r="C263" s="4"/>
      <c r="D263" s="72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" customHeight="1" x14ac:dyDescent="0.6">
      <c r="A264" s="4"/>
      <c r="B264" s="4"/>
      <c r="C264" s="4"/>
      <c r="D264" s="72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" customHeight="1" x14ac:dyDescent="0.6">
      <c r="A265" s="4"/>
      <c r="B265" s="4"/>
      <c r="C265" s="4"/>
      <c r="D265" s="72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" customHeight="1" x14ac:dyDescent="0.6">
      <c r="A266" s="4"/>
      <c r="B266" s="4"/>
      <c r="C266" s="4"/>
      <c r="D266" s="72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" customHeight="1" x14ac:dyDescent="0.6">
      <c r="A267" s="4"/>
      <c r="B267" s="4"/>
      <c r="C267" s="4"/>
      <c r="D267" s="72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" customHeight="1" x14ac:dyDescent="0.6">
      <c r="A268" s="4"/>
      <c r="B268" s="4"/>
      <c r="C268" s="4"/>
      <c r="D268" s="72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" customHeight="1" x14ac:dyDescent="0.6">
      <c r="A269" s="4"/>
      <c r="B269" s="4"/>
      <c r="C269" s="4"/>
      <c r="D269" s="72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" customHeight="1" x14ac:dyDescent="0.6">
      <c r="A270" s="4"/>
      <c r="B270" s="4"/>
      <c r="C270" s="4"/>
      <c r="D270" s="72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" customHeight="1" x14ac:dyDescent="0.6">
      <c r="A271" s="4"/>
      <c r="B271" s="4"/>
      <c r="C271" s="4"/>
      <c r="D271" s="72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" customHeight="1" x14ac:dyDescent="0.6">
      <c r="A272" s="4"/>
      <c r="B272" s="4"/>
      <c r="C272" s="4"/>
      <c r="D272" s="72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" customHeight="1" x14ac:dyDescent="0.6">
      <c r="A273" s="4"/>
      <c r="B273" s="4"/>
      <c r="C273" s="4"/>
      <c r="D273" s="72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" customHeight="1" x14ac:dyDescent="0.6">
      <c r="A274" s="4"/>
      <c r="B274" s="4"/>
      <c r="C274" s="4"/>
      <c r="D274" s="72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" customHeight="1" x14ac:dyDescent="0.6">
      <c r="A275" s="4"/>
      <c r="B275" s="4"/>
      <c r="C275" s="4"/>
      <c r="D275" s="72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" customHeight="1" x14ac:dyDescent="0.6">
      <c r="A276" s="4"/>
      <c r="B276" s="4"/>
      <c r="C276" s="4"/>
      <c r="D276" s="72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" customHeight="1" x14ac:dyDescent="0.6">
      <c r="A277" s="4"/>
      <c r="B277" s="4"/>
      <c r="C277" s="4"/>
      <c r="D277" s="72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" customHeight="1" x14ac:dyDescent="0.6">
      <c r="A278" s="4"/>
      <c r="B278" s="4"/>
      <c r="C278" s="4"/>
      <c r="D278" s="72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" customHeight="1" x14ac:dyDescent="0.6">
      <c r="A279" s="4"/>
      <c r="B279" s="4"/>
      <c r="C279" s="4"/>
      <c r="D279" s="72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" customHeight="1" x14ac:dyDescent="0.6">
      <c r="A280" s="4"/>
      <c r="B280" s="4"/>
      <c r="C280" s="4"/>
      <c r="D280" s="72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" customHeight="1" x14ac:dyDescent="0.6">
      <c r="A281" s="4"/>
      <c r="B281" s="4"/>
      <c r="C281" s="4"/>
      <c r="D281" s="72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" customHeight="1" x14ac:dyDescent="0.6">
      <c r="A282" s="4"/>
      <c r="B282" s="4"/>
      <c r="C282" s="4"/>
      <c r="D282" s="72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" customHeight="1" x14ac:dyDescent="0.6">
      <c r="A283" s="4"/>
      <c r="B283" s="4"/>
      <c r="C283" s="4"/>
      <c r="D283" s="72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" customHeight="1" x14ac:dyDescent="0.6">
      <c r="A284" s="4"/>
      <c r="B284" s="4"/>
      <c r="C284" s="4"/>
      <c r="D284" s="72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" customHeight="1" x14ac:dyDescent="0.6">
      <c r="A285" s="4"/>
      <c r="B285" s="4"/>
      <c r="C285" s="4"/>
      <c r="D285" s="72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" customHeight="1" x14ac:dyDescent="0.6">
      <c r="A286" s="4"/>
      <c r="B286" s="4"/>
      <c r="C286" s="4"/>
      <c r="D286" s="72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" customHeight="1" x14ac:dyDescent="0.6">
      <c r="A287" s="4"/>
      <c r="B287" s="4"/>
      <c r="C287" s="4"/>
      <c r="D287" s="72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" customHeight="1" x14ac:dyDescent="0.6">
      <c r="A288" s="4"/>
      <c r="B288" s="4"/>
      <c r="C288" s="4"/>
      <c r="D288" s="72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" customHeight="1" x14ac:dyDescent="0.6">
      <c r="A289" s="4"/>
      <c r="B289" s="4"/>
      <c r="C289" s="4"/>
      <c r="D289" s="72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" customHeight="1" x14ac:dyDescent="0.6">
      <c r="A290" s="4"/>
      <c r="B290" s="4"/>
      <c r="C290" s="4"/>
      <c r="D290" s="72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" customHeight="1" x14ac:dyDescent="0.6">
      <c r="A291" s="4"/>
      <c r="B291" s="4"/>
      <c r="C291" s="4"/>
      <c r="D291" s="72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" customHeight="1" x14ac:dyDescent="0.6">
      <c r="A292" s="4"/>
      <c r="B292" s="4"/>
      <c r="C292" s="4"/>
      <c r="D292" s="72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" customHeight="1" x14ac:dyDescent="0.6">
      <c r="A293" s="4"/>
      <c r="B293" s="4"/>
      <c r="C293" s="4"/>
      <c r="D293" s="72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" customHeight="1" x14ac:dyDescent="0.6">
      <c r="A294" s="4"/>
      <c r="B294" s="4"/>
      <c r="C294" s="4"/>
      <c r="D294" s="72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" customHeight="1" x14ac:dyDescent="0.6">
      <c r="A295" s="4"/>
      <c r="B295" s="4"/>
      <c r="C295" s="4"/>
      <c r="D295" s="72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" customHeight="1" x14ac:dyDescent="0.6">
      <c r="A296" s="4"/>
      <c r="B296" s="4"/>
      <c r="C296" s="4"/>
      <c r="D296" s="72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" customHeight="1" x14ac:dyDescent="0.6">
      <c r="A297" s="4"/>
      <c r="B297" s="4"/>
      <c r="C297" s="4"/>
      <c r="D297" s="72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" customHeight="1" x14ac:dyDescent="0.6">
      <c r="A298" s="4"/>
      <c r="B298" s="4"/>
      <c r="C298" s="4"/>
      <c r="D298" s="72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" customHeight="1" x14ac:dyDescent="0.6">
      <c r="A299" s="4"/>
      <c r="B299" s="4"/>
      <c r="C299" s="4"/>
      <c r="D299" s="72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" customHeight="1" x14ac:dyDescent="0.6">
      <c r="A300" s="4"/>
      <c r="B300" s="4"/>
      <c r="C300" s="4"/>
      <c r="D300" s="72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" customHeight="1" x14ac:dyDescent="0.6">
      <c r="A301" s="4"/>
      <c r="B301" s="4"/>
      <c r="C301" s="4"/>
      <c r="D301" s="72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" customHeight="1" x14ac:dyDescent="0.6">
      <c r="A302" s="4"/>
      <c r="B302" s="4"/>
      <c r="C302" s="4"/>
      <c r="D302" s="72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" customHeight="1" x14ac:dyDescent="0.6">
      <c r="A303" s="4"/>
      <c r="B303" s="4"/>
      <c r="C303" s="4"/>
      <c r="D303" s="72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" customHeight="1" x14ac:dyDescent="0.6">
      <c r="A304" s="4"/>
      <c r="B304" s="4"/>
      <c r="C304" s="4"/>
      <c r="D304" s="72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" customHeight="1" x14ac:dyDescent="0.6">
      <c r="A305" s="4"/>
      <c r="B305" s="4"/>
      <c r="C305" s="4"/>
      <c r="D305" s="72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" customHeight="1" x14ac:dyDescent="0.6">
      <c r="A306" s="4"/>
      <c r="B306" s="4"/>
      <c r="C306" s="4"/>
      <c r="D306" s="72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" customHeight="1" x14ac:dyDescent="0.6">
      <c r="A307" s="4"/>
      <c r="B307" s="4"/>
      <c r="C307" s="4"/>
      <c r="D307" s="72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" customHeight="1" x14ac:dyDescent="0.6">
      <c r="A308" s="4"/>
      <c r="B308" s="4"/>
      <c r="C308" s="4"/>
      <c r="D308" s="72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" customHeight="1" x14ac:dyDescent="0.6">
      <c r="A309" s="4"/>
      <c r="B309" s="4"/>
      <c r="C309" s="4"/>
      <c r="D309" s="72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" customHeight="1" x14ac:dyDescent="0.6">
      <c r="A310" s="4"/>
      <c r="B310" s="4"/>
      <c r="C310" s="4"/>
      <c r="D310" s="72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" customHeight="1" x14ac:dyDescent="0.6">
      <c r="A311" s="4"/>
      <c r="B311" s="4"/>
      <c r="C311" s="4"/>
      <c r="D311" s="72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" customHeight="1" x14ac:dyDescent="0.6">
      <c r="A312" s="4"/>
      <c r="B312" s="4"/>
      <c r="C312" s="4"/>
      <c r="D312" s="72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" customHeight="1" x14ac:dyDescent="0.6">
      <c r="A313" s="4"/>
      <c r="B313" s="4"/>
      <c r="C313" s="4"/>
      <c r="D313" s="72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" customHeight="1" x14ac:dyDescent="0.6">
      <c r="A314" s="4"/>
      <c r="B314" s="4"/>
      <c r="C314" s="4"/>
      <c r="D314" s="72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" customHeight="1" x14ac:dyDescent="0.6">
      <c r="A315" s="4"/>
      <c r="B315" s="4"/>
      <c r="C315" s="4"/>
      <c r="D315" s="72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" customHeight="1" x14ac:dyDescent="0.6">
      <c r="A316" s="4"/>
      <c r="B316" s="4"/>
      <c r="C316" s="4"/>
      <c r="D316" s="72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" customHeight="1" x14ac:dyDescent="0.6">
      <c r="A317" s="4"/>
      <c r="B317" s="4"/>
      <c r="C317" s="4"/>
      <c r="D317" s="72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" customHeight="1" x14ac:dyDescent="0.6">
      <c r="A318" s="4"/>
      <c r="B318" s="4"/>
      <c r="C318" s="4"/>
      <c r="D318" s="72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" customHeight="1" x14ac:dyDescent="0.6">
      <c r="A319" s="4"/>
      <c r="B319" s="4"/>
      <c r="C319" s="4"/>
      <c r="D319" s="72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" customHeight="1" x14ac:dyDescent="0.6">
      <c r="A320" s="4"/>
      <c r="B320" s="4"/>
      <c r="C320" s="4"/>
      <c r="D320" s="72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" customHeight="1" x14ac:dyDescent="0.6">
      <c r="A321" s="4"/>
      <c r="B321" s="4"/>
      <c r="C321" s="4"/>
      <c r="D321" s="72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" customHeight="1" x14ac:dyDescent="0.6">
      <c r="A322" s="4"/>
      <c r="B322" s="4"/>
      <c r="C322" s="4"/>
      <c r="D322" s="72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" customHeight="1" x14ac:dyDescent="0.6">
      <c r="A323" s="4"/>
      <c r="B323" s="4"/>
      <c r="C323" s="4"/>
      <c r="D323" s="72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" customHeight="1" x14ac:dyDescent="0.6">
      <c r="A324" s="4"/>
      <c r="B324" s="4"/>
      <c r="C324" s="4"/>
      <c r="D324" s="72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" customHeight="1" x14ac:dyDescent="0.6">
      <c r="A325" s="4"/>
      <c r="B325" s="4"/>
      <c r="C325" s="4"/>
      <c r="D325" s="72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" customHeight="1" x14ac:dyDescent="0.6">
      <c r="A326" s="4"/>
      <c r="B326" s="4"/>
      <c r="C326" s="4"/>
      <c r="D326" s="72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" customHeight="1" x14ac:dyDescent="0.6">
      <c r="A327" s="4"/>
      <c r="B327" s="4"/>
      <c r="C327" s="4"/>
      <c r="D327" s="72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" customHeight="1" x14ac:dyDescent="0.6">
      <c r="A328" s="4"/>
      <c r="B328" s="4"/>
      <c r="C328" s="4"/>
      <c r="D328" s="72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" customHeight="1" x14ac:dyDescent="0.6">
      <c r="A329" s="4"/>
      <c r="B329" s="4"/>
      <c r="C329" s="4"/>
      <c r="D329" s="72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" customHeight="1" x14ac:dyDescent="0.6">
      <c r="A330" s="4"/>
      <c r="B330" s="4"/>
      <c r="C330" s="4"/>
      <c r="D330" s="72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" customHeight="1" x14ac:dyDescent="0.6">
      <c r="A331" s="4"/>
      <c r="B331" s="4"/>
      <c r="C331" s="4"/>
      <c r="D331" s="72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" customHeight="1" x14ac:dyDescent="0.6">
      <c r="A332" s="4"/>
      <c r="B332" s="4"/>
      <c r="C332" s="4"/>
      <c r="D332" s="72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" customHeight="1" x14ac:dyDescent="0.6">
      <c r="A333" s="4"/>
      <c r="B333" s="4"/>
      <c r="C333" s="4"/>
      <c r="D333" s="72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" customHeight="1" x14ac:dyDescent="0.6">
      <c r="A334" s="4"/>
      <c r="B334" s="4"/>
      <c r="C334" s="4"/>
      <c r="D334" s="72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" customHeight="1" x14ac:dyDescent="0.6">
      <c r="A335" s="4"/>
      <c r="B335" s="4"/>
      <c r="C335" s="4"/>
      <c r="D335" s="72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" customHeight="1" x14ac:dyDescent="0.6">
      <c r="A336" s="4"/>
      <c r="B336" s="4"/>
      <c r="C336" s="4"/>
      <c r="D336" s="72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" customHeight="1" x14ac:dyDescent="0.6">
      <c r="A337" s="4"/>
      <c r="B337" s="4"/>
      <c r="C337" s="4"/>
      <c r="D337" s="72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" customHeight="1" x14ac:dyDescent="0.6">
      <c r="A338" s="4"/>
      <c r="B338" s="4"/>
      <c r="C338" s="4"/>
      <c r="D338" s="72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" customHeight="1" x14ac:dyDescent="0.6">
      <c r="A339" s="4"/>
      <c r="B339" s="4"/>
      <c r="C339" s="4"/>
      <c r="D339" s="72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" customHeight="1" x14ac:dyDescent="0.6">
      <c r="A340" s="4"/>
      <c r="B340" s="4"/>
      <c r="C340" s="4"/>
      <c r="D340" s="72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" customHeight="1" x14ac:dyDescent="0.6">
      <c r="A341" s="4"/>
      <c r="B341" s="4"/>
      <c r="C341" s="4"/>
      <c r="D341" s="72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" customHeight="1" x14ac:dyDescent="0.6">
      <c r="A342" s="4"/>
      <c r="B342" s="4"/>
      <c r="C342" s="4"/>
      <c r="D342" s="72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" customHeight="1" x14ac:dyDescent="0.6">
      <c r="A343" s="4"/>
      <c r="B343" s="4"/>
      <c r="C343" s="4"/>
      <c r="D343" s="72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" customHeight="1" x14ac:dyDescent="0.6">
      <c r="A344" s="4"/>
      <c r="B344" s="4"/>
      <c r="C344" s="4"/>
      <c r="D344" s="72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" customHeight="1" x14ac:dyDescent="0.6">
      <c r="A345" s="4"/>
      <c r="B345" s="4"/>
      <c r="C345" s="4"/>
      <c r="D345" s="72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" customHeight="1" x14ac:dyDescent="0.6">
      <c r="A346" s="4"/>
      <c r="B346" s="4"/>
      <c r="C346" s="4"/>
      <c r="D346" s="72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" customHeight="1" x14ac:dyDescent="0.6">
      <c r="A347" s="4"/>
      <c r="B347" s="4"/>
      <c r="C347" s="4"/>
      <c r="D347" s="72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" customHeight="1" x14ac:dyDescent="0.6">
      <c r="A348" s="4"/>
      <c r="B348" s="4"/>
      <c r="C348" s="4"/>
      <c r="D348" s="72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" customHeight="1" x14ac:dyDescent="0.6">
      <c r="A349" s="4"/>
      <c r="B349" s="4"/>
      <c r="C349" s="4"/>
      <c r="D349" s="72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" customHeight="1" x14ac:dyDescent="0.6">
      <c r="A350" s="4"/>
      <c r="B350" s="4"/>
      <c r="C350" s="4"/>
      <c r="D350" s="72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" customHeight="1" x14ac:dyDescent="0.6">
      <c r="A351" s="4"/>
      <c r="B351" s="4"/>
      <c r="C351" s="4"/>
      <c r="D351" s="72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" customHeight="1" x14ac:dyDescent="0.6">
      <c r="A352" s="4"/>
      <c r="B352" s="4"/>
      <c r="C352" s="4"/>
      <c r="D352" s="72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" customHeight="1" x14ac:dyDescent="0.6">
      <c r="A353" s="4"/>
      <c r="B353" s="4"/>
      <c r="C353" s="4"/>
      <c r="D353" s="72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" customHeight="1" x14ac:dyDescent="0.6">
      <c r="A354" s="4"/>
      <c r="B354" s="4"/>
      <c r="C354" s="4"/>
      <c r="D354" s="72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" customHeight="1" x14ac:dyDescent="0.6">
      <c r="A355" s="4"/>
      <c r="B355" s="4"/>
      <c r="C355" s="4"/>
      <c r="D355" s="72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" customHeight="1" x14ac:dyDescent="0.6">
      <c r="A356" s="4"/>
      <c r="B356" s="4"/>
      <c r="C356" s="4"/>
      <c r="D356" s="72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" customHeight="1" x14ac:dyDescent="0.6">
      <c r="A357" s="4"/>
      <c r="B357" s="4"/>
      <c r="C357" s="4"/>
      <c r="D357" s="72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" customHeight="1" x14ac:dyDescent="0.6">
      <c r="A358" s="4"/>
      <c r="B358" s="4"/>
      <c r="C358" s="4"/>
      <c r="D358" s="72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" customHeight="1" x14ac:dyDescent="0.6">
      <c r="A359" s="4"/>
      <c r="B359" s="4"/>
      <c r="C359" s="4"/>
      <c r="D359" s="72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" customHeight="1" x14ac:dyDescent="0.6">
      <c r="A360" s="4"/>
      <c r="B360" s="4"/>
      <c r="C360" s="4"/>
      <c r="D360" s="72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" customHeight="1" x14ac:dyDescent="0.6">
      <c r="A361" s="4"/>
      <c r="B361" s="4"/>
      <c r="C361" s="4"/>
      <c r="D361" s="72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" customHeight="1" x14ac:dyDescent="0.6">
      <c r="A362" s="4"/>
      <c r="B362" s="4"/>
      <c r="C362" s="4"/>
      <c r="D362" s="72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" customHeight="1" x14ac:dyDescent="0.6">
      <c r="A363" s="4"/>
      <c r="B363" s="4"/>
      <c r="C363" s="4"/>
      <c r="D363" s="72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" customHeight="1" x14ac:dyDescent="0.6">
      <c r="A364" s="4"/>
      <c r="B364" s="4"/>
      <c r="C364" s="4"/>
      <c r="D364" s="72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" customHeight="1" x14ac:dyDescent="0.6">
      <c r="A365" s="4"/>
      <c r="B365" s="4"/>
      <c r="C365" s="4"/>
      <c r="D365" s="72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" customHeight="1" x14ac:dyDescent="0.6">
      <c r="A366" s="4"/>
      <c r="B366" s="4"/>
      <c r="C366" s="4"/>
      <c r="D366" s="72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" customHeight="1" x14ac:dyDescent="0.6">
      <c r="A367" s="4"/>
      <c r="B367" s="4"/>
      <c r="C367" s="4"/>
      <c r="D367" s="72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" customHeight="1" x14ac:dyDescent="0.6">
      <c r="A368" s="4"/>
      <c r="B368" s="4"/>
      <c r="C368" s="4"/>
      <c r="D368" s="72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" customHeight="1" x14ac:dyDescent="0.6">
      <c r="A369" s="4"/>
      <c r="B369" s="4"/>
      <c r="C369" s="4"/>
      <c r="D369" s="72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" customHeight="1" x14ac:dyDescent="0.6">
      <c r="A370" s="4"/>
      <c r="B370" s="4"/>
      <c r="C370" s="4"/>
      <c r="D370" s="72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" customHeight="1" x14ac:dyDescent="0.6">
      <c r="A371" s="4"/>
      <c r="B371" s="4"/>
      <c r="C371" s="4"/>
      <c r="D371" s="72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" customHeight="1" x14ac:dyDescent="0.6">
      <c r="A372" s="4"/>
      <c r="B372" s="4"/>
      <c r="C372" s="4"/>
      <c r="D372" s="72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" customHeight="1" x14ac:dyDescent="0.6">
      <c r="A373" s="4"/>
      <c r="B373" s="4"/>
      <c r="C373" s="4"/>
      <c r="D373" s="72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" customHeight="1" x14ac:dyDescent="0.6">
      <c r="A374" s="4"/>
      <c r="B374" s="4"/>
      <c r="C374" s="4"/>
      <c r="D374" s="72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" customHeight="1" x14ac:dyDescent="0.6">
      <c r="A375" s="4"/>
      <c r="B375" s="4"/>
      <c r="C375" s="4"/>
      <c r="D375" s="72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" customHeight="1" x14ac:dyDescent="0.6">
      <c r="A376" s="4"/>
      <c r="B376" s="4"/>
      <c r="C376" s="4"/>
      <c r="D376" s="72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" customHeight="1" x14ac:dyDescent="0.6">
      <c r="A377" s="4"/>
      <c r="B377" s="4"/>
      <c r="C377" s="4"/>
      <c r="D377" s="72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" customHeight="1" x14ac:dyDescent="0.6">
      <c r="A378" s="4"/>
      <c r="B378" s="4"/>
      <c r="C378" s="4"/>
      <c r="D378" s="72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" customHeight="1" x14ac:dyDescent="0.6">
      <c r="A379" s="4"/>
      <c r="B379" s="4"/>
      <c r="C379" s="4"/>
      <c r="D379" s="72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" customHeight="1" x14ac:dyDescent="0.6">
      <c r="A380" s="4"/>
      <c r="B380" s="4"/>
      <c r="C380" s="4"/>
      <c r="D380" s="72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" customHeight="1" x14ac:dyDescent="0.6">
      <c r="A381" s="4"/>
      <c r="B381" s="4"/>
      <c r="C381" s="4"/>
      <c r="D381" s="72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" customHeight="1" x14ac:dyDescent="0.6">
      <c r="A382" s="4"/>
      <c r="B382" s="4"/>
      <c r="C382" s="4"/>
      <c r="D382" s="72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" customHeight="1" x14ac:dyDescent="0.6">
      <c r="A383" s="4"/>
      <c r="B383" s="4"/>
      <c r="C383" s="4"/>
      <c r="D383" s="72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" customHeight="1" x14ac:dyDescent="0.6">
      <c r="A384" s="4"/>
      <c r="B384" s="4"/>
      <c r="C384" s="4"/>
      <c r="D384" s="72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" customHeight="1" x14ac:dyDescent="0.6">
      <c r="A385" s="4"/>
      <c r="B385" s="4"/>
      <c r="C385" s="4"/>
      <c r="D385" s="72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" customHeight="1" x14ac:dyDescent="0.6">
      <c r="A386" s="4"/>
      <c r="B386" s="4"/>
      <c r="C386" s="4"/>
      <c r="D386" s="72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" customHeight="1" x14ac:dyDescent="0.6">
      <c r="A387" s="4"/>
      <c r="B387" s="4"/>
      <c r="C387" s="4"/>
      <c r="D387" s="72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" customHeight="1" x14ac:dyDescent="0.6">
      <c r="A388" s="4"/>
      <c r="B388" s="4"/>
      <c r="C388" s="4"/>
      <c r="D388" s="72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" customHeight="1" x14ac:dyDescent="0.6">
      <c r="A389" s="4"/>
      <c r="B389" s="4"/>
      <c r="C389" s="4"/>
      <c r="D389" s="72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" customHeight="1" x14ac:dyDescent="0.6">
      <c r="A390" s="4"/>
      <c r="B390" s="4"/>
      <c r="C390" s="4"/>
      <c r="D390" s="72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" customHeight="1" x14ac:dyDescent="0.6">
      <c r="A391" s="4"/>
      <c r="B391" s="4"/>
      <c r="C391" s="4"/>
      <c r="D391" s="72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" customHeight="1" x14ac:dyDescent="0.6">
      <c r="A392" s="4"/>
      <c r="B392" s="4"/>
      <c r="C392" s="4"/>
      <c r="D392" s="72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" customHeight="1" x14ac:dyDescent="0.6">
      <c r="A393" s="4"/>
      <c r="B393" s="4"/>
      <c r="C393" s="4"/>
      <c r="D393" s="72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" customHeight="1" x14ac:dyDescent="0.6">
      <c r="A394" s="4"/>
      <c r="B394" s="4"/>
      <c r="C394" s="4"/>
      <c r="D394" s="72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" customHeight="1" x14ac:dyDescent="0.6">
      <c r="A395" s="4"/>
      <c r="B395" s="4"/>
      <c r="C395" s="4"/>
      <c r="D395" s="72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" customHeight="1" x14ac:dyDescent="0.6">
      <c r="A396" s="4"/>
      <c r="B396" s="4"/>
      <c r="C396" s="4"/>
      <c r="D396" s="72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" customHeight="1" x14ac:dyDescent="0.6">
      <c r="A397" s="4"/>
      <c r="B397" s="4"/>
      <c r="C397" s="4"/>
      <c r="D397" s="72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" customHeight="1" x14ac:dyDescent="0.6">
      <c r="A398" s="4"/>
      <c r="B398" s="4"/>
      <c r="C398" s="4"/>
      <c r="D398" s="72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" customHeight="1" x14ac:dyDescent="0.6">
      <c r="A399" s="4"/>
      <c r="B399" s="4"/>
      <c r="C399" s="4"/>
      <c r="D399" s="72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" customHeight="1" x14ac:dyDescent="0.6">
      <c r="A400" s="4"/>
      <c r="B400" s="4"/>
      <c r="C400" s="4"/>
      <c r="D400" s="72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" customHeight="1" x14ac:dyDescent="0.6">
      <c r="A401" s="4"/>
      <c r="B401" s="4"/>
      <c r="C401" s="4"/>
      <c r="D401" s="72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" customHeight="1" x14ac:dyDescent="0.6">
      <c r="A402" s="4"/>
      <c r="B402" s="4"/>
      <c r="C402" s="4"/>
      <c r="D402" s="72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" customHeight="1" x14ac:dyDescent="0.6">
      <c r="A403" s="4"/>
      <c r="B403" s="4"/>
      <c r="C403" s="4"/>
      <c r="D403" s="72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" customHeight="1" x14ac:dyDescent="0.6">
      <c r="A404" s="4"/>
      <c r="B404" s="4"/>
      <c r="C404" s="4"/>
      <c r="D404" s="72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" customHeight="1" x14ac:dyDescent="0.6">
      <c r="A405" s="4"/>
      <c r="B405" s="4"/>
      <c r="C405" s="4"/>
      <c r="D405" s="72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" customHeight="1" x14ac:dyDescent="0.6">
      <c r="A406" s="4"/>
      <c r="B406" s="4"/>
      <c r="C406" s="4"/>
      <c r="D406" s="72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" customHeight="1" x14ac:dyDescent="0.6">
      <c r="A407" s="4"/>
      <c r="B407" s="4"/>
      <c r="C407" s="4"/>
      <c r="D407" s="72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" customHeight="1" x14ac:dyDescent="0.6">
      <c r="A408" s="4"/>
      <c r="B408" s="4"/>
      <c r="C408" s="4"/>
      <c r="D408" s="72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" customHeight="1" x14ac:dyDescent="0.6">
      <c r="A409" s="4"/>
      <c r="B409" s="4"/>
      <c r="C409" s="4"/>
      <c r="D409" s="72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" customHeight="1" x14ac:dyDescent="0.6">
      <c r="A410" s="4"/>
      <c r="B410" s="4"/>
      <c r="C410" s="4"/>
      <c r="D410" s="72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" customHeight="1" x14ac:dyDescent="0.6">
      <c r="A411" s="4"/>
      <c r="B411" s="4"/>
      <c r="C411" s="4"/>
      <c r="D411" s="72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" customHeight="1" x14ac:dyDescent="0.6">
      <c r="A412" s="4"/>
      <c r="B412" s="4"/>
      <c r="C412" s="4"/>
      <c r="D412" s="72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" customHeight="1" x14ac:dyDescent="0.6">
      <c r="A413" s="4"/>
      <c r="B413" s="4"/>
      <c r="C413" s="4"/>
      <c r="D413" s="72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" customHeight="1" x14ac:dyDescent="0.6">
      <c r="A414" s="4"/>
      <c r="B414" s="4"/>
      <c r="C414" s="4"/>
      <c r="D414" s="72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" customHeight="1" x14ac:dyDescent="0.6">
      <c r="A415" s="4"/>
      <c r="B415" s="4"/>
      <c r="C415" s="4"/>
      <c r="D415" s="72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" customHeight="1" x14ac:dyDescent="0.6">
      <c r="A416" s="4"/>
      <c r="B416" s="4"/>
      <c r="C416" s="4"/>
      <c r="D416" s="72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" customHeight="1" x14ac:dyDescent="0.6">
      <c r="A417" s="4"/>
      <c r="B417" s="4"/>
      <c r="C417" s="4"/>
      <c r="D417" s="72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" customHeight="1" x14ac:dyDescent="0.6">
      <c r="A418" s="4"/>
      <c r="B418" s="4"/>
      <c r="C418" s="4"/>
      <c r="D418" s="72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" customHeight="1" x14ac:dyDescent="0.6">
      <c r="A419" s="4"/>
      <c r="B419" s="4"/>
      <c r="C419" s="4"/>
      <c r="D419" s="72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" customHeight="1" x14ac:dyDescent="0.6">
      <c r="A420" s="4"/>
      <c r="B420" s="4"/>
      <c r="C420" s="4"/>
      <c r="D420" s="72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" customHeight="1" x14ac:dyDescent="0.6">
      <c r="A421" s="4"/>
      <c r="B421" s="4"/>
      <c r="C421" s="4"/>
      <c r="D421" s="72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" customHeight="1" x14ac:dyDescent="0.6">
      <c r="A422" s="4"/>
      <c r="B422" s="4"/>
      <c r="C422" s="4"/>
      <c r="D422" s="72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" customHeight="1" x14ac:dyDescent="0.6">
      <c r="A423" s="4"/>
      <c r="B423" s="4"/>
      <c r="C423" s="4"/>
      <c r="D423" s="72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" customHeight="1" x14ac:dyDescent="0.6">
      <c r="A424" s="4"/>
      <c r="B424" s="4"/>
      <c r="C424" s="4"/>
      <c r="D424" s="72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" customHeight="1" x14ac:dyDescent="0.6">
      <c r="A425" s="4"/>
      <c r="B425" s="4"/>
      <c r="C425" s="4"/>
      <c r="D425" s="72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" customHeight="1" x14ac:dyDescent="0.6">
      <c r="A426" s="4"/>
      <c r="B426" s="4"/>
      <c r="C426" s="4"/>
      <c r="D426" s="72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" customHeight="1" x14ac:dyDescent="0.6">
      <c r="A427" s="4"/>
      <c r="B427" s="4"/>
      <c r="C427" s="4"/>
      <c r="D427" s="72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" customHeight="1" x14ac:dyDescent="0.6">
      <c r="A428" s="4"/>
      <c r="B428" s="4"/>
      <c r="C428" s="4"/>
      <c r="D428" s="72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" customHeight="1" x14ac:dyDescent="0.6">
      <c r="A429" s="4"/>
      <c r="B429" s="4"/>
      <c r="C429" s="4"/>
      <c r="D429" s="72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" customHeight="1" x14ac:dyDescent="0.6">
      <c r="A430" s="4"/>
      <c r="B430" s="4"/>
      <c r="C430" s="4"/>
      <c r="D430" s="72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" customHeight="1" x14ac:dyDescent="0.6">
      <c r="A431" s="4"/>
      <c r="B431" s="4"/>
      <c r="C431" s="4"/>
      <c r="D431" s="72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" customHeight="1" x14ac:dyDescent="0.6">
      <c r="A432" s="4"/>
      <c r="B432" s="4"/>
      <c r="C432" s="4"/>
      <c r="D432" s="72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" customHeight="1" x14ac:dyDescent="0.6">
      <c r="A433" s="4"/>
      <c r="B433" s="4"/>
      <c r="C433" s="4"/>
      <c r="D433" s="72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" customHeight="1" x14ac:dyDescent="0.6">
      <c r="A434" s="4"/>
      <c r="B434" s="4"/>
      <c r="C434" s="4"/>
      <c r="D434" s="72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" customHeight="1" x14ac:dyDescent="0.6">
      <c r="A435" s="4"/>
      <c r="B435" s="4"/>
      <c r="C435" s="4"/>
      <c r="D435" s="72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" customHeight="1" x14ac:dyDescent="0.6">
      <c r="A436" s="4"/>
      <c r="B436" s="4"/>
      <c r="C436" s="4"/>
      <c r="D436" s="72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" customHeight="1" x14ac:dyDescent="0.6">
      <c r="A437" s="4"/>
      <c r="B437" s="4"/>
      <c r="C437" s="4"/>
      <c r="D437" s="72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" customHeight="1" x14ac:dyDescent="0.6">
      <c r="A438" s="4"/>
      <c r="B438" s="4"/>
      <c r="C438" s="4"/>
      <c r="D438" s="72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" customHeight="1" x14ac:dyDescent="0.6">
      <c r="A439" s="4"/>
      <c r="B439" s="4"/>
      <c r="C439" s="4"/>
      <c r="D439" s="72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" customHeight="1" x14ac:dyDescent="0.6">
      <c r="A440" s="4"/>
      <c r="B440" s="4"/>
      <c r="C440" s="4"/>
      <c r="D440" s="72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" customHeight="1" x14ac:dyDescent="0.6">
      <c r="A441" s="4"/>
      <c r="B441" s="4"/>
      <c r="C441" s="4"/>
      <c r="D441" s="72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" customHeight="1" x14ac:dyDescent="0.6">
      <c r="A442" s="4"/>
      <c r="B442" s="4"/>
      <c r="C442" s="4"/>
      <c r="D442" s="72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" customHeight="1" x14ac:dyDescent="0.6">
      <c r="A443" s="4"/>
      <c r="B443" s="4"/>
      <c r="C443" s="4"/>
      <c r="D443" s="72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" customHeight="1" x14ac:dyDescent="0.6">
      <c r="A444" s="4"/>
      <c r="B444" s="4"/>
      <c r="C444" s="4"/>
      <c r="D444" s="72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" customHeight="1" x14ac:dyDescent="0.6">
      <c r="A445" s="4"/>
      <c r="B445" s="4"/>
      <c r="C445" s="4"/>
      <c r="D445" s="72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" customHeight="1" x14ac:dyDescent="0.6">
      <c r="A446" s="4"/>
      <c r="B446" s="4"/>
      <c r="C446" s="4"/>
      <c r="D446" s="72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" customHeight="1" x14ac:dyDescent="0.6">
      <c r="A447" s="4"/>
      <c r="B447" s="4"/>
      <c r="C447" s="4"/>
      <c r="D447" s="72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" customHeight="1" x14ac:dyDescent="0.6">
      <c r="A448" s="4"/>
      <c r="B448" s="4"/>
      <c r="C448" s="4"/>
      <c r="D448" s="72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" customHeight="1" x14ac:dyDescent="0.6">
      <c r="A449" s="4"/>
      <c r="B449" s="4"/>
      <c r="C449" s="4"/>
      <c r="D449" s="72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" customHeight="1" x14ac:dyDescent="0.6">
      <c r="A450" s="4"/>
      <c r="B450" s="4"/>
      <c r="C450" s="4"/>
      <c r="D450" s="72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" customHeight="1" x14ac:dyDescent="0.6">
      <c r="A451" s="4"/>
      <c r="B451" s="4"/>
      <c r="C451" s="4"/>
      <c r="D451" s="72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" customHeight="1" x14ac:dyDescent="0.6">
      <c r="A452" s="4"/>
      <c r="B452" s="4"/>
      <c r="C452" s="4"/>
      <c r="D452" s="72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" customHeight="1" x14ac:dyDescent="0.6">
      <c r="A453" s="4"/>
      <c r="B453" s="4"/>
      <c r="C453" s="4"/>
      <c r="D453" s="72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" customHeight="1" x14ac:dyDescent="0.6">
      <c r="A454" s="4"/>
      <c r="B454" s="4"/>
      <c r="C454" s="4"/>
      <c r="D454" s="72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" customHeight="1" x14ac:dyDescent="0.6">
      <c r="A455" s="4"/>
      <c r="B455" s="4"/>
      <c r="C455" s="4"/>
      <c r="D455" s="72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" customHeight="1" x14ac:dyDescent="0.6">
      <c r="A456" s="4"/>
      <c r="B456" s="4"/>
      <c r="C456" s="4"/>
      <c r="D456" s="72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" customHeight="1" x14ac:dyDescent="0.6">
      <c r="A457" s="4"/>
      <c r="B457" s="4"/>
      <c r="C457" s="4"/>
      <c r="D457" s="72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" customHeight="1" x14ac:dyDescent="0.6">
      <c r="A458" s="4"/>
      <c r="B458" s="4"/>
      <c r="C458" s="4"/>
      <c r="D458" s="72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" customHeight="1" x14ac:dyDescent="0.6">
      <c r="A459" s="4"/>
      <c r="B459" s="4"/>
      <c r="C459" s="4"/>
      <c r="D459" s="72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" customHeight="1" x14ac:dyDescent="0.6">
      <c r="A460" s="4"/>
      <c r="B460" s="4"/>
      <c r="C460" s="4"/>
      <c r="D460" s="72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" customHeight="1" x14ac:dyDescent="0.6">
      <c r="A461" s="4"/>
      <c r="B461" s="4"/>
      <c r="C461" s="4"/>
      <c r="D461" s="72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" customHeight="1" x14ac:dyDescent="0.6">
      <c r="A462" s="4"/>
      <c r="B462" s="4"/>
      <c r="C462" s="4"/>
      <c r="D462" s="72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" customHeight="1" x14ac:dyDescent="0.6">
      <c r="A463" s="4"/>
      <c r="B463" s="4"/>
      <c r="C463" s="4"/>
      <c r="D463" s="72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" customHeight="1" x14ac:dyDescent="0.6">
      <c r="A464" s="4"/>
      <c r="B464" s="4"/>
      <c r="C464" s="4"/>
      <c r="D464" s="72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" customHeight="1" x14ac:dyDescent="0.6">
      <c r="A465" s="4"/>
      <c r="B465" s="4"/>
      <c r="C465" s="4"/>
      <c r="D465" s="72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" customHeight="1" x14ac:dyDescent="0.6">
      <c r="A466" s="4"/>
      <c r="B466" s="4"/>
      <c r="C466" s="4"/>
      <c r="D466" s="72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" customHeight="1" x14ac:dyDescent="0.6">
      <c r="A467" s="4"/>
      <c r="B467" s="4"/>
      <c r="C467" s="4"/>
      <c r="D467" s="72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" customHeight="1" x14ac:dyDescent="0.6">
      <c r="A468" s="4"/>
      <c r="B468" s="4"/>
      <c r="C468" s="4"/>
      <c r="D468" s="72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" customHeight="1" x14ac:dyDescent="0.6">
      <c r="A469" s="4"/>
      <c r="B469" s="4"/>
      <c r="C469" s="4"/>
      <c r="D469" s="72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" customHeight="1" x14ac:dyDescent="0.6">
      <c r="A470" s="4"/>
      <c r="B470" s="4"/>
      <c r="C470" s="4"/>
      <c r="D470" s="72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" customHeight="1" x14ac:dyDescent="0.6">
      <c r="A471" s="4"/>
      <c r="B471" s="4"/>
      <c r="C471" s="4"/>
      <c r="D471" s="72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" customHeight="1" x14ac:dyDescent="0.6">
      <c r="A472" s="4"/>
      <c r="B472" s="4"/>
      <c r="C472" s="4"/>
      <c r="D472" s="72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" customHeight="1" x14ac:dyDescent="0.6">
      <c r="A473" s="4"/>
      <c r="B473" s="4"/>
      <c r="C473" s="4"/>
      <c r="D473" s="72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" customHeight="1" x14ac:dyDescent="0.6">
      <c r="A474" s="4"/>
      <c r="B474" s="4"/>
      <c r="C474" s="4"/>
      <c r="D474" s="72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" customHeight="1" x14ac:dyDescent="0.6">
      <c r="A475" s="4"/>
      <c r="B475" s="4"/>
      <c r="C475" s="4"/>
      <c r="D475" s="72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" customHeight="1" x14ac:dyDescent="0.6">
      <c r="A476" s="4"/>
      <c r="B476" s="4"/>
      <c r="C476" s="4"/>
      <c r="D476" s="72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" customHeight="1" x14ac:dyDescent="0.6">
      <c r="A477" s="4"/>
      <c r="B477" s="4"/>
      <c r="C477" s="4"/>
      <c r="D477" s="72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" customHeight="1" x14ac:dyDescent="0.6">
      <c r="A478" s="4"/>
      <c r="B478" s="4"/>
      <c r="C478" s="4"/>
      <c r="D478" s="72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" customHeight="1" x14ac:dyDescent="0.6">
      <c r="A479" s="4"/>
      <c r="B479" s="4"/>
      <c r="C479" s="4"/>
      <c r="D479" s="72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" customHeight="1" x14ac:dyDescent="0.6">
      <c r="A480" s="4"/>
      <c r="B480" s="4"/>
      <c r="C480" s="4"/>
      <c r="D480" s="72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" customHeight="1" x14ac:dyDescent="0.6">
      <c r="A481" s="4"/>
      <c r="B481" s="4"/>
      <c r="C481" s="4"/>
      <c r="D481" s="72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" customHeight="1" x14ac:dyDescent="0.6">
      <c r="A482" s="4"/>
      <c r="B482" s="4"/>
      <c r="C482" s="4"/>
      <c r="D482" s="72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" customHeight="1" x14ac:dyDescent="0.6">
      <c r="A483" s="4"/>
      <c r="B483" s="4"/>
      <c r="C483" s="4"/>
      <c r="D483" s="72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" customHeight="1" x14ac:dyDescent="0.6">
      <c r="A484" s="4"/>
      <c r="B484" s="4"/>
      <c r="C484" s="4"/>
      <c r="D484" s="72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" customHeight="1" x14ac:dyDescent="0.6">
      <c r="A485" s="4"/>
      <c r="B485" s="4"/>
      <c r="C485" s="4"/>
      <c r="D485" s="72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" customHeight="1" x14ac:dyDescent="0.6">
      <c r="A486" s="4"/>
      <c r="B486" s="4"/>
      <c r="C486" s="4"/>
      <c r="D486" s="72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" customHeight="1" x14ac:dyDescent="0.6">
      <c r="A487" s="4"/>
      <c r="B487" s="4"/>
      <c r="C487" s="4"/>
      <c r="D487" s="72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" customHeight="1" x14ac:dyDescent="0.6">
      <c r="A488" s="4"/>
      <c r="B488" s="4"/>
      <c r="C488" s="4"/>
      <c r="D488" s="72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" customHeight="1" x14ac:dyDescent="0.6">
      <c r="A489" s="4"/>
      <c r="B489" s="4"/>
      <c r="C489" s="4"/>
      <c r="D489" s="72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" customHeight="1" x14ac:dyDescent="0.6">
      <c r="A490" s="4"/>
      <c r="B490" s="4"/>
      <c r="C490" s="4"/>
      <c r="D490" s="72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" customHeight="1" x14ac:dyDescent="0.6">
      <c r="A491" s="4"/>
      <c r="B491" s="4"/>
      <c r="C491" s="4"/>
      <c r="D491" s="72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" customHeight="1" x14ac:dyDescent="0.6">
      <c r="A492" s="4"/>
      <c r="B492" s="4"/>
      <c r="C492" s="4"/>
      <c r="D492" s="72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" customHeight="1" x14ac:dyDescent="0.6">
      <c r="A493" s="4"/>
      <c r="B493" s="4"/>
      <c r="C493" s="4"/>
      <c r="D493" s="72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" customHeight="1" x14ac:dyDescent="0.6">
      <c r="A494" s="4"/>
      <c r="B494" s="4"/>
      <c r="C494" s="4"/>
      <c r="D494" s="72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" customHeight="1" x14ac:dyDescent="0.6">
      <c r="A495" s="4"/>
      <c r="B495" s="4"/>
      <c r="C495" s="4"/>
      <c r="D495" s="72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" customHeight="1" x14ac:dyDescent="0.6">
      <c r="A496" s="4"/>
      <c r="B496" s="4"/>
      <c r="C496" s="4"/>
      <c r="D496" s="72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" customHeight="1" x14ac:dyDescent="0.6">
      <c r="A497" s="4"/>
      <c r="B497" s="4"/>
      <c r="C497" s="4"/>
      <c r="D497" s="72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" customHeight="1" x14ac:dyDescent="0.6">
      <c r="A498" s="4"/>
      <c r="B498" s="4"/>
      <c r="C498" s="4"/>
      <c r="D498" s="72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" customHeight="1" x14ac:dyDescent="0.6">
      <c r="A499" s="4"/>
      <c r="B499" s="4"/>
      <c r="C499" s="4"/>
      <c r="D499" s="72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" customHeight="1" x14ac:dyDescent="0.6">
      <c r="A500" s="4"/>
      <c r="B500" s="4"/>
      <c r="C500" s="4"/>
      <c r="D500" s="72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" customHeight="1" x14ac:dyDescent="0.6">
      <c r="A501" s="4"/>
      <c r="B501" s="4"/>
      <c r="C501" s="4"/>
      <c r="D501" s="72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" customHeight="1" x14ac:dyDescent="0.6">
      <c r="A502" s="4"/>
      <c r="B502" s="4"/>
      <c r="C502" s="4"/>
      <c r="D502" s="72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" customHeight="1" x14ac:dyDescent="0.6">
      <c r="A503" s="4"/>
      <c r="B503" s="4"/>
      <c r="C503" s="4"/>
      <c r="D503" s="72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" customHeight="1" x14ac:dyDescent="0.6">
      <c r="A504" s="4"/>
      <c r="B504" s="4"/>
      <c r="C504" s="4"/>
      <c r="D504" s="72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" customHeight="1" x14ac:dyDescent="0.6">
      <c r="A505" s="4"/>
      <c r="B505" s="4"/>
      <c r="C505" s="4"/>
      <c r="D505" s="72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" customHeight="1" x14ac:dyDescent="0.6">
      <c r="A506" s="4"/>
      <c r="B506" s="4"/>
      <c r="C506" s="4"/>
      <c r="D506" s="72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" customHeight="1" x14ac:dyDescent="0.6">
      <c r="A507" s="4"/>
      <c r="B507" s="4"/>
      <c r="C507" s="4"/>
      <c r="D507" s="72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" customHeight="1" x14ac:dyDescent="0.6">
      <c r="A508" s="4"/>
      <c r="B508" s="4"/>
      <c r="C508" s="4"/>
      <c r="D508" s="72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" customHeight="1" x14ac:dyDescent="0.6">
      <c r="A509" s="4"/>
      <c r="B509" s="4"/>
      <c r="C509" s="4"/>
      <c r="D509" s="72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" customHeight="1" x14ac:dyDescent="0.6">
      <c r="A510" s="4"/>
      <c r="B510" s="4"/>
      <c r="C510" s="4"/>
      <c r="D510" s="72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" customHeight="1" x14ac:dyDescent="0.6">
      <c r="A511" s="4"/>
      <c r="B511" s="4"/>
      <c r="C511" s="4"/>
      <c r="D511" s="72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" customHeight="1" x14ac:dyDescent="0.6">
      <c r="A512" s="4"/>
      <c r="B512" s="4"/>
      <c r="C512" s="4"/>
      <c r="D512" s="72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" customHeight="1" x14ac:dyDescent="0.6">
      <c r="A513" s="4"/>
      <c r="B513" s="4"/>
      <c r="C513" s="4"/>
      <c r="D513" s="72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" customHeight="1" x14ac:dyDescent="0.6">
      <c r="A514" s="4"/>
      <c r="B514" s="4"/>
      <c r="C514" s="4"/>
      <c r="D514" s="72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" customHeight="1" x14ac:dyDescent="0.6">
      <c r="A515" s="4"/>
      <c r="B515" s="4"/>
      <c r="C515" s="4"/>
      <c r="D515" s="72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" customHeight="1" x14ac:dyDescent="0.6">
      <c r="A516" s="4"/>
      <c r="B516" s="4"/>
      <c r="C516" s="4"/>
      <c r="D516" s="72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" customHeight="1" x14ac:dyDescent="0.6">
      <c r="A517" s="4"/>
      <c r="B517" s="4"/>
      <c r="C517" s="4"/>
      <c r="D517" s="72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" customHeight="1" x14ac:dyDescent="0.6">
      <c r="A518" s="4"/>
      <c r="B518" s="4"/>
      <c r="C518" s="4"/>
      <c r="D518" s="72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" customHeight="1" x14ac:dyDescent="0.6">
      <c r="A519" s="4"/>
      <c r="B519" s="4"/>
      <c r="C519" s="4"/>
      <c r="D519" s="72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" customHeight="1" x14ac:dyDescent="0.6">
      <c r="A520" s="4"/>
      <c r="B520" s="4"/>
      <c r="C520" s="4"/>
      <c r="D520" s="72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" customHeight="1" x14ac:dyDescent="0.6">
      <c r="A521" s="4"/>
      <c r="B521" s="4"/>
      <c r="C521" s="4"/>
      <c r="D521" s="72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" customHeight="1" x14ac:dyDescent="0.6">
      <c r="A522" s="4"/>
      <c r="B522" s="4"/>
      <c r="C522" s="4"/>
      <c r="D522" s="72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" customHeight="1" x14ac:dyDescent="0.6">
      <c r="A523" s="4"/>
      <c r="B523" s="4"/>
      <c r="C523" s="4"/>
      <c r="D523" s="72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" customHeight="1" x14ac:dyDescent="0.6">
      <c r="A524" s="4"/>
      <c r="B524" s="4"/>
      <c r="C524" s="4"/>
      <c r="D524" s="72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" customHeight="1" x14ac:dyDescent="0.6">
      <c r="A525" s="4"/>
      <c r="B525" s="4"/>
      <c r="C525" s="4"/>
      <c r="D525" s="72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" customHeight="1" x14ac:dyDescent="0.6">
      <c r="A526" s="4"/>
      <c r="B526" s="4"/>
      <c r="C526" s="4"/>
      <c r="D526" s="72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" customHeight="1" x14ac:dyDescent="0.6">
      <c r="A527" s="4"/>
      <c r="B527" s="4"/>
      <c r="C527" s="4"/>
      <c r="D527" s="72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" customHeight="1" x14ac:dyDescent="0.6">
      <c r="A528" s="4"/>
      <c r="B528" s="4"/>
      <c r="C528" s="4"/>
      <c r="D528" s="72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" customHeight="1" x14ac:dyDescent="0.6">
      <c r="A529" s="4"/>
      <c r="B529" s="4"/>
      <c r="C529" s="4"/>
      <c r="D529" s="72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" customHeight="1" x14ac:dyDescent="0.6">
      <c r="A530" s="4"/>
      <c r="B530" s="4"/>
      <c r="C530" s="4"/>
      <c r="D530" s="72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" customHeight="1" x14ac:dyDescent="0.6">
      <c r="A531" s="4"/>
      <c r="B531" s="4"/>
      <c r="C531" s="4"/>
      <c r="D531" s="72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" customHeight="1" x14ac:dyDescent="0.6">
      <c r="A532" s="4"/>
      <c r="B532" s="4"/>
      <c r="C532" s="4"/>
      <c r="D532" s="72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" customHeight="1" x14ac:dyDescent="0.6">
      <c r="A533" s="4"/>
      <c r="B533" s="4"/>
      <c r="C533" s="4"/>
      <c r="D533" s="72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" customHeight="1" x14ac:dyDescent="0.6">
      <c r="A534" s="4"/>
      <c r="B534" s="4"/>
      <c r="C534" s="4"/>
      <c r="D534" s="72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" customHeight="1" x14ac:dyDescent="0.6">
      <c r="A535" s="4"/>
      <c r="B535" s="4"/>
      <c r="C535" s="4"/>
      <c r="D535" s="72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" customHeight="1" x14ac:dyDescent="0.6">
      <c r="A536" s="4"/>
      <c r="B536" s="4"/>
      <c r="C536" s="4"/>
      <c r="D536" s="72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" customHeight="1" x14ac:dyDescent="0.6">
      <c r="A537" s="4"/>
      <c r="B537" s="4"/>
      <c r="C537" s="4"/>
      <c r="D537" s="72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" customHeight="1" x14ac:dyDescent="0.6">
      <c r="A538" s="4"/>
      <c r="B538" s="4"/>
      <c r="C538" s="4"/>
      <c r="D538" s="72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" customHeight="1" x14ac:dyDescent="0.6">
      <c r="A539" s="4"/>
      <c r="B539" s="4"/>
      <c r="C539" s="4"/>
      <c r="D539" s="72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" customHeight="1" x14ac:dyDescent="0.6">
      <c r="A540" s="4"/>
      <c r="B540" s="4"/>
      <c r="C540" s="4"/>
      <c r="D540" s="72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" customHeight="1" x14ac:dyDescent="0.6">
      <c r="A541" s="4"/>
      <c r="B541" s="4"/>
      <c r="C541" s="4"/>
      <c r="D541" s="72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" customHeight="1" x14ac:dyDescent="0.6">
      <c r="A542" s="4"/>
      <c r="B542" s="4"/>
      <c r="C542" s="4"/>
      <c r="D542" s="72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" customHeight="1" x14ac:dyDescent="0.6">
      <c r="A543" s="4"/>
      <c r="B543" s="4"/>
      <c r="C543" s="4"/>
      <c r="D543" s="72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" customHeight="1" x14ac:dyDescent="0.6">
      <c r="A544" s="4"/>
      <c r="B544" s="4"/>
      <c r="C544" s="4"/>
      <c r="D544" s="72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" customHeight="1" x14ac:dyDescent="0.6">
      <c r="A545" s="4"/>
      <c r="B545" s="4"/>
      <c r="C545" s="4"/>
      <c r="D545" s="72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" customHeight="1" x14ac:dyDescent="0.6">
      <c r="A546" s="4"/>
      <c r="B546" s="4"/>
      <c r="C546" s="4"/>
      <c r="D546" s="72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" customHeight="1" x14ac:dyDescent="0.6">
      <c r="A547" s="4"/>
      <c r="B547" s="4"/>
      <c r="C547" s="4"/>
      <c r="D547" s="72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" customHeight="1" x14ac:dyDescent="0.6">
      <c r="A548" s="4"/>
      <c r="B548" s="4"/>
      <c r="C548" s="4"/>
      <c r="D548" s="72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" customHeight="1" x14ac:dyDescent="0.6">
      <c r="A549" s="4"/>
      <c r="B549" s="4"/>
      <c r="C549" s="4"/>
      <c r="D549" s="72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" customHeight="1" x14ac:dyDescent="0.6">
      <c r="A550" s="4"/>
      <c r="B550" s="4"/>
      <c r="C550" s="4"/>
      <c r="D550" s="72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" customHeight="1" x14ac:dyDescent="0.6">
      <c r="A551" s="4"/>
      <c r="B551" s="4"/>
      <c r="C551" s="4"/>
      <c r="D551" s="72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" customHeight="1" x14ac:dyDescent="0.6">
      <c r="A552" s="4"/>
      <c r="B552" s="4"/>
      <c r="C552" s="4"/>
      <c r="D552" s="72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" customHeight="1" x14ac:dyDescent="0.6">
      <c r="A553" s="4"/>
      <c r="B553" s="4"/>
      <c r="C553" s="4"/>
      <c r="D553" s="72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" customHeight="1" x14ac:dyDescent="0.6">
      <c r="A554" s="4"/>
      <c r="B554" s="4"/>
      <c r="C554" s="4"/>
      <c r="D554" s="72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" customHeight="1" x14ac:dyDescent="0.6">
      <c r="A555" s="4"/>
      <c r="B555" s="4"/>
      <c r="C555" s="4"/>
      <c r="D555" s="72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" customHeight="1" x14ac:dyDescent="0.6">
      <c r="A556" s="4"/>
      <c r="B556" s="4"/>
      <c r="C556" s="4"/>
      <c r="D556" s="72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" customHeight="1" x14ac:dyDescent="0.6">
      <c r="A557" s="4"/>
      <c r="B557" s="4"/>
      <c r="C557" s="4"/>
      <c r="D557" s="72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" customHeight="1" x14ac:dyDescent="0.6">
      <c r="A558" s="4"/>
      <c r="B558" s="4"/>
      <c r="C558" s="4"/>
      <c r="D558" s="72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" customHeight="1" x14ac:dyDescent="0.6">
      <c r="A559" s="4"/>
      <c r="B559" s="4"/>
      <c r="C559" s="4"/>
      <c r="D559" s="72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" customHeight="1" x14ac:dyDescent="0.6">
      <c r="A560" s="4"/>
      <c r="B560" s="4"/>
      <c r="C560" s="4"/>
      <c r="D560" s="72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" customHeight="1" x14ac:dyDescent="0.6">
      <c r="A561" s="4"/>
      <c r="B561" s="4"/>
      <c r="C561" s="4"/>
      <c r="D561" s="72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" customHeight="1" x14ac:dyDescent="0.6">
      <c r="A562" s="4"/>
      <c r="B562" s="4"/>
      <c r="C562" s="4"/>
      <c r="D562" s="72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" customHeight="1" x14ac:dyDescent="0.6">
      <c r="A563" s="4"/>
      <c r="B563" s="4"/>
      <c r="C563" s="4"/>
      <c r="D563" s="72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" customHeight="1" x14ac:dyDescent="0.6">
      <c r="A564" s="4"/>
      <c r="B564" s="4"/>
      <c r="C564" s="4"/>
      <c r="D564" s="72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" customHeight="1" x14ac:dyDescent="0.6">
      <c r="A565" s="4"/>
      <c r="B565" s="4"/>
      <c r="C565" s="4"/>
      <c r="D565" s="72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" customHeight="1" x14ac:dyDescent="0.6">
      <c r="A566" s="4"/>
      <c r="B566" s="4"/>
      <c r="C566" s="4"/>
      <c r="D566" s="72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" customHeight="1" x14ac:dyDescent="0.6">
      <c r="A567" s="4"/>
      <c r="B567" s="4"/>
      <c r="C567" s="4"/>
      <c r="D567" s="72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" customHeight="1" x14ac:dyDescent="0.6">
      <c r="A568" s="4"/>
      <c r="B568" s="4"/>
      <c r="C568" s="4"/>
      <c r="D568" s="72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" customHeight="1" x14ac:dyDescent="0.6">
      <c r="A569" s="4"/>
      <c r="B569" s="4"/>
      <c r="C569" s="4"/>
      <c r="D569" s="72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" customHeight="1" x14ac:dyDescent="0.6">
      <c r="A570" s="4"/>
      <c r="B570" s="4"/>
      <c r="C570" s="4"/>
      <c r="D570" s="72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" customHeight="1" x14ac:dyDescent="0.6">
      <c r="A571" s="4"/>
      <c r="B571" s="4"/>
      <c r="C571" s="4"/>
      <c r="D571" s="72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" customHeight="1" x14ac:dyDescent="0.6">
      <c r="A572" s="4"/>
      <c r="B572" s="4"/>
      <c r="C572" s="4"/>
      <c r="D572" s="72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" customHeight="1" x14ac:dyDescent="0.6">
      <c r="A573" s="4"/>
      <c r="B573" s="4"/>
      <c r="C573" s="4"/>
      <c r="D573" s="72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" customHeight="1" x14ac:dyDescent="0.6">
      <c r="A574" s="4"/>
      <c r="B574" s="4"/>
      <c r="C574" s="4"/>
      <c r="D574" s="72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" customHeight="1" x14ac:dyDescent="0.6">
      <c r="A575" s="4"/>
      <c r="B575" s="4"/>
      <c r="C575" s="4"/>
      <c r="D575" s="72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" customHeight="1" x14ac:dyDescent="0.6">
      <c r="A576" s="4"/>
      <c r="B576" s="4"/>
      <c r="C576" s="4"/>
      <c r="D576" s="72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" customHeight="1" x14ac:dyDescent="0.6">
      <c r="A577" s="4"/>
      <c r="B577" s="4"/>
      <c r="C577" s="4"/>
      <c r="D577" s="72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" customHeight="1" x14ac:dyDescent="0.6">
      <c r="A578" s="4"/>
      <c r="B578" s="4"/>
      <c r="C578" s="4"/>
      <c r="D578" s="72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" customHeight="1" x14ac:dyDescent="0.6">
      <c r="A579" s="4"/>
      <c r="B579" s="4"/>
      <c r="C579" s="4"/>
      <c r="D579" s="72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" customHeight="1" x14ac:dyDescent="0.6">
      <c r="A580" s="4"/>
      <c r="B580" s="4"/>
      <c r="C580" s="4"/>
      <c r="D580" s="72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" customHeight="1" x14ac:dyDescent="0.6">
      <c r="A581" s="4"/>
      <c r="B581" s="4"/>
      <c r="C581" s="4"/>
      <c r="D581" s="72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" customHeight="1" x14ac:dyDescent="0.6">
      <c r="A582" s="4"/>
      <c r="B582" s="4"/>
      <c r="C582" s="4"/>
      <c r="D582" s="72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" customHeight="1" x14ac:dyDescent="0.6">
      <c r="A583" s="4"/>
      <c r="B583" s="4"/>
      <c r="C583" s="4"/>
      <c r="D583" s="72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" customHeight="1" x14ac:dyDescent="0.6">
      <c r="A584" s="4"/>
      <c r="B584" s="4"/>
      <c r="C584" s="4"/>
      <c r="D584" s="72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" customHeight="1" x14ac:dyDescent="0.6">
      <c r="A585" s="4"/>
      <c r="B585" s="4"/>
      <c r="C585" s="4"/>
      <c r="D585" s="72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" customHeight="1" x14ac:dyDescent="0.6">
      <c r="A586" s="4"/>
      <c r="B586" s="4"/>
      <c r="C586" s="4"/>
      <c r="D586" s="72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" customHeight="1" x14ac:dyDescent="0.6">
      <c r="A587" s="4"/>
      <c r="B587" s="4"/>
      <c r="C587" s="4"/>
      <c r="D587" s="72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" customHeight="1" x14ac:dyDescent="0.6">
      <c r="A588" s="4"/>
      <c r="B588" s="4"/>
      <c r="C588" s="4"/>
      <c r="D588" s="72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" customHeight="1" x14ac:dyDescent="0.6">
      <c r="A589" s="4"/>
      <c r="B589" s="4"/>
      <c r="C589" s="4"/>
      <c r="D589" s="72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" customHeight="1" x14ac:dyDescent="0.6">
      <c r="A590" s="4"/>
      <c r="B590" s="4"/>
      <c r="C590" s="4"/>
      <c r="D590" s="72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" customHeight="1" x14ac:dyDescent="0.6">
      <c r="A591" s="4"/>
      <c r="B591" s="4"/>
      <c r="C591" s="4"/>
      <c r="D591" s="72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" customHeight="1" x14ac:dyDescent="0.6">
      <c r="A592" s="4"/>
      <c r="B592" s="4"/>
      <c r="C592" s="4"/>
      <c r="D592" s="72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" customHeight="1" x14ac:dyDescent="0.6">
      <c r="A593" s="4"/>
      <c r="B593" s="4"/>
      <c r="C593" s="4"/>
      <c r="D593" s="72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" customHeight="1" x14ac:dyDescent="0.6">
      <c r="A594" s="4"/>
      <c r="B594" s="4"/>
      <c r="C594" s="4"/>
      <c r="D594" s="72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" customHeight="1" x14ac:dyDescent="0.6">
      <c r="A595" s="4"/>
      <c r="B595" s="4"/>
      <c r="C595" s="4"/>
      <c r="D595" s="72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" customHeight="1" x14ac:dyDescent="0.6">
      <c r="A596" s="4"/>
      <c r="B596" s="4"/>
      <c r="C596" s="4"/>
      <c r="D596" s="72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" customHeight="1" x14ac:dyDescent="0.6">
      <c r="A597" s="4"/>
      <c r="B597" s="4"/>
      <c r="C597" s="4"/>
      <c r="D597" s="72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" customHeight="1" x14ac:dyDescent="0.6">
      <c r="A598" s="4"/>
      <c r="B598" s="4"/>
      <c r="C598" s="4"/>
      <c r="D598" s="72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" customHeight="1" x14ac:dyDescent="0.6">
      <c r="A599" s="4"/>
      <c r="B599" s="4"/>
      <c r="C599" s="4"/>
      <c r="D599" s="72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" customHeight="1" x14ac:dyDescent="0.6">
      <c r="A600" s="4"/>
      <c r="B600" s="4"/>
      <c r="C600" s="4"/>
      <c r="D600" s="72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" customHeight="1" x14ac:dyDescent="0.6">
      <c r="A601" s="4"/>
      <c r="B601" s="4"/>
      <c r="C601" s="4"/>
      <c r="D601" s="72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" customHeight="1" x14ac:dyDescent="0.6">
      <c r="A602" s="4"/>
      <c r="B602" s="4"/>
      <c r="C602" s="4"/>
      <c r="D602" s="72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" customHeight="1" x14ac:dyDescent="0.6">
      <c r="A603" s="4"/>
      <c r="B603" s="4"/>
      <c r="C603" s="4"/>
      <c r="D603" s="72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" customHeight="1" x14ac:dyDescent="0.6">
      <c r="A604" s="4"/>
      <c r="B604" s="4"/>
      <c r="C604" s="4"/>
      <c r="D604" s="72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" customHeight="1" x14ac:dyDescent="0.6">
      <c r="A605" s="4"/>
      <c r="B605" s="4"/>
      <c r="C605" s="4"/>
      <c r="D605" s="72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" customHeight="1" x14ac:dyDescent="0.6">
      <c r="A606" s="4"/>
      <c r="B606" s="4"/>
      <c r="C606" s="4"/>
      <c r="D606" s="72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" customHeight="1" x14ac:dyDescent="0.6">
      <c r="A607" s="4"/>
      <c r="B607" s="4"/>
      <c r="C607" s="4"/>
      <c r="D607" s="72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" customHeight="1" x14ac:dyDescent="0.6">
      <c r="A608" s="4"/>
      <c r="B608" s="4"/>
      <c r="C608" s="4"/>
      <c r="D608" s="72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" customHeight="1" x14ac:dyDescent="0.6">
      <c r="A609" s="4"/>
      <c r="B609" s="4"/>
      <c r="C609" s="4"/>
      <c r="D609" s="72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" customHeight="1" x14ac:dyDescent="0.6">
      <c r="A610" s="4"/>
      <c r="B610" s="4"/>
      <c r="C610" s="4"/>
      <c r="D610" s="72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" customHeight="1" x14ac:dyDescent="0.6">
      <c r="A611" s="4"/>
      <c r="B611" s="4"/>
      <c r="C611" s="4"/>
      <c r="D611" s="72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" customHeight="1" x14ac:dyDescent="0.6">
      <c r="A612" s="4"/>
      <c r="B612" s="4"/>
      <c r="C612" s="4"/>
      <c r="D612" s="72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" customHeight="1" x14ac:dyDescent="0.6">
      <c r="A613" s="4"/>
      <c r="B613" s="4"/>
      <c r="C613" s="4"/>
      <c r="D613" s="72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" customHeight="1" x14ac:dyDescent="0.6">
      <c r="A614" s="4"/>
      <c r="B614" s="4"/>
      <c r="C614" s="4"/>
      <c r="D614" s="72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" customHeight="1" x14ac:dyDescent="0.6">
      <c r="A615" s="4"/>
      <c r="B615" s="4"/>
      <c r="C615" s="4"/>
      <c r="D615" s="72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" customHeight="1" x14ac:dyDescent="0.6">
      <c r="A616" s="4"/>
      <c r="B616" s="4"/>
      <c r="C616" s="4"/>
      <c r="D616" s="72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" customHeight="1" x14ac:dyDescent="0.6">
      <c r="A617" s="4"/>
      <c r="B617" s="4"/>
      <c r="C617" s="4"/>
      <c r="D617" s="72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" customHeight="1" x14ac:dyDescent="0.6">
      <c r="A618" s="4"/>
      <c r="B618" s="4"/>
      <c r="C618" s="4"/>
      <c r="D618" s="72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" customHeight="1" x14ac:dyDescent="0.6">
      <c r="A619" s="4"/>
      <c r="B619" s="4"/>
      <c r="C619" s="4"/>
      <c r="D619" s="72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" customHeight="1" x14ac:dyDescent="0.6">
      <c r="A620" s="4"/>
      <c r="B620" s="4"/>
      <c r="C620" s="4"/>
      <c r="D620" s="72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" customHeight="1" x14ac:dyDescent="0.6">
      <c r="A621" s="4"/>
      <c r="B621" s="4"/>
      <c r="C621" s="4"/>
      <c r="D621" s="72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" customHeight="1" x14ac:dyDescent="0.6">
      <c r="A622" s="4"/>
      <c r="B622" s="4"/>
      <c r="C622" s="4"/>
      <c r="D622" s="72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" customHeight="1" x14ac:dyDescent="0.6">
      <c r="A623" s="4"/>
      <c r="B623" s="4"/>
      <c r="C623" s="4"/>
      <c r="D623" s="72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" customHeight="1" x14ac:dyDescent="0.6">
      <c r="A624" s="4"/>
      <c r="B624" s="4"/>
      <c r="C624" s="4"/>
      <c r="D624" s="72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" customHeight="1" x14ac:dyDescent="0.6">
      <c r="A625" s="4"/>
      <c r="B625" s="4"/>
      <c r="C625" s="4"/>
      <c r="D625" s="72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" customHeight="1" x14ac:dyDescent="0.6">
      <c r="A626" s="4"/>
      <c r="B626" s="4"/>
      <c r="C626" s="4"/>
      <c r="D626" s="72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" customHeight="1" x14ac:dyDescent="0.6">
      <c r="A627" s="4"/>
      <c r="B627" s="4"/>
      <c r="C627" s="4"/>
      <c r="D627" s="72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" customHeight="1" x14ac:dyDescent="0.6">
      <c r="A628" s="4"/>
      <c r="B628" s="4"/>
      <c r="C628" s="4"/>
      <c r="D628" s="72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" customHeight="1" x14ac:dyDescent="0.6">
      <c r="A629" s="4"/>
      <c r="B629" s="4"/>
      <c r="C629" s="4"/>
      <c r="D629" s="72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" customHeight="1" x14ac:dyDescent="0.6">
      <c r="A630" s="4"/>
      <c r="B630" s="4"/>
      <c r="C630" s="4"/>
      <c r="D630" s="72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" customHeight="1" x14ac:dyDescent="0.6">
      <c r="A631" s="4"/>
      <c r="B631" s="4"/>
      <c r="C631" s="4"/>
      <c r="D631" s="72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" customHeight="1" x14ac:dyDescent="0.6">
      <c r="A632" s="4"/>
      <c r="B632" s="4"/>
      <c r="C632" s="4"/>
      <c r="D632" s="72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" customHeight="1" x14ac:dyDescent="0.6">
      <c r="A633" s="4"/>
      <c r="B633" s="4"/>
      <c r="C633" s="4"/>
      <c r="D633" s="72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" customHeight="1" x14ac:dyDescent="0.6">
      <c r="A634" s="4"/>
      <c r="B634" s="4"/>
      <c r="C634" s="4"/>
      <c r="D634" s="72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" customHeight="1" x14ac:dyDescent="0.6">
      <c r="A635" s="4"/>
      <c r="B635" s="4"/>
      <c r="C635" s="4"/>
      <c r="D635" s="72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" customHeight="1" x14ac:dyDescent="0.6">
      <c r="A636" s="4"/>
      <c r="B636" s="4"/>
      <c r="C636" s="4"/>
      <c r="D636" s="72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" customHeight="1" x14ac:dyDescent="0.6">
      <c r="A637" s="4"/>
      <c r="B637" s="4"/>
      <c r="C637" s="4"/>
      <c r="D637" s="72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" customHeight="1" x14ac:dyDescent="0.6">
      <c r="A638" s="4"/>
      <c r="B638" s="4"/>
      <c r="C638" s="4"/>
      <c r="D638" s="72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" customHeight="1" x14ac:dyDescent="0.6">
      <c r="A639" s="4"/>
      <c r="B639" s="4"/>
      <c r="C639" s="4"/>
      <c r="D639" s="72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" customHeight="1" x14ac:dyDescent="0.6">
      <c r="A640" s="4"/>
      <c r="B640" s="4"/>
      <c r="C640" s="4"/>
      <c r="D640" s="72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" customHeight="1" x14ac:dyDescent="0.6">
      <c r="A641" s="4"/>
      <c r="B641" s="4"/>
      <c r="C641" s="4"/>
      <c r="D641" s="72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" customHeight="1" x14ac:dyDescent="0.6">
      <c r="A642" s="4"/>
      <c r="B642" s="4"/>
      <c r="C642" s="4"/>
      <c r="D642" s="72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" customHeight="1" x14ac:dyDescent="0.6">
      <c r="A643" s="4"/>
      <c r="B643" s="4"/>
      <c r="C643" s="4"/>
      <c r="D643" s="72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" customHeight="1" x14ac:dyDescent="0.6">
      <c r="A644" s="4"/>
      <c r="B644" s="4"/>
      <c r="C644" s="4"/>
      <c r="D644" s="72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" customHeight="1" x14ac:dyDescent="0.6">
      <c r="A645" s="4"/>
      <c r="B645" s="4"/>
      <c r="C645" s="4"/>
      <c r="D645" s="72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" customHeight="1" x14ac:dyDescent="0.6">
      <c r="A646" s="4"/>
      <c r="B646" s="4"/>
      <c r="C646" s="4"/>
      <c r="D646" s="72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" customHeight="1" x14ac:dyDescent="0.6">
      <c r="A647" s="4"/>
      <c r="B647" s="4"/>
      <c r="C647" s="4"/>
      <c r="D647" s="72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" customHeight="1" x14ac:dyDescent="0.6">
      <c r="A648" s="4"/>
      <c r="B648" s="4"/>
      <c r="C648" s="4"/>
      <c r="D648" s="72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" customHeight="1" x14ac:dyDescent="0.6">
      <c r="A649" s="4"/>
      <c r="B649" s="4"/>
      <c r="C649" s="4"/>
      <c r="D649" s="72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" customHeight="1" x14ac:dyDescent="0.6">
      <c r="A650" s="4"/>
      <c r="B650" s="4"/>
      <c r="C650" s="4"/>
      <c r="D650" s="72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" customHeight="1" x14ac:dyDescent="0.6">
      <c r="A651" s="4"/>
      <c r="B651" s="4"/>
      <c r="C651" s="4"/>
      <c r="D651" s="72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" customHeight="1" x14ac:dyDescent="0.6">
      <c r="A652" s="4"/>
      <c r="B652" s="4"/>
      <c r="C652" s="4"/>
      <c r="D652" s="72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" customHeight="1" x14ac:dyDescent="0.6">
      <c r="A653" s="4"/>
      <c r="B653" s="4"/>
      <c r="C653" s="4"/>
      <c r="D653" s="72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" customHeight="1" x14ac:dyDescent="0.6">
      <c r="A654" s="4"/>
      <c r="B654" s="4"/>
      <c r="C654" s="4"/>
      <c r="D654" s="72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" customHeight="1" x14ac:dyDescent="0.6">
      <c r="A655" s="4"/>
      <c r="B655" s="4"/>
      <c r="C655" s="4"/>
      <c r="D655" s="72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" customHeight="1" x14ac:dyDescent="0.6">
      <c r="A656" s="4"/>
      <c r="B656" s="4"/>
      <c r="C656" s="4"/>
      <c r="D656" s="72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" customHeight="1" x14ac:dyDescent="0.6">
      <c r="A657" s="4"/>
      <c r="B657" s="4"/>
      <c r="C657" s="4"/>
      <c r="D657" s="72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" customHeight="1" x14ac:dyDescent="0.6">
      <c r="A658" s="4"/>
      <c r="B658" s="4"/>
      <c r="C658" s="4"/>
      <c r="D658" s="72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" customHeight="1" x14ac:dyDescent="0.6">
      <c r="A659" s="4"/>
      <c r="B659" s="4"/>
      <c r="C659" s="4"/>
      <c r="D659" s="72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" customHeight="1" x14ac:dyDescent="0.6">
      <c r="A660" s="4"/>
      <c r="B660" s="4"/>
      <c r="C660" s="4"/>
      <c r="D660" s="72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" customHeight="1" x14ac:dyDescent="0.6">
      <c r="A661" s="4"/>
      <c r="B661" s="4"/>
      <c r="C661" s="4"/>
      <c r="D661" s="72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" customHeight="1" x14ac:dyDescent="0.6">
      <c r="A662" s="4"/>
      <c r="B662" s="4"/>
      <c r="C662" s="4"/>
      <c r="D662" s="72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" customHeight="1" x14ac:dyDescent="0.6">
      <c r="A663" s="4"/>
      <c r="B663" s="4"/>
      <c r="C663" s="4"/>
      <c r="D663" s="72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" customHeight="1" x14ac:dyDescent="0.6">
      <c r="A664" s="4"/>
      <c r="B664" s="4"/>
      <c r="C664" s="4"/>
      <c r="D664" s="72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" customHeight="1" x14ac:dyDescent="0.6">
      <c r="A665" s="4"/>
      <c r="B665" s="4"/>
      <c r="C665" s="4"/>
      <c r="D665" s="72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" customHeight="1" x14ac:dyDescent="0.6">
      <c r="A666" s="4"/>
      <c r="B666" s="4"/>
      <c r="C666" s="4"/>
      <c r="D666" s="72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" customHeight="1" x14ac:dyDescent="0.6">
      <c r="A667" s="4"/>
      <c r="B667" s="4"/>
      <c r="C667" s="4"/>
      <c r="D667" s="72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" customHeight="1" x14ac:dyDescent="0.6">
      <c r="A668" s="4"/>
      <c r="B668" s="4"/>
      <c r="C668" s="4"/>
      <c r="D668" s="72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" customHeight="1" x14ac:dyDescent="0.6">
      <c r="A669" s="4"/>
      <c r="B669" s="4"/>
      <c r="C669" s="4"/>
      <c r="D669" s="72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" customHeight="1" x14ac:dyDescent="0.6">
      <c r="A670" s="4"/>
      <c r="B670" s="4"/>
      <c r="C670" s="4"/>
      <c r="D670" s="72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" customHeight="1" x14ac:dyDescent="0.6">
      <c r="A671" s="4"/>
      <c r="B671" s="4"/>
      <c r="C671" s="4"/>
      <c r="D671" s="72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" customHeight="1" x14ac:dyDescent="0.6">
      <c r="A672" s="4"/>
      <c r="B672" s="4"/>
      <c r="C672" s="4"/>
      <c r="D672" s="72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" customHeight="1" x14ac:dyDescent="0.6">
      <c r="A673" s="4"/>
      <c r="B673" s="4"/>
      <c r="C673" s="4"/>
      <c r="D673" s="72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" customHeight="1" x14ac:dyDescent="0.6">
      <c r="A674" s="4"/>
      <c r="B674" s="4"/>
      <c r="C674" s="4"/>
      <c r="D674" s="72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" customHeight="1" x14ac:dyDescent="0.6">
      <c r="A675" s="4"/>
      <c r="B675" s="4"/>
      <c r="C675" s="4"/>
      <c r="D675" s="72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" customHeight="1" x14ac:dyDescent="0.6">
      <c r="A676" s="4"/>
      <c r="B676" s="4"/>
      <c r="C676" s="4"/>
      <c r="D676" s="72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" customHeight="1" x14ac:dyDescent="0.6">
      <c r="A677" s="4"/>
      <c r="B677" s="4"/>
      <c r="C677" s="4"/>
      <c r="D677" s="72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" customHeight="1" x14ac:dyDescent="0.6">
      <c r="A678" s="4"/>
      <c r="B678" s="4"/>
      <c r="C678" s="4"/>
      <c r="D678" s="72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" customHeight="1" x14ac:dyDescent="0.6">
      <c r="A679" s="4"/>
      <c r="B679" s="4"/>
      <c r="C679" s="4"/>
      <c r="D679" s="72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" customHeight="1" x14ac:dyDescent="0.6">
      <c r="A680" s="4"/>
      <c r="B680" s="4"/>
      <c r="C680" s="4"/>
      <c r="D680" s="72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" customHeight="1" x14ac:dyDescent="0.6">
      <c r="A681" s="4"/>
      <c r="B681" s="4"/>
      <c r="C681" s="4"/>
      <c r="D681" s="72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" customHeight="1" x14ac:dyDescent="0.6">
      <c r="A682" s="4"/>
      <c r="B682" s="4"/>
      <c r="C682" s="4"/>
      <c r="D682" s="72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" customHeight="1" x14ac:dyDescent="0.6">
      <c r="A683" s="4"/>
      <c r="B683" s="4"/>
      <c r="C683" s="4"/>
      <c r="D683" s="72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" customHeight="1" x14ac:dyDescent="0.6">
      <c r="A684" s="4"/>
      <c r="B684" s="4"/>
      <c r="C684" s="4"/>
      <c r="D684" s="72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" customHeight="1" x14ac:dyDescent="0.6">
      <c r="A685" s="4"/>
      <c r="B685" s="4"/>
      <c r="C685" s="4"/>
      <c r="D685" s="72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" customHeight="1" x14ac:dyDescent="0.6">
      <c r="A686" s="4"/>
      <c r="B686" s="4"/>
      <c r="C686" s="4"/>
      <c r="D686" s="72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" customHeight="1" x14ac:dyDescent="0.6">
      <c r="A687" s="4"/>
      <c r="B687" s="4"/>
      <c r="C687" s="4"/>
      <c r="D687" s="72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" customHeight="1" x14ac:dyDescent="0.6">
      <c r="A688" s="4"/>
      <c r="B688" s="4"/>
      <c r="C688" s="4"/>
      <c r="D688" s="72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" customHeight="1" x14ac:dyDescent="0.6">
      <c r="A689" s="4"/>
      <c r="B689" s="4"/>
      <c r="C689" s="4"/>
      <c r="D689" s="72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" customHeight="1" x14ac:dyDescent="0.6">
      <c r="A690" s="4"/>
      <c r="B690" s="4"/>
      <c r="C690" s="4"/>
      <c r="D690" s="72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" customHeight="1" x14ac:dyDescent="0.6">
      <c r="A691" s="4"/>
      <c r="B691" s="4"/>
      <c r="C691" s="4"/>
      <c r="D691" s="72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" customHeight="1" x14ac:dyDescent="0.6">
      <c r="A692" s="4"/>
      <c r="B692" s="4"/>
      <c r="C692" s="4"/>
      <c r="D692" s="72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" customHeight="1" x14ac:dyDescent="0.6">
      <c r="A693" s="4"/>
      <c r="B693" s="4"/>
      <c r="C693" s="4"/>
      <c r="D693" s="72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" customHeight="1" x14ac:dyDescent="0.6">
      <c r="A694" s="4"/>
      <c r="B694" s="4"/>
      <c r="C694" s="4"/>
      <c r="D694" s="72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" customHeight="1" x14ac:dyDescent="0.6">
      <c r="A695" s="4"/>
      <c r="B695" s="4"/>
      <c r="C695" s="4"/>
      <c r="D695" s="72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" customHeight="1" x14ac:dyDescent="0.6">
      <c r="A696" s="4"/>
      <c r="B696" s="4"/>
      <c r="C696" s="4"/>
      <c r="D696" s="72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" customHeight="1" x14ac:dyDescent="0.6">
      <c r="A697" s="4"/>
      <c r="B697" s="4"/>
      <c r="C697" s="4"/>
      <c r="D697" s="72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" customHeight="1" x14ac:dyDescent="0.6">
      <c r="A698" s="4"/>
      <c r="B698" s="4"/>
      <c r="C698" s="4"/>
      <c r="D698" s="72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" customHeight="1" x14ac:dyDescent="0.6">
      <c r="A699" s="4"/>
      <c r="B699" s="4"/>
      <c r="C699" s="4"/>
      <c r="D699" s="72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" customHeight="1" x14ac:dyDescent="0.6">
      <c r="A700" s="4"/>
      <c r="B700" s="4"/>
      <c r="C700" s="4"/>
      <c r="D700" s="72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" customHeight="1" x14ac:dyDescent="0.6">
      <c r="A701" s="4"/>
      <c r="B701" s="4"/>
      <c r="C701" s="4"/>
      <c r="D701" s="72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" customHeight="1" x14ac:dyDescent="0.6">
      <c r="A702" s="4"/>
      <c r="B702" s="4"/>
      <c r="C702" s="4"/>
      <c r="D702" s="72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" customHeight="1" x14ac:dyDescent="0.6">
      <c r="A703" s="4"/>
      <c r="B703" s="4"/>
      <c r="C703" s="4"/>
      <c r="D703" s="72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" customHeight="1" x14ac:dyDescent="0.6">
      <c r="A704" s="4"/>
      <c r="B704" s="4"/>
      <c r="C704" s="4"/>
      <c r="D704" s="72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" customHeight="1" x14ac:dyDescent="0.6">
      <c r="A705" s="4"/>
      <c r="B705" s="4"/>
      <c r="C705" s="4"/>
      <c r="D705" s="72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" customHeight="1" x14ac:dyDescent="0.6">
      <c r="A706" s="4"/>
      <c r="B706" s="4"/>
      <c r="C706" s="4"/>
      <c r="D706" s="72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" customHeight="1" x14ac:dyDescent="0.6">
      <c r="A707" s="4"/>
      <c r="B707" s="4"/>
      <c r="C707" s="4"/>
      <c r="D707" s="72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" customHeight="1" x14ac:dyDescent="0.6">
      <c r="A708" s="4"/>
      <c r="B708" s="4"/>
      <c r="C708" s="4"/>
      <c r="D708" s="72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" customHeight="1" x14ac:dyDescent="0.6">
      <c r="A709" s="4"/>
      <c r="B709" s="4"/>
      <c r="C709" s="4"/>
      <c r="D709" s="72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" customHeight="1" x14ac:dyDescent="0.6">
      <c r="A710" s="4"/>
      <c r="B710" s="4"/>
      <c r="C710" s="4"/>
      <c r="D710" s="72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" customHeight="1" x14ac:dyDescent="0.6">
      <c r="A711" s="4"/>
      <c r="B711" s="4"/>
      <c r="C711" s="4"/>
      <c r="D711" s="72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" customHeight="1" x14ac:dyDescent="0.6">
      <c r="A712" s="4"/>
      <c r="B712" s="4"/>
      <c r="C712" s="4"/>
      <c r="D712" s="72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" customHeight="1" x14ac:dyDescent="0.6">
      <c r="A713" s="4"/>
      <c r="B713" s="4"/>
      <c r="C713" s="4"/>
      <c r="D713" s="72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" customHeight="1" x14ac:dyDescent="0.6">
      <c r="A714" s="4"/>
      <c r="B714" s="4"/>
      <c r="C714" s="4"/>
      <c r="D714" s="72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" customHeight="1" x14ac:dyDescent="0.6">
      <c r="A715" s="4"/>
      <c r="B715" s="4"/>
      <c r="C715" s="4"/>
      <c r="D715" s="72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" customHeight="1" x14ac:dyDescent="0.6">
      <c r="A716" s="4"/>
      <c r="B716" s="4"/>
      <c r="C716" s="4"/>
      <c r="D716" s="72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" customHeight="1" x14ac:dyDescent="0.6">
      <c r="A717" s="4"/>
      <c r="B717" s="4"/>
      <c r="C717" s="4"/>
      <c r="D717" s="72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" customHeight="1" x14ac:dyDescent="0.6">
      <c r="A718" s="4"/>
      <c r="B718" s="4"/>
      <c r="C718" s="4"/>
      <c r="D718" s="72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" customHeight="1" x14ac:dyDescent="0.6">
      <c r="A719" s="4"/>
      <c r="B719" s="4"/>
      <c r="C719" s="4"/>
      <c r="D719" s="72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" customHeight="1" x14ac:dyDescent="0.6">
      <c r="A720" s="4"/>
      <c r="B720" s="4"/>
      <c r="C720" s="4"/>
      <c r="D720" s="72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" customHeight="1" x14ac:dyDescent="0.6">
      <c r="A721" s="4"/>
      <c r="B721" s="4"/>
      <c r="C721" s="4"/>
      <c r="D721" s="72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" customHeight="1" x14ac:dyDescent="0.6">
      <c r="A722" s="4"/>
      <c r="B722" s="4"/>
      <c r="C722" s="4"/>
      <c r="D722" s="72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" customHeight="1" x14ac:dyDescent="0.6">
      <c r="A723" s="4"/>
      <c r="B723" s="4"/>
      <c r="C723" s="4"/>
      <c r="D723" s="72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" customHeight="1" x14ac:dyDescent="0.6">
      <c r="A724" s="4"/>
      <c r="B724" s="4"/>
      <c r="C724" s="4"/>
      <c r="D724" s="72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" customHeight="1" x14ac:dyDescent="0.6">
      <c r="A725" s="4"/>
      <c r="B725" s="4"/>
      <c r="C725" s="4"/>
      <c r="D725" s="72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" customHeight="1" x14ac:dyDescent="0.6">
      <c r="A726" s="4"/>
      <c r="B726" s="4"/>
      <c r="C726" s="4"/>
      <c r="D726" s="72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" customHeight="1" x14ac:dyDescent="0.6">
      <c r="A727" s="4"/>
      <c r="B727" s="4"/>
      <c r="C727" s="4"/>
      <c r="D727" s="72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" customHeight="1" x14ac:dyDescent="0.6">
      <c r="A728" s="4"/>
      <c r="B728" s="4"/>
      <c r="C728" s="4"/>
      <c r="D728" s="72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" customHeight="1" x14ac:dyDescent="0.6">
      <c r="A729" s="4"/>
      <c r="B729" s="4"/>
      <c r="C729" s="4"/>
      <c r="D729" s="72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" customHeight="1" x14ac:dyDescent="0.6">
      <c r="A730" s="4"/>
      <c r="B730" s="4"/>
      <c r="C730" s="4"/>
      <c r="D730" s="72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" customHeight="1" x14ac:dyDescent="0.6">
      <c r="A731" s="4"/>
      <c r="B731" s="4"/>
      <c r="C731" s="4"/>
      <c r="D731" s="72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" customHeight="1" x14ac:dyDescent="0.6">
      <c r="A732" s="4"/>
      <c r="B732" s="4"/>
      <c r="C732" s="4"/>
      <c r="D732" s="72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" customHeight="1" x14ac:dyDescent="0.6">
      <c r="A733" s="4"/>
      <c r="B733" s="4"/>
      <c r="C733" s="4"/>
      <c r="D733" s="72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" customHeight="1" x14ac:dyDescent="0.6">
      <c r="A734" s="4"/>
      <c r="B734" s="4"/>
      <c r="C734" s="4"/>
      <c r="D734" s="72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" customHeight="1" x14ac:dyDescent="0.6">
      <c r="A735" s="4"/>
      <c r="B735" s="4"/>
      <c r="C735" s="4"/>
      <c r="D735" s="72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" customHeight="1" x14ac:dyDescent="0.6">
      <c r="A736" s="4"/>
      <c r="B736" s="4"/>
      <c r="C736" s="4"/>
      <c r="D736" s="72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" customHeight="1" x14ac:dyDescent="0.6">
      <c r="A737" s="4"/>
      <c r="B737" s="4"/>
      <c r="C737" s="4"/>
      <c r="D737" s="72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" customHeight="1" x14ac:dyDescent="0.6">
      <c r="A738" s="4"/>
      <c r="B738" s="4"/>
      <c r="C738" s="4"/>
      <c r="D738" s="72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" customHeight="1" x14ac:dyDescent="0.6">
      <c r="A739" s="4"/>
      <c r="B739" s="4"/>
      <c r="C739" s="4"/>
      <c r="D739" s="72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" customHeight="1" x14ac:dyDescent="0.6">
      <c r="A740" s="4"/>
      <c r="B740" s="4"/>
      <c r="C740" s="4"/>
      <c r="D740" s="72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" customHeight="1" x14ac:dyDescent="0.6">
      <c r="A741" s="4"/>
      <c r="B741" s="4"/>
      <c r="C741" s="4"/>
      <c r="D741" s="72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" customHeight="1" x14ac:dyDescent="0.6">
      <c r="A742" s="4"/>
      <c r="B742" s="4"/>
      <c r="C742" s="4"/>
      <c r="D742" s="72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" customHeight="1" x14ac:dyDescent="0.6">
      <c r="A743" s="4"/>
      <c r="B743" s="4"/>
      <c r="C743" s="4"/>
      <c r="D743" s="72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" customHeight="1" x14ac:dyDescent="0.6">
      <c r="A744" s="4"/>
      <c r="B744" s="4"/>
      <c r="C744" s="4"/>
      <c r="D744" s="72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" customHeight="1" x14ac:dyDescent="0.6">
      <c r="A745" s="4"/>
      <c r="B745" s="4"/>
      <c r="C745" s="4"/>
      <c r="D745" s="72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" customHeight="1" x14ac:dyDescent="0.6">
      <c r="A746" s="4"/>
      <c r="B746" s="4"/>
      <c r="C746" s="4"/>
      <c r="D746" s="72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" customHeight="1" x14ac:dyDescent="0.6">
      <c r="A747" s="4"/>
      <c r="B747" s="4"/>
      <c r="C747" s="4"/>
      <c r="D747" s="72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" customHeight="1" x14ac:dyDescent="0.6">
      <c r="A748" s="4"/>
      <c r="B748" s="4"/>
      <c r="C748" s="4"/>
      <c r="D748" s="72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" customHeight="1" x14ac:dyDescent="0.6">
      <c r="A749" s="4"/>
      <c r="B749" s="4"/>
      <c r="C749" s="4"/>
      <c r="D749" s="72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" customHeight="1" x14ac:dyDescent="0.6">
      <c r="A750" s="4"/>
      <c r="B750" s="4"/>
      <c r="C750" s="4"/>
      <c r="D750" s="72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" customHeight="1" x14ac:dyDescent="0.6">
      <c r="A751" s="4"/>
      <c r="B751" s="4"/>
      <c r="C751" s="4"/>
      <c r="D751" s="72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" customHeight="1" x14ac:dyDescent="0.6">
      <c r="A752" s="4"/>
      <c r="B752" s="4"/>
      <c r="C752" s="4"/>
      <c r="D752" s="72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" customHeight="1" x14ac:dyDescent="0.6">
      <c r="A753" s="4"/>
      <c r="B753" s="4"/>
      <c r="C753" s="4"/>
      <c r="D753" s="72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" customHeight="1" x14ac:dyDescent="0.6">
      <c r="A754" s="4"/>
      <c r="B754" s="4"/>
      <c r="C754" s="4"/>
      <c r="D754" s="72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" customHeight="1" x14ac:dyDescent="0.6">
      <c r="A755" s="4"/>
      <c r="B755" s="4"/>
      <c r="C755" s="4"/>
      <c r="D755" s="72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" customHeight="1" x14ac:dyDescent="0.6">
      <c r="A756" s="4"/>
      <c r="B756" s="4"/>
      <c r="C756" s="4"/>
      <c r="D756" s="72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" customHeight="1" x14ac:dyDescent="0.6">
      <c r="A757" s="4"/>
      <c r="B757" s="4"/>
      <c r="C757" s="4"/>
      <c r="D757" s="72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" customHeight="1" x14ac:dyDescent="0.6">
      <c r="A758" s="4"/>
      <c r="B758" s="4"/>
      <c r="C758" s="4"/>
      <c r="D758" s="72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" customHeight="1" x14ac:dyDescent="0.6">
      <c r="A759" s="4"/>
      <c r="B759" s="4"/>
      <c r="C759" s="4"/>
      <c r="D759" s="72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" customHeight="1" x14ac:dyDescent="0.6">
      <c r="A760" s="4"/>
      <c r="B760" s="4"/>
      <c r="C760" s="4"/>
      <c r="D760" s="72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" customHeight="1" x14ac:dyDescent="0.6">
      <c r="A761" s="4"/>
      <c r="B761" s="4"/>
      <c r="C761" s="4"/>
      <c r="D761" s="72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" customHeight="1" x14ac:dyDescent="0.6">
      <c r="A762" s="4"/>
      <c r="B762" s="4"/>
      <c r="C762" s="4"/>
      <c r="D762" s="72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" customHeight="1" x14ac:dyDescent="0.6">
      <c r="A763" s="4"/>
      <c r="B763" s="4"/>
      <c r="C763" s="4"/>
      <c r="D763" s="72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" customHeight="1" x14ac:dyDescent="0.6">
      <c r="A764" s="4"/>
      <c r="B764" s="4"/>
      <c r="C764" s="4"/>
      <c r="D764" s="72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" customHeight="1" x14ac:dyDescent="0.6">
      <c r="A765" s="4"/>
      <c r="B765" s="4"/>
      <c r="C765" s="4"/>
      <c r="D765" s="72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" customHeight="1" x14ac:dyDescent="0.6">
      <c r="A766" s="4"/>
      <c r="B766" s="4"/>
      <c r="C766" s="4"/>
      <c r="D766" s="72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" customHeight="1" x14ac:dyDescent="0.6">
      <c r="A767" s="4"/>
      <c r="B767" s="4"/>
      <c r="C767" s="4"/>
      <c r="D767" s="72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" customHeight="1" x14ac:dyDescent="0.6">
      <c r="A768" s="4"/>
      <c r="B768" s="4"/>
      <c r="C768" s="4"/>
      <c r="D768" s="72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" customHeight="1" x14ac:dyDescent="0.6">
      <c r="A769" s="4"/>
      <c r="B769" s="4"/>
      <c r="C769" s="4"/>
      <c r="D769" s="72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" customHeight="1" x14ac:dyDescent="0.6">
      <c r="A770" s="4"/>
      <c r="B770" s="4"/>
      <c r="C770" s="4"/>
      <c r="D770" s="72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" customHeight="1" x14ac:dyDescent="0.6">
      <c r="A771" s="4"/>
      <c r="B771" s="4"/>
      <c r="C771" s="4"/>
      <c r="D771" s="72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" customHeight="1" x14ac:dyDescent="0.6">
      <c r="A772" s="4"/>
      <c r="B772" s="4"/>
      <c r="C772" s="4"/>
      <c r="D772" s="72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" customHeight="1" x14ac:dyDescent="0.6">
      <c r="A773" s="4"/>
      <c r="B773" s="4"/>
      <c r="C773" s="4"/>
      <c r="D773" s="72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" customHeight="1" x14ac:dyDescent="0.6">
      <c r="A774" s="4"/>
      <c r="B774" s="4"/>
      <c r="C774" s="4"/>
      <c r="D774" s="72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" customHeight="1" x14ac:dyDescent="0.6">
      <c r="A775" s="4"/>
      <c r="B775" s="4"/>
      <c r="C775" s="4"/>
      <c r="D775" s="72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" customHeight="1" x14ac:dyDescent="0.6">
      <c r="A776" s="4"/>
      <c r="B776" s="4"/>
      <c r="C776" s="4"/>
      <c r="D776" s="72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" customHeight="1" x14ac:dyDescent="0.6">
      <c r="A777" s="4"/>
      <c r="B777" s="4"/>
      <c r="C777" s="4"/>
      <c r="D777" s="72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" customHeight="1" x14ac:dyDescent="0.6">
      <c r="A778" s="4"/>
      <c r="B778" s="4"/>
      <c r="C778" s="4"/>
      <c r="D778" s="72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" customHeight="1" x14ac:dyDescent="0.6">
      <c r="A779" s="4"/>
      <c r="B779" s="4"/>
      <c r="C779" s="4"/>
      <c r="D779" s="72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" customHeight="1" x14ac:dyDescent="0.6">
      <c r="A780" s="4"/>
      <c r="B780" s="4"/>
      <c r="C780" s="4"/>
      <c r="D780" s="72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" customHeight="1" x14ac:dyDescent="0.6">
      <c r="A781" s="4"/>
      <c r="B781" s="4"/>
      <c r="C781" s="4"/>
      <c r="D781" s="72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" customHeight="1" x14ac:dyDescent="0.6">
      <c r="A782" s="4"/>
      <c r="B782" s="4"/>
      <c r="C782" s="4"/>
      <c r="D782" s="72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" customHeight="1" x14ac:dyDescent="0.6">
      <c r="A783" s="4"/>
      <c r="B783" s="4"/>
      <c r="C783" s="4"/>
      <c r="D783" s="72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" customHeight="1" x14ac:dyDescent="0.6">
      <c r="A784" s="4"/>
      <c r="B784" s="4"/>
      <c r="C784" s="4"/>
      <c r="D784" s="72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" customHeight="1" x14ac:dyDescent="0.6">
      <c r="A785" s="4"/>
      <c r="B785" s="4"/>
      <c r="C785" s="4"/>
      <c r="D785" s="72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" customHeight="1" x14ac:dyDescent="0.6">
      <c r="A786" s="4"/>
      <c r="B786" s="4"/>
      <c r="C786" s="4"/>
      <c r="D786" s="72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" customHeight="1" x14ac:dyDescent="0.6">
      <c r="A787" s="4"/>
      <c r="B787" s="4"/>
      <c r="C787" s="4"/>
      <c r="D787" s="72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" customHeight="1" x14ac:dyDescent="0.6">
      <c r="A788" s="4"/>
      <c r="B788" s="4"/>
      <c r="C788" s="4"/>
      <c r="D788" s="72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" customHeight="1" x14ac:dyDescent="0.6">
      <c r="A789" s="4"/>
      <c r="B789" s="4"/>
      <c r="C789" s="4"/>
      <c r="D789" s="72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" customHeight="1" x14ac:dyDescent="0.6">
      <c r="A790" s="4"/>
      <c r="B790" s="4"/>
      <c r="C790" s="4"/>
      <c r="D790" s="72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" customHeight="1" x14ac:dyDescent="0.6">
      <c r="A791" s="4"/>
      <c r="B791" s="4"/>
      <c r="C791" s="4"/>
      <c r="D791" s="72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" customHeight="1" x14ac:dyDescent="0.6">
      <c r="A792" s="4"/>
      <c r="B792" s="4"/>
      <c r="C792" s="4"/>
      <c r="D792" s="72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" customHeight="1" x14ac:dyDescent="0.6">
      <c r="A793" s="4"/>
      <c r="B793" s="4"/>
      <c r="C793" s="4"/>
      <c r="D793" s="72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" customHeight="1" x14ac:dyDescent="0.6">
      <c r="A794" s="4"/>
      <c r="B794" s="4"/>
      <c r="C794" s="4"/>
      <c r="D794" s="72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" customHeight="1" x14ac:dyDescent="0.6">
      <c r="A795" s="4"/>
      <c r="B795" s="4"/>
      <c r="C795" s="4"/>
      <c r="D795" s="72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" customHeight="1" x14ac:dyDescent="0.6">
      <c r="A796" s="4"/>
      <c r="B796" s="4"/>
      <c r="C796" s="4"/>
      <c r="D796" s="72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" customHeight="1" x14ac:dyDescent="0.6">
      <c r="A797" s="4"/>
      <c r="B797" s="4"/>
      <c r="C797" s="4"/>
      <c r="D797" s="72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" customHeight="1" x14ac:dyDescent="0.6">
      <c r="A798" s="4"/>
      <c r="B798" s="4"/>
      <c r="C798" s="4"/>
      <c r="D798" s="72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" customHeight="1" x14ac:dyDescent="0.6">
      <c r="A799" s="4"/>
      <c r="B799" s="4"/>
      <c r="C799" s="4"/>
      <c r="D799" s="72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" customHeight="1" x14ac:dyDescent="0.6">
      <c r="A800" s="4"/>
      <c r="B800" s="4"/>
      <c r="C800" s="4"/>
      <c r="D800" s="72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" customHeight="1" x14ac:dyDescent="0.6">
      <c r="A801" s="4"/>
      <c r="B801" s="4"/>
      <c r="C801" s="4"/>
      <c r="D801" s="72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" customHeight="1" x14ac:dyDescent="0.6">
      <c r="A802" s="4"/>
      <c r="B802" s="4"/>
      <c r="C802" s="4"/>
      <c r="D802" s="72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" customHeight="1" x14ac:dyDescent="0.6">
      <c r="A803" s="4"/>
      <c r="B803" s="4"/>
      <c r="C803" s="4"/>
      <c r="D803" s="72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" customHeight="1" x14ac:dyDescent="0.6">
      <c r="A804" s="4"/>
      <c r="B804" s="4"/>
      <c r="C804" s="4"/>
      <c r="D804" s="72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" customHeight="1" x14ac:dyDescent="0.6">
      <c r="A805" s="4"/>
      <c r="B805" s="4"/>
      <c r="C805" s="4"/>
      <c r="D805" s="72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" customHeight="1" x14ac:dyDescent="0.6">
      <c r="A806" s="4"/>
      <c r="B806" s="4"/>
      <c r="C806" s="4"/>
      <c r="D806" s="72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" customHeight="1" x14ac:dyDescent="0.6">
      <c r="A807" s="4"/>
      <c r="B807" s="4"/>
      <c r="C807" s="4"/>
      <c r="D807" s="72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" customHeight="1" x14ac:dyDescent="0.6">
      <c r="A808" s="4"/>
      <c r="B808" s="4"/>
      <c r="C808" s="4"/>
      <c r="D808" s="72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" customHeight="1" x14ac:dyDescent="0.6">
      <c r="A809" s="4"/>
      <c r="B809" s="4"/>
      <c r="C809" s="4"/>
      <c r="D809" s="72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" customHeight="1" x14ac:dyDescent="0.6">
      <c r="A810" s="4"/>
      <c r="B810" s="4"/>
      <c r="C810" s="4"/>
      <c r="D810" s="72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" customHeight="1" x14ac:dyDescent="0.6">
      <c r="A811" s="4"/>
      <c r="B811" s="4"/>
      <c r="C811" s="4"/>
      <c r="D811" s="72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" customHeight="1" x14ac:dyDescent="0.6">
      <c r="A812" s="4"/>
      <c r="B812" s="4"/>
      <c r="C812" s="4"/>
      <c r="D812" s="72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" customHeight="1" x14ac:dyDescent="0.6">
      <c r="A813" s="4"/>
      <c r="B813" s="4"/>
      <c r="C813" s="4"/>
      <c r="D813" s="72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" customHeight="1" x14ac:dyDescent="0.6">
      <c r="A814" s="4"/>
      <c r="B814" s="4"/>
      <c r="C814" s="4"/>
      <c r="D814" s="72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" customHeight="1" x14ac:dyDescent="0.6">
      <c r="A815" s="4"/>
      <c r="B815" s="4"/>
      <c r="C815" s="4"/>
      <c r="D815" s="72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" customHeight="1" x14ac:dyDescent="0.6">
      <c r="A816" s="4"/>
      <c r="B816" s="4"/>
      <c r="C816" s="4"/>
      <c r="D816" s="72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" customHeight="1" x14ac:dyDescent="0.6">
      <c r="A817" s="4"/>
      <c r="B817" s="4"/>
      <c r="C817" s="4"/>
      <c r="D817" s="72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" customHeight="1" x14ac:dyDescent="0.6">
      <c r="A818" s="4"/>
      <c r="B818" s="4"/>
      <c r="C818" s="4"/>
      <c r="D818" s="72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" customHeight="1" x14ac:dyDescent="0.6">
      <c r="A819" s="4"/>
      <c r="B819" s="4"/>
      <c r="C819" s="4"/>
      <c r="D819" s="72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" customHeight="1" x14ac:dyDescent="0.6">
      <c r="A820" s="4"/>
      <c r="B820" s="4"/>
      <c r="C820" s="4"/>
      <c r="D820" s="72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" customHeight="1" x14ac:dyDescent="0.6">
      <c r="A821" s="4"/>
      <c r="B821" s="4"/>
      <c r="C821" s="4"/>
      <c r="D821" s="72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" customHeight="1" x14ac:dyDescent="0.6">
      <c r="A822" s="4"/>
      <c r="B822" s="4"/>
      <c r="C822" s="4"/>
      <c r="D822" s="72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" customHeight="1" x14ac:dyDescent="0.6">
      <c r="A823" s="4"/>
      <c r="B823" s="4"/>
      <c r="C823" s="4"/>
      <c r="D823" s="72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" customHeight="1" x14ac:dyDescent="0.6">
      <c r="A824" s="4"/>
      <c r="B824" s="4"/>
      <c r="C824" s="4"/>
      <c r="D824" s="72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" customHeight="1" x14ac:dyDescent="0.6">
      <c r="A825" s="4"/>
      <c r="B825" s="4"/>
      <c r="C825" s="4"/>
      <c r="D825" s="72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" customHeight="1" x14ac:dyDescent="0.6">
      <c r="A826" s="4"/>
      <c r="B826" s="4"/>
      <c r="C826" s="4"/>
      <c r="D826" s="72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" customHeight="1" x14ac:dyDescent="0.6">
      <c r="A827" s="4"/>
      <c r="B827" s="4"/>
      <c r="C827" s="4"/>
      <c r="D827" s="72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" customHeight="1" x14ac:dyDescent="0.6">
      <c r="A828" s="4"/>
      <c r="B828" s="4"/>
      <c r="C828" s="4"/>
      <c r="D828" s="72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" customHeight="1" x14ac:dyDescent="0.6">
      <c r="A829" s="4"/>
      <c r="B829" s="4"/>
      <c r="C829" s="4"/>
      <c r="D829" s="72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" customHeight="1" x14ac:dyDescent="0.6">
      <c r="A830" s="4"/>
      <c r="B830" s="4"/>
      <c r="C830" s="4"/>
      <c r="D830" s="72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" customHeight="1" x14ac:dyDescent="0.6">
      <c r="A831" s="4"/>
      <c r="B831" s="4"/>
      <c r="C831" s="4"/>
      <c r="D831" s="72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" customHeight="1" x14ac:dyDescent="0.6">
      <c r="A832" s="4"/>
      <c r="B832" s="4"/>
      <c r="C832" s="4"/>
      <c r="D832" s="72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" customHeight="1" x14ac:dyDescent="0.6">
      <c r="A833" s="4"/>
      <c r="B833" s="4"/>
      <c r="C833" s="4"/>
      <c r="D833" s="72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" customHeight="1" x14ac:dyDescent="0.6">
      <c r="A834" s="4"/>
      <c r="B834" s="4"/>
      <c r="C834" s="4"/>
      <c r="D834" s="72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" customHeight="1" x14ac:dyDescent="0.6">
      <c r="A835" s="4"/>
      <c r="B835" s="4"/>
      <c r="C835" s="4"/>
      <c r="D835" s="72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" customHeight="1" x14ac:dyDescent="0.6">
      <c r="A836" s="4"/>
      <c r="B836" s="4"/>
      <c r="C836" s="4"/>
      <c r="D836" s="72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" customHeight="1" x14ac:dyDescent="0.6">
      <c r="A837" s="4"/>
      <c r="B837" s="4"/>
      <c r="C837" s="4"/>
      <c r="D837" s="72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" customHeight="1" x14ac:dyDescent="0.6">
      <c r="A838" s="4"/>
      <c r="B838" s="4"/>
      <c r="C838" s="4"/>
      <c r="D838" s="72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" customHeight="1" x14ac:dyDescent="0.6">
      <c r="A839" s="4"/>
      <c r="B839" s="4"/>
      <c r="C839" s="4"/>
      <c r="D839" s="72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" customHeight="1" x14ac:dyDescent="0.6">
      <c r="A840" s="4"/>
      <c r="B840" s="4"/>
      <c r="C840" s="4"/>
      <c r="D840" s="72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" customHeight="1" x14ac:dyDescent="0.6">
      <c r="A841" s="4"/>
      <c r="B841" s="4"/>
      <c r="C841" s="4"/>
      <c r="D841" s="72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" customHeight="1" x14ac:dyDescent="0.6">
      <c r="A842" s="4"/>
      <c r="B842" s="4"/>
      <c r="C842" s="4"/>
      <c r="D842" s="72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" customHeight="1" x14ac:dyDescent="0.6">
      <c r="A843" s="4"/>
      <c r="B843" s="4"/>
      <c r="C843" s="4"/>
      <c r="D843" s="72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" customHeight="1" x14ac:dyDescent="0.6">
      <c r="A844" s="4"/>
      <c r="B844" s="4"/>
      <c r="C844" s="4"/>
      <c r="D844" s="72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" customHeight="1" x14ac:dyDescent="0.6">
      <c r="A845" s="4"/>
      <c r="B845" s="4"/>
      <c r="C845" s="4"/>
      <c r="D845" s="72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" customHeight="1" x14ac:dyDescent="0.6">
      <c r="A846" s="4"/>
      <c r="B846" s="4"/>
      <c r="C846" s="4"/>
      <c r="D846" s="72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" customHeight="1" x14ac:dyDescent="0.6">
      <c r="A847" s="4"/>
      <c r="B847" s="4"/>
      <c r="C847" s="4"/>
      <c r="D847" s="72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" customHeight="1" x14ac:dyDescent="0.6">
      <c r="A848" s="4"/>
      <c r="B848" s="4"/>
      <c r="C848" s="4"/>
      <c r="D848" s="72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" customHeight="1" x14ac:dyDescent="0.6">
      <c r="A849" s="4"/>
      <c r="B849" s="4"/>
      <c r="C849" s="4"/>
      <c r="D849" s="72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" customHeight="1" x14ac:dyDescent="0.6">
      <c r="A850" s="4"/>
      <c r="B850" s="4"/>
      <c r="C850" s="4"/>
      <c r="D850" s="72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" customHeight="1" x14ac:dyDescent="0.6">
      <c r="A851" s="4"/>
      <c r="B851" s="4"/>
      <c r="C851" s="4"/>
      <c r="D851" s="72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" customHeight="1" x14ac:dyDescent="0.6">
      <c r="A852" s="4"/>
      <c r="B852" s="4"/>
      <c r="C852" s="4"/>
      <c r="D852" s="72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" customHeight="1" x14ac:dyDescent="0.6">
      <c r="A853" s="4"/>
      <c r="B853" s="4"/>
      <c r="C853" s="4"/>
      <c r="D853" s="72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" customHeight="1" x14ac:dyDescent="0.6">
      <c r="A854" s="4"/>
      <c r="B854" s="4"/>
      <c r="C854" s="4"/>
      <c r="D854" s="72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" customHeight="1" x14ac:dyDescent="0.6">
      <c r="A855" s="4"/>
      <c r="B855" s="4"/>
      <c r="C855" s="4"/>
      <c r="D855" s="72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" customHeight="1" x14ac:dyDescent="0.6">
      <c r="A856" s="4"/>
      <c r="B856" s="4"/>
      <c r="C856" s="4"/>
      <c r="D856" s="72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" customHeight="1" x14ac:dyDescent="0.6">
      <c r="A857" s="4"/>
      <c r="B857" s="4"/>
      <c r="C857" s="4"/>
      <c r="D857" s="72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" customHeight="1" x14ac:dyDescent="0.6">
      <c r="A858" s="4"/>
      <c r="B858" s="4"/>
      <c r="C858" s="4"/>
      <c r="D858" s="72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" customHeight="1" x14ac:dyDescent="0.6">
      <c r="A859" s="4"/>
      <c r="B859" s="4"/>
      <c r="C859" s="4"/>
      <c r="D859" s="72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" customHeight="1" x14ac:dyDescent="0.6">
      <c r="A860" s="4"/>
      <c r="B860" s="4"/>
      <c r="C860" s="4"/>
      <c r="D860" s="72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" customHeight="1" x14ac:dyDescent="0.6">
      <c r="A861" s="4"/>
      <c r="B861" s="4"/>
      <c r="C861" s="4"/>
      <c r="D861" s="72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" customHeight="1" x14ac:dyDescent="0.6">
      <c r="A862" s="4"/>
      <c r="B862" s="4"/>
      <c r="C862" s="4"/>
      <c r="D862" s="72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" customHeight="1" x14ac:dyDescent="0.6">
      <c r="A863" s="4"/>
      <c r="B863" s="4"/>
      <c r="C863" s="4"/>
      <c r="D863" s="72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" customHeight="1" x14ac:dyDescent="0.6">
      <c r="A864" s="4"/>
      <c r="B864" s="4"/>
      <c r="C864" s="4"/>
      <c r="D864" s="72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" customHeight="1" x14ac:dyDescent="0.6">
      <c r="A865" s="4"/>
      <c r="B865" s="4"/>
      <c r="C865" s="4"/>
      <c r="D865" s="72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" customHeight="1" x14ac:dyDescent="0.6">
      <c r="A866" s="4"/>
      <c r="B866" s="4"/>
      <c r="C866" s="4"/>
      <c r="D866" s="72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" customHeight="1" x14ac:dyDescent="0.6">
      <c r="A867" s="4"/>
      <c r="B867" s="4"/>
      <c r="C867" s="4"/>
      <c r="D867" s="72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" customHeight="1" x14ac:dyDescent="0.6">
      <c r="A868" s="4"/>
      <c r="B868" s="4"/>
      <c r="C868" s="4"/>
      <c r="D868" s="72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" customHeight="1" x14ac:dyDescent="0.6">
      <c r="A869" s="4"/>
      <c r="B869" s="4"/>
      <c r="C869" s="4"/>
      <c r="D869" s="72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" customHeight="1" x14ac:dyDescent="0.6">
      <c r="A870" s="4"/>
      <c r="B870" s="4"/>
      <c r="C870" s="4"/>
      <c r="D870" s="72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" customHeight="1" x14ac:dyDescent="0.6">
      <c r="A871" s="4"/>
      <c r="B871" s="4"/>
      <c r="C871" s="4"/>
      <c r="D871" s="72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" customHeight="1" x14ac:dyDescent="0.6">
      <c r="A872" s="4"/>
      <c r="B872" s="4"/>
      <c r="C872" s="4"/>
      <c r="D872" s="72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" customHeight="1" x14ac:dyDescent="0.6">
      <c r="A873" s="4"/>
      <c r="B873" s="4"/>
      <c r="C873" s="4"/>
      <c r="D873" s="72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" customHeight="1" x14ac:dyDescent="0.6">
      <c r="A874" s="4"/>
      <c r="B874" s="4"/>
      <c r="C874" s="4"/>
      <c r="D874" s="72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" customHeight="1" x14ac:dyDescent="0.6">
      <c r="A875" s="4"/>
      <c r="B875" s="4"/>
      <c r="C875" s="4"/>
      <c r="D875" s="72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" customHeight="1" x14ac:dyDescent="0.6">
      <c r="A876" s="4"/>
      <c r="B876" s="4"/>
      <c r="C876" s="4"/>
      <c r="D876" s="72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" customHeight="1" x14ac:dyDescent="0.6">
      <c r="A877" s="4"/>
      <c r="B877" s="4"/>
      <c r="C877" s="4"/>
      <c r="D877" s="72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" customHeight="1" x14ac:dyDescent="0.6">
      <c r="A878" s="4"/>
      <c r="B878" s="4"/>
      <c r="C878" s="4"/>
      <c r="D878" s="72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" customHeight="1" x14ac:dyDescent="0.6">
      <c r="A879" s="4"/>
      <c r="B879" s="4"/>
      <c r="C879" s="4"/>
      <c r="D879" s="72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" customHeight="1" x14ac:dyDescent="0.6">
      <c r="A880" s="4"/>
      <c r="B880" s="4"/>
      <c r="C880" s="4"/>
      <c r="D880" s="72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" customHeight="1" x14ac:dyDescent="0.6">
      <c r="A881" s="4"/>
      <c r="B881" s="4"/>
      <c r="C881" s="4"/>
      <c r="D881" s="72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" customHeight="1" x14ac:dyDescent="0.6">
      <c r="A882" s="4"/>
      <c r="B882" s="4"/>
      <c r="C882" s="4"/>
      <c r="D882" s="72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" customHeight="1" x14ac:dyDescent="0.6">
      <c r="A883" s="4"/>
      <c r="B883" s="4"/>
      <c r="C883" s="4"/>
      <c r="D883" s="72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" customHeight="1" x14ac:dyDescent="0.6">
      <c r="A884" s="4"/>
      <c r="B884" s="4"/>
      <c r="C884" s="4"/>
      <c r="D884" s="72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" customHeight="1" x14ac:dyDescent="0.6">
      <c r="A885" s="4"/>
      <c r="B885" s="4"/>
      <c r="C885" s="4"/>
      <c r="D885" s="72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" customHeight="1" x14ac:dyDescent="0.6">
      <c r="A886" s="4"/>
      <c r="B886" s="4"/>
      <c r="C886" s="4"/>
      <c r="D886" s="72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" customHeight="1" x14ac:dyDescent="0.6">
      <c r="A887" s="4"/>
      <c r="B887" s="4"/>
      <c r="C887" s="4"/>
      <c r="D887" s="72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" customHeight="1" x14ac:dyDescent="0.6">
      <c r="A888" s="4"/>
      <c r="B888" s="4"/>
      <c r="C888" s="4"/>
      <c r="D888" s="72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" customHeight="1" x14ac:dyDescent="0.6">
      <c r="A889" s="4"/>
      <c r="B889" s="4"/>
      <c r="C889" s="4"/>
      <c r="D889" s="72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" customHeight="1" x14ac:dyDescent="0.6">
      <c r="A890" s="4"/>
      <c r="B890" s="4"/>
      <c r="C890" s="4"/>
      <c r="D890" s="72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" customHeight="1" x14ac:dyDescent="0.6">
      <c r="A891" s="4"/>
      <c r="B891" s="4"/>
      <c r="C891" s="4"/>
      <c r="D891" s="72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" customHeight="1" x14ac:dyDescent="0.6">
      <c r="A892" s="4"/>
      <c r="B892" s="4"/>
      <c r="C892" s="4"/>
      <c r="D892" s="72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" customHeight="1" x14ac:dyDescent="0.6">
      <c r="A893" s="4"/>
      <c r="B893" s="4"/>
      <c r="C893" s="4"/>
      <c r="D893" s="72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" customHeight="1" x14ac:dyDescent="0.6">
      <c r="A894" s="4"/>
      <c r="B894" s="4"/>
      <c r="C894" s="4"/>
      <c r="D894" s="72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" customHeight="1" x14ac:dyDescent="0.6">
      <c r="A895" s="4"/>
      <c r="B895" s="4"/>
      <c r="C895" s="4"/>
      <c r="D895" s="72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" customHeight="1" x14ac:dyDescent="0.6">
      <c r="A896" s="4"/>
      <c r="B896" s="4"/>
      <c r="C896" s="4"/>
      <c r="D896" s="72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" customHeight="1" x14ac:dyDescent="0.6">
      <c r="A897" s="4"/>
      <c r="B897" s="4"/>
      <c r="C897" s="4"/>
      <c r="D897" s="72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" customHeight="1" x14ac:dyDescent="0.6">
      <c r="A898" s="4"/>
      <c r="B898" s="4"/>
      <c r="C898" s="4"/>
      <c r="D898" s="72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" customHeight="1" x14ac:dyDescent="0.6">
      <c r="A899" s="4"/>
      <c r="B899" s="4"/>
      <c r="C899" s="4"/>
      <c r="D899" s="72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" customHeight="1" x14ac:dyDescent="0.6">
      <c r="A900" s="4"/>
      <c r="B900" s="4"/>
      <c r="C900" s="4"/>
      <c r="D900" s="72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" customHeight="1" x14ac:dyDescent="0.6">
      <c r="A901" s="4"/>
      <c r="B901" s="4"/>
      <c r="C901" s="4"/>
      <c r="D901" s="72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" customHeight="1" x14ac:dyDescent="0.6">
      <c r="A902" s="4"/>
      <c r="B902" s="4"/>
      <c r="C902" s="4"/>
      <c r="D902" s="72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" customHeight="1" x14ac:dyDescent="0.6">
      <c r="A903" s="4"/>
      <c r="B903" s="4"/>
      <c r="C903" s="4"/>
      <c r="D903" s="72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" customHeight="1" x14ac:dyDescent="0.6">
      <c r="A904" s="4"/>
      <c r="B904" s="4"/>
      <c r="C904" s="4"/>
      <c r="D904" s="72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" customHeight="1" x14ac:dyDescent="0.6">
      <c r="A905" s="4"/>
      <c r="B905" s="4"/>
      <c r="C905" s="4"/>
      <c r="D905" s="72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" customHeight="1" x14ac:dyDescent="0.6">
      <c r="A906" s="4"/>
      <c r="B906" s="4"/>
      <c r="C906" s="4"/>
      <c r="D906" s="72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" customHeight="1" x14ac:dyDescent="0.6">
      <c r="A907" s="4"/>
      <c r="B907" s="4"/>
      <c r="C907" s="4"/>
      <c r="D907" s="72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" customHeight="1" x14ac:dyDescent="0.6">
      <c r="A908" s="4"/>
      <c r="B908" s="4"/>
      <c r="C908" s="4"/>
      <c r="D908" s="72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" customHeight="1" x14ac:dyDescent="0.6">
      <c r="A909" s="4"/>
      <c r="B909" s="4"/>
      <c r="C909" s="4"/>
      <c r="D909" s="72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" customHeight="1" x14ac:dyDescent="0.6">
      <c r="A910" s="4"/>
      <c r="B910" s="4"/>
      <c r="C910" s="4"/>
      <c r="D910" s="72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" customHeight="1" x14ac:dyDescent="0.6">
      <c r="A911" s="4"/>
      <c r="B911" s="4"/>
      <c r="C911" s="4"/>
      <c r="D911" s="72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" customHeight="1" x14ac:dyDescent="0.6">
      <c r="A912" s="4"/>
      <c r="B912" s="4"/>
      <c r="C912" s="4"/>
      <c r="D912" s="72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" customHeight="1" x14ac:dyDescent="0.6">
      <c r="A913" s="4"/>
      <c r="B913" s="4"/>
      <c r="C913" s="4"/>
      <c r="D913" s="72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" customHeight="1" x14ac:dyDescent="0.6">
      <c r="A914" s="4"/>
      <c r="B914" s="4"/>
      <c r="C914" s="4"/>
      <c r="D914" s="72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" customHeight="1" x14ac:dyDescent="0.6">
      <c r="A915" s="4"/>
      <c r="B915" s="4"/>
      <c r="C915" s="4"/>
      <c r="D915" s="72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" customHeight="1" x14ac:dyDescent="0.6">
      <c r="A916" s="4"/>
      <c r="B916" s="4"/>
      <c r="C916" s="4"/>
      <c r="D916" s="72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" customHeight="1" x14ac:dyDescent="0.6">
      <c r="A917" s="4"/>
      <c r="B917" s="4"/>
      <c r="C917" s="4"/>
      <c r="D917" s="72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" customHeight="1" x14ac:dyDescent="0.6">
      <c r="A918" s="4"/>
      <c r="B918" s="4"/>
      <c r="C918" s="4"/>
      <c r="D918" s="72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" customHeight="1" x14ac:dyDescent="0.6">
      <c r="A919" s="4"/>
      <c r="B919" s="4"/>
      <c r="C919" s="4"/>
      <c r="D919" s="72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" customHeight="1" x14ac:dyDescent="0.6">
      <c r="A920" s="4"/>
      <c r="B920" s="4"/>
      <c r="C920" s="4"/>
      <c r="D920" s="72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" customHeight="1" x14ac:dyDescent="0.6">
      <c r="A921" s="4"/>
      <c r="B921" s="4"/>
      <c r="C921" s="4"/>
      <c r="D921" s="72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" customHeight="1" x14ac:dyDescent="0.6">
      <c r="A922" s="4"/>
      <c r="B922" s="4"/>
      <c r="C922" s="4"/>
      <c r="D922" s="72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" customHeight="1" x14ac:dyDescent="0.6">
      <c r="A923" s="4"/>
      <c r="B923" s="4"/>
      <c r="C923" s="4"/>
      <c r="D923" s="72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" customHeight="1" x14ac:dyDescent="0.6">
      <c r="A924" s="4"/>
      <c r="B924" s="4"/>
      <c r="C924" s="4"/>
      <c r="D924" s="72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" customHeight="1" x14ac:dyDescent="0.6">
      <c r="A925" s="4"/>
      <c r="B925" s="4"/>
      <c r="C925" s="4"/>
      <c r="D925" s="72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" customHeight="1" x14ac:dyDescent="0.6">
      <c r="A926" s="4"/>
      <c r="B926" s="4"/>
      <c r="C926" s="4"/>
      <c r="D926" s="72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" customHeight="1" x14ac:dyDescent="0.6">
      <c r="A927" s="4"/>
      <c r="B927" s="4"/>
      <c r="C927" s="4"/>
      <c r="D927" s="72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" customHeight="1" x14ac:dyDescent="0.6">
      <c r="A928" s="4"/>
      <c r="B928" s="4"/>
      <c r="C928" s="4"/>
      <c r="D928" s="72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" customHeight="1" x14ac:dyDescent="0.6">
      <c r="A929" s="4"/>
      <c r="B929" s="4"/>
      <c r="C929" s="4"/>
      <c r="D929" s="72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" customHeight="1" x14ac:dyDescent="0.6">
      <c r="A930" s="4"/>
      <c r="B930" s="4"/>
      <c r="C930" s="4"/>
      <c r="D930" s="72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" customHeight="1" x14ac:dyDescent="0.6">
      <c r="A931" s="4"/>
      <c r="B931" s="4"/>
      <c r="C931" s="4"/>
      <c r="D931" s="72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" customHeight="1" x14ac:dyDescent="0.6">
      <c r="A932" s="4"/>
      <c r="B932" s="4"/>
      <c r="C932" s="4"/>
      <c r="D932" s="72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" customHeight="1" x14ac:dyDescent="0.6">
      <c r="A933" s="4"/>
      <c r="B933" s="4"/>
      <c r="C933" s="4"/>
      <c r="D933" s="72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" customHeight="1" x14ac:dyDescent="0.6">
      <c r="A934" s="4"/>
      <c r="B934" s="4"/>
      <c r="C934" s="4"/>
      <c r="D934" s="72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" customHeight="1" x14ac:dyDescent="0.6">
      <c r="A935" s="4"/>
      <c r="B935" s="4"/>
      <c r="C935" s="4"/>
      <c r="D935" s="72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" customHeight="1" x14ac:dyDescent="0.6">
      <c r="A936" s="4"/>
      <c r="B936" s="4"/>
      <c r="C936" s="4"/>
      <c r="D936" s="72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" customHeight="1" x14ac:dyDescent="0.6">
      <c r="A937" s="4"/>
      <c r="B937" s="4"/>
      <c r="C937" s="4"/>
      <c r="D937" s="72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" customHeight="1" x14ac:dyDescent="0.6">
      <c r="A938" s="4"/>
      <c r="B938" s="4"/>
      <c r="C938" s="4"/>
      <c r="D938" s="72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" customHeight="1" x14ac:dyDescent="0.6">
      <c r="A939" s="4"/>
      <c r="B939" s="4"/>
      <c r="C939" s="4"/>
      <c r="D939" s="72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" customHeight="1" x14ac:dyDescent="0.6">
      <c r="A940" s="4"/>
      <c r="B940" s="4"/>
      <c r="C940" s="4"/>
      <c r="D940" s="72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" customHeight="1" x14ac:dyDescent="0.6">
      <c r="A941" s="4"/>
      <c r="B941" s="4"/>
      <c r="C941" s="4"/>
      <c r="D941" s="72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" customHeight="1" x14ac:dyDescent="0.6">
      <c r="A942" s="4"/>
      <c r="B942" s="4"/>
      <c r="C942" s="4"/>
      <c r="D942" s="72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" customHeight="1" x14ac:dyDescent="0.6">
      <c r="A943" s="4"/>
      <c r="B943" s="4"/>
      <c r="C943" s="4"/>
      <c r="D943" s="72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" customHeight="1" x14ac:dyDescent="0.6">
      <c r="A944" s="4"/>
      <c r="B944" s="4"/>
      <c r="C944" s="4"/>
      <c r="D944" s="72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" customHeight="1" x14ac:dyDescent="0.6">
      <c r="A945" s="4"/>
      <c r="B945" s="4"/>
      <c r="C945" s="4"/>
      <c r="D945" s="72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" customHeight="1" x14ac:dyDescent="0.6">
      <c r="A946" s="4"/>
      <c r="B946" s="4"/>
      <c r="C946" s="4"/>
      <c r="D946" s="72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" customHeight="1" x14ac:dyDescent="0.6">
      <c r="A947" s="4"/>
      <c r="B947" s="4"/>
      <c r="C947" s="4"/>
      <c r="D947" s="72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" customHeight="1" x14ac:dyDescent="0.6">
      <c r="A948" s="4"/>
      <c r="B948" s="4"/>
      <c r="C948" s="4"/>
      <c r="D948" s="72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" customHeight="1" x14ac:dyDescent="0.6">
      <c r="A949" s="4"/>
      <c r="B949" s="4"/>
      <c r="C949" s="4"/>
      <c r="D949" s="72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" customHeight="1" x14ac:dyDescent="0.6">
      <c r="A950" s="4"/>
      <c r="B950" s="4"/>
      <c r="C950" s="4"/>
      <c r="D950" s="72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" customHeight="1" x14ac:dyDescent="0.6">
      <c r="A951" s="4"/>
      <c r="B951" s="4"/>
      <c r="C951" s="4"/>
      <c r="D951" s="72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" customHeight="1" x14ac:dyDescent="0.6">
      <c r="A952" s="4"/>
      <c r="B952" s="4"/>
      <c r="C952" s="4"/>
      <c r="D952" s="72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" customHeight="1" x14ac:dyDescent="0.6">
      <c r="A953" s="4"/>
      <c r="B953" s="4"/>
      <c r="C953" s="4"/>
      <c r="D953" s="72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" customHeight="1" x14ac:dyDescent="0.6">
      <c r="A954" s="4"/>
      <c r="B954" s="4"/>
      <c r="C954" s="4"/>
      <c r="D954" s="72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" customHeight="1" x14ac:dyDescent="0.6">
      <c r="A955" s="4"/>
      <c r="B955" s="4"/>
      <c r="C955" s="4"/>
      <c r="D955" s="72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" customHeight="1" x14ac:dyDescent="0.6">
      <c r="A956" s="4"/>
      <c r="B956" s="4"/>
      <c r="C956" s="4"/>
      <c r="D956" s="72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" customHeight="1" x14ac:dyDescent="0.6">
      <c r="A957" s="4"/>
      <c r="B957" s="4"/>
      <c r="C957" s="4"/>
      <c r="D957" s="72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" customHeight="1" x14ac:dyDescent="0.6">
      <c r="A958" s="4"/>
      <c r="B958" s="4"/>
      <c r="C958" s="4"/>
      <c r="D958" s="72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" customHeight="1" x14ac:dyDescent="0.6">
      <c r="A959" s="4"/>
      <c r="B959" s="4"/>
      <c r="C959" s="4"/>
      <c r="D959" s="72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" customHeight="1" x14ac:dyDescent="0.6">
      <c r="A960" s="4"/>
      <c r="B960" s="4"/>
      <c r="C960" s="4"/>
      <c r="D960" s="72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" customHeight="1" x14ac:dyDescent="0.6">
      <c r="A961" s="4"/>
      <c r="B961" s="4"/>
      <c r="C961" s="4"/>
      <c r="D961" s="72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" customHeight="1" x14ac:dyDescent="0.6">
      <c r="A962" s="4"/>
      <c r="B962" s="4"/>
      <c r="C962" s="4"/>
      <c r="D962" s="72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" customHeight="1" x14ac:dyDescent="0.6">
      <c r="A963" s="4"/>
      <c r="B963" s="4"/>
      <c r="C963" s="4"/>
      <c r="D963" s="72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" customHeight="1" x14ac:dyDescent="0.6">
      <c r="A964" s="4"/>
      <c r="B964" s="4"/>
      <c r="C964" s="4"/>
      <c r="D964" s="72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" customHeight="1" x14ac:dyDescent="0.6">
      <c r="A965" s="4"/>
      <c r="B965" s="4"/>
      <c r="C965" s="4"/>
      <c r="D965" s="72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" customHeight="1" x14ac:dyDescent="0.6">
      <c r="A966" s="4"/>
      <c r="B966" s="4"/>
      <c r="C966" s="4"/>
      <c r="D966" s="72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" customHeight="1" x14ac:dyDescent="0.6">
      <c r="A967" s="4"/>
      <c r="B967" s="4"/>
      <c r="C967" s="4"/>
      <c r="D967" s="72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" customHeight="1" x14ac:dyDescent="0.6">
      <c r="A968" s="4"/>
      <c r="B968" s="4"/>
      <c r="C968" s="4"/>
      <c r="D968" s="72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" customHeight="1" x14ac:dyDescent="0.6">
      <c r="A969" s="4"/>
      <c r="B969" s="4"/>
      <c r="C969" s="4"/>
      <c r="D969" s="72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" customHeight="1" x14ac:dyDescent="0.6">
      <c r="A970" s="4"/>
      <c r="B970" s="4"/>
      <c r="C970" s="4"/>
      <c r="D970" s="72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" customHeight="1" x14ac:dyDescent="0.6">
      <c r="A971" s="4"/>
      <c r="B971" s="4"/>
      <c r="C971" s="4"/>
      <c r="D971" s="72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" customHeight="1" x14ac:dyDescent="0.6">
      <c r="A972" s="4"/>
      <c r="B972" s="4"/>
      <c r="C972" s="4"/>
      <c r="D972" s="72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" customHeight="1" x14ac:dyDescent="0.6">
      <c r="A973" s="4"/>
      <c r="B973" s="4"/>
      <c r="C973" s="4"/>
      <c r="D973" s="72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" customHeight="1" x14ac:dyDescent="0.6">
      <c r="A974" s="4"/>
      <c r="B974" s="4"/>
      <c r="C974" s="4"/>
      <c r="D974" s="72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" customHeight="1" x14ac:dyDescent="0.6">
      <c r="A975" s="4"/>
      <c r="B975" s="4"/>
      <c r="C975" s="4"/>
      <c r="D975" s="72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" customHeight="1" x14ac:dyDescent="0.6">
      <c r="A976" s="4"/>
      <c r="B976" s="4"/>
      <c r="C976" s="4"/>
      <c r="D976" s="72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" customHeight="1" x14ac:dyDescent="0.6">
      <c r="A977" s="4"/>
      <c r="B977" s="4"/>
      <c r="C977" s="4"/>
      <c r="D977" s="72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" customHeight="1" x14ac:dyDescent="0.6">
      <c r="A978" s="4"/>
      <c r="B978" s="4"/>
      <c r="C978" s="4"/>
      <c r="D978" s="72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" customHeight="1" x14ac:dyDescent="0.6">
      <c r="A979" s="4"/>
      <c r="B979" s="4"/>
      <c r="C979" s="4"/>
      <c r="D979" s="72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" customHeight="1" x14ac:dyDescent="0.6">
      <c r="A980" s="4"/>
      <c r="B980" s="4"/>
      <c r="C980" s="4"/>
      <c r="D980" s="72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" customHeight="1" x14ac:dyDescent="0.6">
      <c r="A981" s="4"/>
      <c r="B981" s="4"/>
      <c r="C981" s="4"/>
      <c r="D981" s="72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" customHeight="1" x14ac:dyDescent="0.6">
      <c r="A982" s="4"/>
      <c r="B982" s="4"/>
      <c r="C982" s="4"/>
      <c r="D982" s="72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" customHeight="1" x14ac:dyDescent="0.6">
      <c r="A983" s="4"/>
      <c r="B983" s="4"/>
      <c r="C983" s="4"/>
      <c r="D983" s="72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" customHeight="1" x14ac:dyDescent="0.6">
      <c r="A984" s="4"/>
      <c r="B984" s="4"/>
      <c r="C984" s="4"/>
      <c r="D984" s="72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" customHeight="1" x14ac:dyDescent="0.6">
      <c r="A985" s="4"/>
      <c r="B985" s="4"/>
      <c r="C985" s="4"/>
      <c r="D985" s="72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" customHeight="1" x14ac:dyDescent="0.6">
      <c r="A986" s="4"/>
      <c r="B986" s="4"/>
      <c r="C986" s="4"/>
      <c r="D986" s="72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" customHeight="1" x14ac:dyDescent="0.6">
      <c r="A987" s="4"/>
      <c r="B987" s="4"/>
      <c r="C987" s="4"/>
      <c r="D987" s="72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" customHeight="1" x14ac:dyDescent="0.6">
      <c r="A988" s="4"/>
      <c r="B988" s="4"/>
      <c r="C988" s="4"/>
      <c r="D988" s="72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" customHeight="1" x14ac:dyDescent="0.6">
      <c r="A989" s="4"/>
      <c r="B989" s="4"/>
      <c r="C989" s="4"/>
      <c r="D989" s="72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" customHeight="1" x14ac:dyDescent="0.6">
      <c r="A990" s="4"/>
      <c r="B990" s="4"/>
      <c r="C990" s="4"/>
      <c r="D990" s="72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" customHeight="1" x14ac:dyDescent="0.6">
      <c r="A991" s="4"/>
      <c r="B991" s="4"/>
      <c r="C991" s="4"/>
      <c r="D991" s="72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" customHeight="1" x14ac:dyDescent="0.6">
      <c r="A992" s="4"/>
      <c r="B992" s="4"/>
      <c r="C992" s="4"/>
      <c r="D992" s="72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" customHeight="1" x14ac:dyDescent="0.6">
      <c r="A993" s="4"/>
      <c r="B993" s="4"/>
      <c r="C993" s="4"/>
      <c r="D993" s="72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" customHeight="1" x14ac:dyDescent="0.6">
      <c r="A994" s="4"/>
      <c r="B994" s="4"/>
      <c r="C994" s="4"/>
      <c r="D994" s="72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" customHeight="1" x14ac:dyDescent="0.6">
      <c r="A995" s="4"/>
      <c r="B995" s="4"/>
      <c r="C995" s="4"/>
      <c r="D995" s="72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" customHeight="1" x14ac:dyDescent="0.6">
      <c r="A996" s="4"/>
      <c r="B996" s="4"/>
      <c r="C996" s="4"/>
      <c r="D996" s="72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" customHeight="1" x14ac:dyDescent="0.6">
      <c r="A997" s="4"/>
      <c r="B997" s="4"/>
      <c r="C997" s="4"/>
      <c r="D997" s="72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" customHeight="1" x14ac:dyDescent="0.6">
      <c r="A998" s="4"/>
      <c r="B998" s="4"/>
      <c r="C998" s="4"/>
      <c r="D998" s="72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" customHeight="1" x14ac:dyDescent="0.6">
      <c r="A999" s="4"/>
      <c r="B999" s="4"/>
      <c r="C999" s="4"/>
      <c r="D999" s="72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2">
    <mergeCell ref="D5:F5"/>
    <mergeCell ref="H5:J5"/>
  </mergeCells>
  <pageMargins left="0.7" right="0.31" top="0.75" bottom="0.75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1315C-D1D2-4C2F-8708-2B5820494206}">
  <sheetPr>
    <tabColor rgb="FFFF99FF"/>
  </sheetPr>
  <dimension ref="A1:Z1000"/>
  <sheetViews>
    <sheetView showGridLines="0" view="pageBreakPreview" zoomScale="106" zoomScaleNormal="100" zoomScaleSheetLayoutView="106" workbookViewId="0">
      <selection activeCell="A30" sqref="A30"/>
    </sheetView>
  </sheetViews>
  <sheetFormatPr defaultColWidth="10.125" defaultRowHeight="15" customHeight="1" x14ac:dyDescent="0.6"/>
  <cols>
    <col min="1" max="1" width="54.75" style="5" customWidth="1"/>
    <col min="2" max="2" width="9.75" style="5" customWidth="1"/>
    <col min="3" max="3" width="1.125" style="5" customWidth="1"/>
    <col min="4" max="4" width="15.75" style="5" customWidth="1"/>
    <col min="5" max="5" width="1.125" style="5" customWidth="1"/>
    <col min="6" max="6" width="15.75" style="5" customWidth="1"/>
    <col min="7" max="7" width="1.125" style="5" customWidth="1"/>
    <col min="8" max="8" width="15.75" style="5" customWidth="1"/>
    <col min="9" max="9" width="1.125" style="5" customWidth="1"/>
    <col min="10" max="10" width="15.75" style="5" customWidth="1"/>
    <col min="11" max="11" width="12" style="5" customWidth="1"/>
    <col min="12" max="12" width="9.125" style="5" customWidth="1"/>
    <col min="13" max="26" width="8" style="5" customWidth="1"/>
    <col min="27" max="16384" width="10.125" style="5"/>
  </cols>
  <sheetData>
    <row r="1" spans="1:26" ht="21" customHeight="1" x14ac:dyDescent="0.6">
      <c r="A1" s="1" t="str">
        <f>+BS!A1</f>
        <v>บริษัท โปรเจค แพลนนิ่ง เซอร์วิส จำกัด (มหาชน) และบริษัทย่อย</v>
      </c>
      <c r="B1" s="1"/>
      <c r="C1" s="1"/>
      <c r="D1" s="1"/>
      <c r="E1" s="1"/>
      <c r="F1" s="2"/>
      <c r="G1" s="1"/>
      <c r="H1" s="1"/>
      <c r="I1" s="1"/>
      <c r="J1" s="3" t="s">
        <v>6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customHeight="1" x14ac:dyDescent="0.6">
      <c r="A2" s="1" t="s">
        <v>68</v>
      </c>
      <c r="B2" s="1"/>
      <c r="C2" s="1"/>
      <c r="D2" s="1"/>
      <c r="E2" s="1"/>
      <c r="F2" s="1"/>
      <c r="G2" s="1"/>
      <c r="H2" s="1"/>
      <c r="I2" s="1"/>
      <c r="J2" s="3" t="s">
        <v>69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customHeight="1" x14ac:dyDescent="0.6">
      <c r="A3" s="1" t="s">
        <v>193</v>
      </c>
      <c r="B3" s="1"/>
      <c r="C3" s="1"/>
      <c r="D3" s="1"/>
      <c r="E3" s="1"/>
      <c r="F3" s="1"/>
      <c r="G3" s="1"/>
      <c r="H3" s="1"/>
      <c r="I3" s="1"/>
      <c r="J3" s="1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" customHeight="1" x14ac:dyDescent="0.6">
      <c r="A4" s="35"/>
      <c r="B4" s="35"/>
      <c r="C4" s="35"/>
      <c r="D4" s="35"/>
      <c r="E4" s="35"/>
      <c r="F4" s="35"/>
      <c r="G4" s="35"/>
      <c r="H4" s="35"/>
      <c r="I4" s="35"/>
      <c r="J4" s="63" t="s">
        <v>70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 x14ac:dyDescent="0.6">
      <c r="A5" s="6"/>
      <c r="B5" s="6"/>
      <c r="C5" s="4"/>
      <c r="D5" s="11" t="s">
        <v>3</v>
      </c>
      <c r="E5" s="12"/>
      <c r="F5" s="12"/>
      <c r="G5" s="64"/>
      <c r="H5" s="11" t="s">
        <v>4</v>
      </c>
      <c r="I5" s="12"/>
      <c r="J5" s="1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" customHeight="1" x14ac:dyDescent="0.6">
      <c r="A6" s="4"/>
      <c r="B6" s="17" t="s">
        <v>8</v>
      </c>
      <c r="C6" s="4"/>
      <c r="D6" s="41">
        <v>2566</v>
      </c>
      <c r="E6" s="61"/>
      <c r="F6" s="41">
        <v>2565</v>
      </c>
      <c r="G6" s="29"/>
      <c r="H6" s="41">
        <f>+D6</f>
        <v>2566</v>
      </c>
      <c r="I6" s="61"/>
      <c r="J6" s="41">
        <f>+F6</f>
        <v>2565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 x14ac:dyDescent="0.6">
      <c r="A7" s="14" t="s">
        <v>71</v>
      </c>
      <c r="B7" s="4"/>
      <c r="C7" s="4"/>
      <c r="D7" s="23">
        <v>195979432</v>
      </c>
      <c r="E7" s="20"/>
      <c r="F7" s="20">
        <v>192209476</v>
      </c>
      <c r="G7" s="20"/>
      <c r="H7" s="20">
        <v>193903484</v>
      </c>
      <c r="I7" s="20"/>
      <c r="J7" s="20">
        <v>189624280</v>
      </c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" customHeight="1" x14ac:dyDescent="0.6">
      <c r="A8" s="14" t="s">
        <v>72</v>
      </c>
      <c r="B8" s="4"/>
      <c r="C8" s="4"/>
      <c r="D8" s="20">
        <v>-145679659</v>
      </c>
      <c r="E8" s="20"/>
      <c r="F8" s="20">
        <v>-145044925</v>
      </c>
      <c r="G8" s="20"/>
      <c r="H8" s="20">
        <v>-142982278</v>
      </c>
      <c r="I8" s="20"/>
      <c r="J8" s="20">
        <v>-143514007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" customHeight="1" x14ac:dyDescent="0.6">
      <c r="A9" s="19" t="s">
        <v>73</v>
      </c>
      <c r="B9" s="14"/>
      <c r="C9" s="4"/>
      <c r="D9" s="65">
        <f>SUM(D7:D8)</f>
        <v>50299773</v>
      </c>
      <c r="E9" s="20"/>
      <c r="F9" s="65">
        <f>SUM(F7:F8)</f>
        <v>47164551</v>
      </c>
      <c r="G9" s="20"/>
      <c r="H9" s="65">
        <f>SUM(H7:H8)</f>
        <v>50921206</v>
      </c>
      <c r="I9" s="20"/>
      <c r="J9" s="65">
        <f>SUM(J7:J8)</f>
        <v>46110273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" customHeight="1" x14ac:dyDescent="0.6">
      <c r="A10" s="14" t="s">
        <v>74</v>
      </c>
      <c r="B10" s="4"/>
      <c r="C10" s="4"/>
      <c r="D10" s="60">
        <v>1992955</v>
      </c>
      <c r="E10" s="20"/>
      <c r="F10" s="60">
        <v>1918737</v>
      </c>
      <c r="G10" s="20"/>
      <c r="H10" s="60">
        <v>3140749</v>
      </c>
      <c r="I10" s="20"/>
      <c r="J10" s="60">
        <v>2779533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" customHeight="1" x14ac:dyDescent="0.6">
      <c r="A11" s="19" t="s">
        <v>75</v>
      </c>
      <c r="B11" s="4"/>
      <c r="C11" s="4"/>
      <c r="D11" s="20">
        <f>+D9+D10</f>
        <v>52292728</v>
      </c>
      <c r="E11" s="20"/>
      <c r="F11" s="20">
        <f>+F9+F10</f>
        <v>49083288</v>
      </c>
      <c r="G11" s="20"/>
      <c r="H11" s="20">
        <f>+H9+H10</f>
        <v>54061955</v>
      </c>
      <c r="I11" s="20"/>
      <c r="J11" s="20">
        <f>+J9+J10</f>
        <v>48889806</v>
      </c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" customHeight="1" x14ac:dyDescent="0.6">
      <c r="A12" s="14" t="s">
        <v>76</v>
      </c>
      <c r="B12" s="4"/>
      <c r="C12" s="4"/>
      <c r="D12" s="23">
        <v>-43728261</v>
      </c>
      <c r="E12" s="20"/>
      <c r="F12" s="20">
        <v>-38871852</v>
      </c>
      <c r="G12" s="20"/>
      <c r="H12" s="20">
        <v>-42365698</v>
      </c>
      <c r="I12" s="20"/>
      <c r="J12" s="20">
        <v>-36448894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" customHeight="1" x14ac:dyDescent="0.6">
      <c r="A13" s="14" t="s">
        <v>77</v>
      </c>
      <c r="B13" s="4"/>
      <c r="C13" s="4"/>
      <c r="D13" s="20"/>
      <c r="E13" s="20"/>
      <c r="F13" s="20"/>
      <c r="G13" s="20"/>
      <c r="H13" s="20"/>
      <c r="I13" s="20"/>
      <c r="J13" s="20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1" customHeight="1" x14ac:dyDescent="0.6">
      <c r="A14" s="66" t="s">
        <v>78</v>
      </c>
      <c r="B14" s="4"/>
      <c r="C14" s="4"/>
      <c r="D14" s="20">
        <v>-1835</v>
      </c>
      <c r="E14" s="20"/>
      <c r="F14" s="20">
        <v>0</v>
      </c>
      <c r="G14" s="20"/>
      <c r="H14" s="20">
        <v>725</v>
      </c>
      <c r="I14" s="20"/>
      <c r="J14" s="20">
        <v>0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1" customHeight="1" x14ac:dyDescent="0.6">
      <c r="A15" s="66" t="s">
        <v>79</v>
      </c>
      <c r="B15" s="4"/>
      <c r="C15" s="4"/>
      <c r="D15" s="60">
        <v>73345</v>
      </c>
      <c r="E15" s="20"/>
      <c r="F15" s="60">
        <v>121381</v>
      </c>
      <c r="G15" s="20"/>
      <c r="H15" s="60">
        <v>-1588229</v>
      </c>
      <c r="I15" s="20"/>
      <c r="J15" s="60">
        <v>-308918</v>
      </c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1" customHeight="1" x14ac:dyDescent="0.6">
      <c r="A16" s="19" t="s">
        <v>80</v>
      </c>
      <c r="B16" s="4"/>
      <c r="C16" s="4"/>
      <c r="D16" s="20">
        <f>SUM(D11:D15)</f>
        <v>8635977</v>
      </c>
      <c r="E16" s="20"/>
      <c r="F16" s="20">
        <f>SUM(F11:F15)</f>
        <v>10332817</v>
      </c>
      <c r="G16" s="20"/>
      <c r="H16" s="20">
        <f>SUM(H11:H15)</f>
        <v>10108753</v>
      </c>
      <c r="I16" s="20"/>
      <c r="J16" s="20">
        <f>SUM(J11:J15)</f>
        <v>12131994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1" customHeight="1" x14ac:dyDescent="0.6">
      <c r="A17" s="14" t="s">
        <v>81</v>
      </c>
      <c r="B17" s="4"/>
      <c r="C17" s="4"/>
      <c r="D17" s="20">
        <v>9389033</v>
      </c>
      <c r="E17" s="20"/>
      <c r="F17" s="20">
        <v>9180367</v>
      </c>
      <c r="G17" s="20"/>
      <c r="H17" s="20">
        <v>10001723</v>
      </c>
      <c r="I17" s="20"/>
      <c r="J17" s="20">
        <v>9704070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1" customHeight="1" x14ac:dyDescent="0.6">
      <c r="A18" s="14" t="s">
        <v>82</v>
      </c>
      <c r="B18" s="4"/>
      <c r="C18" s="4"/>
      <c r="D18" s="20">
        <v>-8172885</v>
      </c>
      <c r="E18" s="20"/>
      <c r="F18" s="20">
        <v>-9473830</v>
      </c>
      <c r="G18" s="20"/>
      <c r="H18" s="20">
        <v>-8143673</v>
      </c>
      <c r="I18" s="20"/>
      <c r="J18" s="20">
        <v>-9384753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1" customHeight="1" x14ac:dyDescent="0.6">
      <c r="A19" s="14" t="s">
        <v>83</v>
      </c>
      <c r="B19" s="4"/>
      <c r="C19" s="4"/>
      <c r="D19" s="20">
        <v>-12400727</v>
      </c>
      <c r="E19" s="20"/>
      <c r="F19" s="20">
        <v>-982958</v>
      </c>
      <c r="G19" s="20"/>
      <c r="H19" s="20">
        <v>0</v>
      </c>
      <c r="I19" s="20"/>
      <c r="J19" s="26">
        <v>0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21" customHeight="1" x14ac:dyDescent="0.6">
      <c r="A20" s="19" t="s">
        <v>84</v>
      </c>
      <c r="B20" s="4"/>
      <c r="C20" s="4"/>
      <c r="D20" s="65">
        <f>SUM(D16:D19)</f>
        <v>-2548602</v>
      </c>
      <c r="E20" s="20"/>
      <c r="F20" s="65">
        <f>SUM(F16:F19)</f>
        <v>9056396</v>
      </c>
      <c r="G20" s="20"/>
      <c r="H20" s="65">
        <f>SUM(H16:H19)</f>
        <v>11966803</v>
      </c>
      <c r="I20" s="20"/>
      <c r="J20" s="65">
        <f>SUM(J16:J19)</f>
        <v>12451311</v>
      </c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1" customHeight="1" x14ac:dyDescent="0.6">
      <c r="A21" s="14" t="s">
        <v>85</v>
      </c>
      <c r="B21" s="6">
        <v>15</v>
      </c>
      <c r="C21" s="4"/>
      <c r="D21" s="60">
        <v>-2721244</v>
      </c>
      <c r="E21" s="20"/>
      <c r="F21" s="60">
        <v>-1547107</v>
      </c>
      <c r="G21" s="20"/>
      <c r="H21" s="60">
        <v>-2433195</v>
      </c>
      <c r="I21" s="20"/>
      <c r="J21" s="60">
        <v>-1485378</v>
      </c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" customHeight="1" x14ac:dyDescent="0.6">
      <c r="A22" s="19" t="s">
        <v>86</v>
      </c>
      <c r="B22" s="4"/>
      <c r="C22" s="4"/>
      <c r="D22" s="20">
        <f>SUM(D20:D21)</f>
        <v>-5269846</v>
      </c>
      <c r="E22" s="20"/>
      <c r="F22" s="20">
        <f>SUM(F20:F21)</f>
        <v>7509289</v>
      </c>
      <c r="G22" s="20"/>
      <c r="H22" s="20">
        <f>SUM(H20:H21)</f>
        <v>9533608</v>
      </c>
      <c r="I22" s="20"/>
      <c r="J22" s="20">
        <f>SUM(J20:J21)</f>
        <v>10965933</v>
      </c>
      <c r="K22" s="4"/>
      <c r="L22" s="67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" customHeight="1" x14ac:dyDescent="0.6">
      <c r="A23" s="19" t="s">
        <v>87</v>
      </c>
      <c r="B23" s="4"/>
      <c r="C23" s="4"/>
      <c r="D23" s="20"/>
      <c r="E23" s="20"/>
      <c r="F23" s="20"/>
      <c r="G23" s="20"/>
      <c r="H23" s="20"/>
      <c r="I23" s="20"/>
      <c r="J23" s="20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1" customHeight="1" x14ac:dyDescent="0.6">
      <c r="A24" s="19" t="s">
        <v>88</v>
      </c>
      <c r="B24" s="4"/>
      <c r="C24" s="4"/>
      <c r="D24" s="20"/>
      <c r="E24" s="20"/>
      <c r="F24" s="20"/>
      <c r="G24" s="20"/>
      <c r="H24" s="20"/>
      <c r="I24" s="20"/>
      <c r="J24" s="20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" customHeight="1" x14ac:dyDescent="0.6">
      <c r="A25" s="14" t="s">
        <v>89</v>
      </c>
      <c r="B25" s="4"/>
      <c r="C25" s="4"/>
      <c r="D25" s="26">
        <v>13671</v>
      </c>
      <c r="E25" s="20"/>
      <c r="F25" s="60">
        <v>102644</v>
      </c>
      <c r="G25" s="20"/>
      <c r="H25" s="26">
        <v>0</v>
      </c>
      <c r="I25" s="20"/>
      <c r="J25" s="26">
        <v>0</v>
      </c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21" customHeight="1" x14ac:dyDescent="0.6">
      <c r="A26" s="19" t="s">
        <v>88</v>
      </c>
      <c r="B26" s="4"/>
      <c r="C26" s="4"/>
      <c r="D26" s="68">
        <f>SUM(D25)</f>
        <v>13671</v>
      </c>
      <c r="E26" s="20"/>
      <c r="F26" s="55">
        <f>SUM(F25)</f>
        <v>102644</v>
      </c>
      <c r="G26" s="20"/>
      <c r="H26" s="68">
        <f>SUM(H25)</f>
        <v>0</v>
      </c>
      <c r="I26" s="20"/>
      <c r="J26" s="68">
        <f>SUM(J25)</f>
        <v>0</v>
      </c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" customHeight="1" x14ac:dyDescent="0.6">
      <c r="A27" s="19" t="s">
        <v>90</v>
      </c>
      <c r="B27" s="4"/>
      <c r="C27" s="4"/>
      <c r="D27" s="20"/>
      <c r="E27" s="20"/>
      <c r="F27" s="20"/>
      <c r="G27" s="20"/>
      <c r="H27" s="20"/>
      <c r="I27" s="20"/>
      <c r="J27" s="20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" customHeight="1" x14ac:dyDescent="0.6">
      <c r="A28" s="14" t="s">
        <v>91</v>
      </c>
      <c r="B28" s="4"/>
      <c r="C28" s="4"/>
      <c r="D28" s="20"/>
      <c r="E28" s="20"/>
      <c r="F28" s="20"/>
      <c r="G28" s="20"/>
      <c r="H28" s="20"/>
      <c r="I28" s="20"/>
      <c r="J28" s="20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" customHeight="1" x14ac:dyDescent="0.6">
      <c r="A29" s="66" t="s">
        <v>199</v>
      </c>
      <c r="B29" s="4"/>
      <c r="C29" s="4"/>
      <c r="D29" s="60">
        <v>-5413324</v>
      </c>
      <c r="E29" s="20"/>
      <c r="F29" s="60">
        <v>1456557</v>
      </c>
      <c r="G29" s="20"/>
      <c r="H29" s="60">
        <v>-5413324</v>
      </c>
      <c r="I29" s="20"/>
      <c r="J29" s="60">
        <v>1456557</v>
      </c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 x14ac:dyDescent="0.6">
      <c r="A30" s="19" t="s">
        <v>92</v>
      </c>
      <c r="B30" s="6"/>
      <c r="C30" s="4"/>
      <c r="D30" s="20">
        <f>SUM(D29)</f>
        <v>-5413324</v>
      </c>
      <c r="E30" s="20"/>
      <c r="F30" s="20">
        <f>SUM(F29)</f>
        <v>1456557</v>
      </c>
      <c r="G30" s="20"/>
      <c r="H30" s="20">
        <f>SUM(H29)</f>
        <v>-5413324</v>
      </c>
      <c r="I30" s="20"/>
      <c r="J30" s="20">
        <f>SUM(J29)</f>
        <v>1456557</v>
      </c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" customHeight="1" x14ac:dyDescent="0.6">
      <c r="A31" s="19" t="s">
        <v>93</v>
      </c>
      <c r="B31" s="4"/>
      <c r="C31" s="4"/>
      <c r="D31" s="55">
        <f>D26+D30</f>
        <v>-5399653</v>
      </c>
      <c r="E31" s="20"/>
      <c r="F31" s="55">
        <f>F26+F30</f>
        <v>1559201</v>
      </c>
      <c r="G31" s="20"/>
      <c r="H31" s="55">
        <f>H26+H30</f>
        <v>-5413324</v>
      </c>
      <c r="I31" s="20"/>
      <c r="J31" s="55">
        <f>J26+J30</f>
        <v>1456557</v>
      </c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.75" customHeight="1" thickBot="1" x14ac:dyDescent="0.65">
      <c r="A32" s="19" t="s">
        <v>94</v>
      </c>
      <c r="B32" s="4"/>
      <c r="C32" s="4"/>
      <c r="D32" s="69">
        <f>D22+D31</f>
        <v>-10669499</v>
      </c>
      <c r="E32" s="20"/>
      <c r="F32" s="69">
        <f>F22+F31</f>
        <v>9068490</v>
      </c>
      <c r="G32" s="20"/>
      <c r="H32" s="69">
        <f>H22+H31</f>
        <v>4120284</v>
      </c>
      <c r="I32" s="20"/>
      <c r="J32" s="69">
        <f>J22+J31</f>
        <v>12422490</v>
      </c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9.75" customHeight="1" thickTop="1" x14ac:dyDescent="0.6">
      <c r="A33" s="14"/>
      <c r="B33" s="4"/>
      <c r="C33" s="4"/>
      <c r="D33" s="20"/>
      <c r="E33" s="20"/>
      <c r="F33" s="20"/>
      <c r="G33" s="20"/>
      <c r="H33" s="20"/>
      <c r="I33" s="20"/>
      <c r="J33" s="2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 x14ac:dyDescent="0.6">
      <c r="A34" s="19" t="s">
        <v>95</v>
      </c>
      <c r="B34" s="4"/>
      <c r="C34" s="4"/>
      <c r="D34" s="20"/>
      <c r="E34" s="20"/>
      <c r="F34" s="20"/>
      <c r="G34" s="20"/>
      <c r="H34" s="20"/>
      <c r="I34" s="20"/>
      <c r="J34" s="20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 x14ac:dyDescent="0.6">
      <c r="A35" s="14" t="s">
        <v>96</v>
      </c>
      <c r="B35" s="4"/>
      <c r="C35" s="4"/>
      <c r="D35" s="20">
        <f>+D22-D36</f>
        <v>-4929572</v>
      </c>
      <c r="E35" s="20"/>
      <c r="F35" s="20">
        <f>+F22-F36</f>
        <v>7995595</v>
      </c>
      <c r="G35" s="20"/>
      <c r="H35" s="26">
        <f>H22</f>
        <v>9533608</v>
      </c>
      <c r="I35" s="20"/>
      <c r="J35" s="20">
        <f>+J22-J36</f>
        <v>10965933</v>
      </c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" customHeight="1" x14ac:dyDescent="0.6">
      <c r="A36" s="14" t="s">
        <v>65</v>
      </c>
      <c r="B36" s="4"/>
      <c r="C36" s="4"/>
      <c r="D36" s="60">
        <v>-340274</v>
      </c>
      <c r="E36" s="20"/>
      <c r="F36" s="60">
        <v>-486306</v>
      </c>
      <c r="G36" s="20"/>
      <c r="H36" s="26">
        <v>0</v>
      </c>
      <c r="I36" s="20"/>
      <c r="J36" s="26">
        <v>0</v>
      </c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.75" customHeight="1" thickBot="1" x14ac:dyDescent="0.65">
      <c r="A37" s="14" t="s">
        <v>97</v>
      </c>
      <c r="B37" s="4"/>
      <c r="C37" s="4"/>
      <c r="D37" s="25">
        <f>SUM(D35:D36)</f>
        <v>-5269846</v>
      </c>
      <c r="E37" s="20"/>
      <c r="F37" s="25">
        <f>+F22</f>
        <v>7509289</v>
      </c>
      <c r="G37" s="20"/>
      <c r="H37" s="70">
        <f>SUM(H35:H36)</f>
        <v>9533608</v>
      </c>
      <c r="I37" s="20"/>
      <c r="J37" s="25">
        <f>+J22</f>
        <v>10965933</v>
      </c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9.75" customHeight="1" thickTop="1" x14ac:dyDescent="0.6">
      <c r="A38" s="14"/>
      <c r="B38" s="4"/>
      <c r="C38" s="4"/>
      <c r="D38" s="20"/>
      <c r="E38" s="20"/>
      <c r="F38" s="20"/>
      <c r="G38" s="20"/>
      <c r="H38" s="20"/>
      <c r="I38" s="20"/>
      <c r="J38" s="20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" customHeight="1" x14ac:dyDescent="0.6">
      <c r="A39" s="19" t="s">
        <v>98</v>
      </c>
      <c r="B39" s="4"/>
      <c r="C39" s="4"/>
      <c r="D39" s="20"/>
      <c r="E39" s="20"/>
      <c r="F39" s="20"/>
      <c r="G39" s="20"/>
      <c r="H39" s="26"/>
      <c r="I39" s="20"/>
      <c r="J39" s="20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" customHeight="1" x14ac:dyDescent="0.6">
      <c r="A40" s="14" t="s">
        <v>96</v>
      </c>
      <c r="B40" s="4"/>
      <c r="C40" s="4"/>
      <c r="D40" s="20">
        <f>+D32-D41</f>
        <v>-10329225</v>
      </c>
      <c r="E40" s="20"/>
      <c r="F40" s="20">
        <f>+F42-F41</f>
        <v>9554796</v>
      </c>
      <c r="G40" s="20"/>
      <c r="H40" s="26">
        <f>H32</f>
        <v>4120284</v>
      </c>
      <c r="I40" s="20"/>
      <c r="J40" s="20">
        <f>+J42-J41</f>
        <v>12422490</v>
      </c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" customHeight="1" x14ac:dyDescent="0.6">
      <c r="A41" s="14" t="s">
        <v>65</v>
      </c>
      <c r="B41" s="4"/>
      <c r="C41" s="4"/>
      <c r="D41" s="20">
        <f>+D36</f>
        <v>-340274</v>
      </c>
      <c r="E41" s="20"/>
      <c r="F41" s="60">
        <v>-486306</v>
      </c>
      <c r="G41" s="20"/>
      <c r="H41" s="20">
        <f>+H36</f>
        <v>0</v>
      </c>
      <c r="I41" s="20"/>
      <c r="J41" s="26">
        <v>0</v>
      </c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.75" customHeight="1" thickBot="1" x14ac:dyDescent="0.65">
      <c r="A42" s="14" t="s">
        <v>97</v>
      </c>
      <c r="B42" s="4"/>
      <c r="C42" s="4"/>
      <c r="D42" s="25">
        <f>SUM(D40:D41)</f>
        <v>-10669499</v>
      </c>
      <c r="E42" s="20"/>
      <c r="F42" s="25">
        <f>+F32</f>
        <v>9068490</v>
      </c>
      <c r="G42" s="20"/>
      <c r="H42" s="70">
        <f>SUM(H40:H41)</f>
        <v>4120284</v>
      </c>
      <c r="I42" s="20"/>
      <c r="J42" s="25">
        <f>+J32</f>
        <v>12422490</v>
      </c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9.75" customHeight="1" thickTop="1" x14ac:dyDescent="0.6">
      <c r="A43" s="1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" customHeight="1" x14ac:dyDescent="0.6">
      <c r="A44" s="19" t="s">
        <v>99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" customHeight="1" x14ac:dyDescent="0.6">
      <c r="A45" s="14" t="s">
        <v>100</v>
      </c>
      <c r="B45" s="29"/>
      <c r="C45" s="4"/>
      <c r="D45" s="71">
        <f>+D35/D46</f>
        <v>-5.7330261333716605E-3</v>
      </c>
      <c r="E45" s="71"/>
      <c r="F45" s="71">
        <f>+F35/F46</f>
        <v>9.2987697688269449E-3</v>
      </c>
      <c r="G45" s="71"/>
      <c r="H45" s="71">
        <f>+H35/H46</f>
        <v>1.1087458263987448E-2</v>
      </c>
      <c r="I45" s="71"/>
      <c r="J45" s="71">
        <f>+J35/J46</f>
        <v>1.2753233032361165E-2</v>
      </c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" customHeight="1" x14ac:dyDescent="0.6">
      <c r="A46" s="4" t="s">
        <v>101</v>
      </c>
      <c r="B46" s="4"/>
      <c r="C46" s="4"/>
      <c r="D46" s="4">
        <v>859855142</v>
      </c>
      <c r="E46" s="4"/>
      <c r="F46" s="4">
        <v>859855142</v>
      </c>
      <c r="G46" s="4"/>
      <c r="H46" s="4">
        <v>859855142</v>
      </c>
      <c r="I46" s="4"/>
      <c r="J46" s="4">
        <v>859855142</v>
      </c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" customHeight="1" x14ac:dyDescent="0.6">
      <c r="A47" s="4"/>
      <c r="B47" s="4"/>
      <c r="C47" s="4"/>
      <c r="D47" s="72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" customHeight="1" x14ac:dyDescent="0.6">
      <c r="A48" s="4"/>
      <c r="B48" s="4"/>
      <c r="C48" s="4"/>
      <c r="D48" s="72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" customHeight="1" x14ac:dyDescent="0.6">
      <c r="A49" s="4"/>
      <c r="B49" s="4"/>
      <c r="C49" s="4"/>
      <c r="D49" s="72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" customHeight="1" x14ac:dyDescent="0.6">
      <c r="A50" s="4"/>
      <c r="B50" s="4"/>
      <c r="C50" s="4"/>
      <c r="D50" s="72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" customHeight="1" x14ac:dyDescent="0.6">
      <c r="A51" s="4"/>
      <c r="B51" s="4"/>
      <c r="C51" s="4"/>
      <c r="D51" s="72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" customHeight="1" x14ac:dyDescent="0.6">
      <c r="A52" s="4"/>
      <c r="B52" s="4"/>
      <c r="C52" s="4"/>
      <c r="D52" s="72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" customHeight="1" x14ac:dyDescent="0.6">
      <c r="A53" s="4"/>
      <c r="B53" s="4"/>
      <c r="C53" s="4"/>
      <c r="D53" s="72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" customHeight="1" x14ac:dyDescent="0.6">
      <c r="A54" s="4"/>
      <c r="B54" s="4"/>
      <c r="C54" s="4"/>
      <c r="D54" s="72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" customHeight="1" x14ac:dyDescent="0.6">
      <c r="A55" s="4"/>
      <c r="B55" s="4"/>
      <c r="C55" s="4"/>
      <c r="D55" s="72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" customHeight="1" x14ac:dyDescent="0.6">
      <c r="A56" s="4"/>
      <c r="B56" s="4"/>
      <c r="C56" s="4"/>
      <c r="D56" s="72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" customHeight="1" x14ac:dyDescent="0.6">
      <c r="A57" s="4"/>
      <c r="B57" s="4"/>
      <c r="C57" s="4"/>
      <c r="D57" s="72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" customHeight="1" x14ac:dyDescent="0.6">
      <c r="A58" s="4"/>
      <c r="B58" s="4"/>
      <c r="C58" s="4"/>
      <c r="D58" s="72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" customHeight="1" x14ac:dyDescent="0.6">
      <c r="A59" s="4"/>
      <c r="B59" s="4"/>
      <c r="C59" s="4"/>
      <c r="D59" s="72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" customHeight="1" x14ac:dyDescent="0.6">
      <c r="A60" s="4"/>
      <c r="B60" s="4"/>
      <c r="C60" s="4"/>
      <c r="D60" s="72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" customHeight="1" x14ac:dyDescent="0.6">
      <c r="A61" s="4"/>
      <c r="B61" s="4"/>
      <c r="C61" s="4"/>
      <c r="D61" s="72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" customHeight="1" x14ac:dyDescent="0.6">
      <c r="A62" s="4"/>
      <c r="B62" s="4"/>
      <c r="C62" s="4"/>
      <c r="D62" s="72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" customHeight="1" x14ac:dyDescent="0.6">
      <c r="A63" s="4"/>
      <c r="B63" s="4"/>
      <c r="C63" s="4"/>
      <c r="D63" s="72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" customHeight="1" x14ac:dyDescent="0.6">
      <c r="A64" s="4"/>
      <c r="B64" s="4"/>
      <c r="C64" s="4"/>
      <c r="D64" s="72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" customHeight="1" x14ac:dyDescent="0.6">
      <c r="A65" s="4"/>
      <c r="B65" s="4"/>
      <c r="C65" s="4"/>
      <c r="D65" s="72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" customHeight="1" x14ac:dyDescent="0.6">
      <c r="A66" s="4"/>
      <c r="B66" s="4"/>
      <c r="C66" s="4"/>
      <c r="D66" s="72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" customHeight="1" x14ac:dyDescent="0.6">
      <c r="A67" s="4"/>
      <c r="B67" s="4"/>
      <c r="C67" s="4"/>
      <c r="D67" s="72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" customHeight="1" x14ac:dyDescent="0.6">
      <c r="A68" s="4"/>
      <c r="B68" s="4"/>
      <c r="C68" s="4"/>
      <c r="D68" s="72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" customHeight="1" x14ac:dyDescent="0.6">
      <c r="A69" s="4"/>
      <c r="B69" s="4"/>
      <c r="C69" s="4"/>
      <c r="D69" s="72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" customHeight="1" x14ac:dyDescent="0.6">
      <c r="A70" s="4"/>
      <c r="B70" s="4"/>
      <c r="C70" s="4"/>
      <c r="D70" s="72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" customHeight="1" x14ac:dyDescent="0.6">
      <c r="A71" s="4"/>
      <c r="B71" s="4"/>
      <c r="C71" s="4"/>
      <c r="D71" s="72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" customHeight="1" x14ac:dyDescent="0.6">
      <c r="A72" s="4"/>
      <c r="B72" s="4"/>
      <c r="C72" s="4"/>
      <c r="D72" s="72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" customHeight="1" x14ac:dyDescent="0.6">
      <c r="A73" s="4"/>
      <c r="B73" s="4"/>
      <c r="C73" s="4"/>
      <c r="D73" s="72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" customHeight="1" x14ac:dyDescent="0.6">
      <c r="A74" s="4"/>
      <c r="B74" s="4"/>
      <c r="C74" s="4"/>
      <c r="D74" s="72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" customHeight="1" x14ac:dyDescent="0.6">
      <c r="A75" s="4"/>
      <c r="B75" s="4"/>
      <c r="C75" s="4"/>
      <c r="D75" s="72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" customHeight="1" x14ac:dyDescent="0.6">
      <c r="A76" s="4"/>
      <c r="B76" s="4"/>
      <c r="C76" s="4"/>
      <c r="D76" s="72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" customHeight="1" x14ac:dyDescent="0.6">
      <c r="A77" s="4"/>
      <c r="B77" s="4"/>
      <c r="C77" s="4"/>
      <c r="D77" s="72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" customHeight="1" x14ac:dyDescent="0.6">
      <c r="A78" s="4"/>
      <c r="B78" s="4"/>
      <c r="C78" s="4"/>
      <c r="D78" s="72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" customHeight="1" x14ac:dyDescent="0.6">
      <c r="A79" s="4"/>
      <c r="B79" s="4"/>
      <c r="C79" s="4"/>
      <c r="D79" s="72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" customHeight="1" x14ac:dyDescent="0.6">
      <c r="A80" s="4"/>
      <c r="B80" s="4"/>
      <c r="C80" s="4"/>
      <c r="D80" s="72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" customHeight="1" x14ac:dyDescent="0.6">
      <c r="A81" s="4"/>
      <c r="B81" s="4"/>
      <c r="C81" s="4"/>
      <c r="D81" s="72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" customHeight="1" x14ac:dyDescent="0.6">
      <c r="A82" s="4"/>
      <c r="B82" s="4"/>
      <c r="C82" s="4"/>
      <c r="D82" s="72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" customHeight="1" x14ac:dyDescent="0.6">
      <c r="A83" s="4"/>
      <c r="B83" s="4"/>
      <c r="C83" s="4"/>
      <c r="D83" s="72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" customHeight="1" x14ac:dyDescent="0.6">
      <c r="A84" s="4"/>
      <c r="B84" s="4"/>
      <c r="C84" s="4"/>
      <c r="D84" s="72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" customHeight="1" x14ac:dyDescent="0.6">
      <c r="A85" s="4"/>
      <c r="B85" s="4"/>
      <c r="C85" s="4"/>
      <c r="D85" s="72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" customHeight="1" x14ac:dyDescent="0.6">
      <c r="A86" s="4"/>
      <c r="B86" s="4"/>
      <c r="C86" s="4"/>
      <c r="D86" s="72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" customHeight="1" x14ac:dyDescent="0.6">
      <c r="A87" s="4"/>
      <c r="B87" s="4"/>
      <c r="C87" s="4"/>
      <c r="D87" s="72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" customHeight="1" x14ac:dyDescent="0.6">
      <c r="A88" s="4"/>
      <c r="B88" s="4"/>
      <c r="C88" s="4"/>
      <c r="D88" s="72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" customHeight="1" x14ac:dyDescent="0.6">
      <c r="A89" s="4"/>
      <c r="B89" s="4"/>
      <c r="C89" s="4"/>
      <c r="D89" s="72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" customHeight="1" x14ac:dyDescent="0.6">
      <c r="A90" s="4"/>
      <c r="B90" s="4"/>
      <c r="C90" s="4"/>
      <c r="D90" s="72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" customHeight="1" x14ac:dyDescent="0.6">
      <c r="A91" s="4"/>
      <c r="B91" s="4"/>
      <c r="C91" s="4"/>
      <c r="D91" s="72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" customHeight="1" x14ac:dyDescent="0.6">
      <c r="A92" s="4"/>
      <c r="B92" s="4"/>
      <c r="C92" s="4"/>
      <c r="D92" s="72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" customHeight="1" x14ac:dyDescent="0.6">
      <c r="A93" s="4"/>
      <c r="B93" s="4"/>
      <c r="C93" s="4"/>
      <c r="D93" s="72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" customHeight="1" x14ac:dyDescent="0.6">
      <c r="A94" s="4"/>
      <c r="B94" s="4"/>
      <c r="C94" s="4"/>
      <c r="D94" s="72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" customHeight="1" x14ac:dyDescent="0.6">
      <c r="A95" s="4"/>
      <c r="B95" s="4"/>
      <c r="C95" s="4"/>
      <c r="D95" s="72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" customHeight="1" x14ac:dyDescent="0.6">
      <c r="A96" s="4"/>
      <c r="B96" s="4"/>
      <c r="C96" s="4"/>
      <c r="D96" s="72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" customHeight="1" x14ac:dyDescent="0.6">
      <c r="A97" s="4"/>
      <c r="B97" s="4"/>
      <c r="C97" s="4"/>
      <c r="D97" s="72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" customHeight="1" x14ac:dyDescent="0.6">
      <c r="A98" s="4"/>
      <c r="B98" s="4"/>
      <c r="C98" s="4"/>
      <c r="D98" s="72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" customHeight="1" x14ac:dyDescent="0.6">
      <c r="A99" s="4"/>
      <c r="B99" s="4"/>
      <c r="C99" s="4"/>
      <c r="D99" s="72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" customHeight="1" x14ac:dyDescent="0.6">
      <c r="A100" s="4"/>
      <c r="B100" s="4"/>
      <c r="C100" s="4"/>
      <c r="D100" s="72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" customHeight="1" x14ac:dyDescent="0.6">
      <c r="A101" s="4"/>
      <c r="B101" s="4"/>
      <c r="C101" s="4"/>
      <c r="D101" s="72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" customHeight="1" x14ac:dyDescent="0.6">
      <c r="A102" s="4"/>
      <c r="B102" s="4"/>
      <c r="C102" s="4"/>
      <c r="D102" s="72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" customHeight="1" x14ac:dyDescent="0.6">
      <c r="A103" s="4"/>
      <c r="B103" s="4"/>
      <c r="C103" s="4"/>
      <c r="D103" s="72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" customHeight="1" x14ac:dyDescent="0.6">
      <c r="A104" s="4"/>
      <c r="B104" s="4"/>
      <c r="C104" s="4"/>
      <c r="D104" s="72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" customHeight="1" x14ac:dyDescent="0.6">
      <c r="A105" s="4"/>
      <c r="B105" s="4"/>
      <c r="C105" s="4"/>
      <c r="D105" s="72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" customHeight="1" x14ac:dyDescent="0.6">
      <c r="A106" s="4"/>
      <c r="B106" s="4"/>
      <c r="C106" s="4"/>
      <c r="D106" s="72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" customHeight="1" x14ac:dyDescent="0.6">
      <c r="A107" s="4"/>
      <c r="B107" s="4"/>
      <c r="C107" s="4"/>
      <c r="D107" s="72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" customHeight="1" x14ac:dyDescent="0.6">
      <c r="A108" s="4"/>
      <c r="B108" s="4"/>
      <c r="C108" s="4"/>
      <c r="D108" s="72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" customHeight="1" x14ac:dyDescent="0.6">
      <c r="A109" s="4"/>
      <c r="B109" s="4"/>
      <c r="C109" s="4"/>
      <c r="D109" s="72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" customHeight="1" x14ac:dyDescent="0.6">
      <c r="A110" s="4"/>
      <c r="B110" s="4"/>
      <c r="C110" s="4"/>
      <c r="D110" s="72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" customHeight="1" x14ac:dyDescent="0.6">
      <c r="A111" s="4"/>
      <c r="B111" s="4"/>
      <c r="C111" s="4"/>
      <c r="D111" s="72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" customHeight="1" x14ac:dyDescent="0.6">
      <c r="A112" s="4"/>
      <c r="B112" s="4"/>
      <c r="C112" s="4"/>
      <c r="D112" s="72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" customHeight="1" x14ac:dyDescent="0.6">
      <c r="A113" s="4"/>
      <c r="B113" s="4"/>
      <c r="C113" s="4"/>
      <c r="D113" s="72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" customHeight="1" x14ac:dyDescent="0.6">
      <c r="A114" s="4"/>
      <c r="B114" s="4"/>
      <c r="C114" s="4"/>
      <c r="D114" s="72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" customHeight="1" x14ac:dyDescent="0.6">
      <c r="A115" s="4"/>
      <c r="B115" s="4"/>
      <c r="C115" s="4"/>
      <c r="D115" s="72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" customHeight="1" x14ac:dyDescent="0.6">
      <c r="A116" s="4"/>
      <c r="B116" s="4"/>
      <c r="C116" s="4"/>
      <c r="D116" s="72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" customHeight="1" x14ac:dyDescent="0.6">
      <c r="A117" s="4"/>
      <c r="B117" s="4"/>
      <c r="C117" s="4"/>
      <c r="D117" s="72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" customHeight="1" x14ac:dyDescent="0.6">
      <c r="A118" s="4"/>
      <c r="B118" s="4"/>
      <c r="C118" s="4"/>
      <c r="D118" s="72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" customHeight="1" x14ac:dyDescent="0.6">
      <c r="A119" s="4"/>
      <c r="B119" s="4"/>
      <c r="C119" s="4"/>
      <c r="D119" s="72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" customHeight="1" x14ac:dyDescent="0.6">
      <c r="A120" s="4"/>
      <c r="B120" s="4"/>
      <c r="C120" s="4"/>
      <c r="D120" s="72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" customHeight="1" x14ac:dyDescent="0.6">
      <c r="A121" s="4"/>
      <c r="B121" s="4"/>
      <c r="C121" s="4"/>
      <c r="D121" s="72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" customHeight="1" x14ac:dyDescent="0.6">
      <c r="A122" s="4"/>
      <c r="B122" s="4"/>
      <c r="C122" s="4"/>
      <c r="D122" s="72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" customHeight="1" x14ac:dyDescent="0.6">
      <c r="A123" s="4"/>
      <c r="B123" s="4"/>
      <c r="C123" s="4"/>
      <c r="D123" s="72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" customHeight="1" x14ac:dyDescent="0.6">
      <c r="A124" s="4"/>
      <c r="B124" s="4"/>
      <c r="C124" s="4"/>
      <c r="D124" s="72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" customHeight="1" x14ac:dyDescent="0.6">
      <c r="A125" s="4"/>
      <c r="B125" s="4"/>
      <c r="C125" s="4"/>
      <c r="D125" s="72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" customHeight="1" x14ac:dyDescent="0.6">
      <c r="A126" s="4"/>
      <c r="B126" s="4"/>
      <c r="C126" s="4"/>
      <c r="D126" s="72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" customHeight="1" x14ac:dyDescent="0.6">
      <c r="A127" s="4"/>
      <c r="B127" s="4"/>
      <c r="C127" s="4"/>
      <c r="D127" s="72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" customHeight="1" x14ac:dyDescent="0.6">
      <c r="A128" s="4"/>
      <c r="B128" s="4"/>
      <c r="C128" s="4"/>
      <c r="D128" s="72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" customHeight="1" x14ac:dyDescent="0.6">
      <c r="A129" s="4"/>
      <c r="B129" s="4"/>
      <c r="C129" s="4"/>
      <c r="D129" s="72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" customHeight="1" x14ac:dyDescent="0.6">
      <c r="A130" s="4"/>
      <c r="B130" s="4"/>
      <c r="C130" s="4"/>
      <c r="D130" s="72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" customHeight="1" x14ac:dyDescent="0.6">
      <c r="A131" s="4"/>
      <c r="B131" s="4"/>
      <c r="C131" s="4"/>
      <c r="D131" s="72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" customHeight="1" x14ac:dyDescent="0.6">
      <c r="A132" s="4"/>
      <c r="B132" s="4"/>
      <c r="C132" s="4"/>
      <c r="D132" s="72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" customHeight="1" x14ac:dyDescent="0.6">
      <c r="A133" s="4"/>
      <c r="B133" s="4"/>
      <c r="C133" s="4"/>
      <c r="D133" s="72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" customHeight="1" x14ac:dyDescent="0.6">
      <c r="A134" s="4"/>
      <c r="B134" s="4"/>
      <c r="C134" s="4"/>
      <c r="D134" s="72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" customHeight="1" x14ac:dyDescent="0.6">
      <c r="A135" s="4"/>
      <c r="B135" s="4"/>
      <c r="C135" s="4"/>
      <c r="D135" s="72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" customHeight="1" x14ac:dyDescent="0.6">
      <c r="A136" s="4"/>
      <c r="B136" s="4"/>
      <c r="C136" s="4"/>
      <c r="D136" s="72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" customHeight="1" x14ac:dyDescent="0.6">
      <c r="A137" s="4"/>
      <c r="B137" s="4"/>
      <c r="C137" s="4"/>
      <c r="D137" s="72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" customHeight="1" x14ac:dyDescent="0.6">
      <c r="A138" s="4"/>
      <c r="B138" s="4"/>
      <c r="C138" s="4"/>
      <c r="D138" s="72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" customHeight="1" x14ac:dyDescent="0.6">
      <c r="A139" s="4"/>
      <c r="B139" s="4"/>
      <c r="C139" s="4"/>
      <c r="D139" s="72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" customHeight="1" x14ac:dyDescent="0.6">
      <c r="A140" s="4"/>
      <c r="B140" s="4"/>
      <c r="C140" s="4"/>
      <c r="D140" s="72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" customHeight="1" x14ac:dyDescent="0.6">
      <c r="A141" s="4"/>
      <c r="B141" s="4"/>
      <c r="C141" s="4"/>
      <c r="D141" s="72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" customHeight="1" x14ac:dyDescent="0.6">
      <c r="A142" s="4"/>
      <c r="B142" s="4"/>
      <c r="C142" s="4"/>
      <c r="D142" s="72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" customHeight="1" x14ac:dyDescent="0.6">
      <c r="A143" s="4"/>
      <c r="B143" s="4"/>
      <c r="C143" s="4"/>
      <c r="D143" s="72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" customHeight="1" x14ac:dyDescent="0.6">
      <c r="A144" s="4"/>
      <c r="B144" s="4"/>
      <c r="C144" s="4"/>
      <c r="D144" s="72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" customHeight="1" x14ac:dyDescent="0.6">
      <c r="A145" s="4"/>
      <c r="B145" s="4"/>
      <c r="C145" s="4"/>
      <c r="D145" s="72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" customHeight="1" x14ac:dyDescent="0.6">
      <c r="A146" s="4"/>
      <c r="B146" s="4"/>
      <c r="C146" s="4"/>
      <c r="D146" s="72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" customHeight="1" x14ac:dyDescent="0.6">
      <c r="A147" s="4"/>
      <c r="B147" s="4"/>
      <c r="C147" s="4"/>
      <c r="D147" s="72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" customHeight="1" x14ac:dyDescent="0.6">
      <c r="A148" s="4"/>
      <c r="B148" s="4"/>
      <c r="C148" s="4"/>
      <c r="D148" s="72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" customHeight="1" x14ac:dyDescent="0.6">
      <c r="A149" s="4"/>
      <c r="B149" s="4"/>
      <c r="C149" s="4"/>
      <c r="D149" s="72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" customHeight="1" x14ac:dyDescent="0.6">
      <c r="A150" s="4"/>
      <c r="B150" s="4"/>
      <c r="C150" s="4"/>
      <c r="D150" s="72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" customHeight="1" x14ac:dyDescent="0.6">
      <c r="A151" s="4"/>
      <c r="B151" s="4"/>
      <c r="C151" s="4"/>
      <c r="D151" s="72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" customHeight="1" x14ac:dyDescent="0.6">
      <c r="A152" s="4"/>
      <c r="B152" s="4"/>
      <c r="C152" s="4"/>
      <c r="D152" s="72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" customHeight="1" x14ac:dyDescent="0.6">
      <c r="A153" s="4"/>
      <c r="B153" s="4"/>
      <c r="C153" s="4"/>
      <c r="D153" s="72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" customHeight="1" x14ac:dyDescent="0.6">
      <c r="A154" s="4"/>
      <c r="B154" s="4"/>
      <c r="C154" s="4"/>
      <c r="D154" s="72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" customHeight="1" x14ac:dyDescent="0.6">
      <c r="A155" s="4"/>
      <c r="B155" s="4"/>
      <c r="C155" s="4"/>
      <c r="D155" s="72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" customHeight="1" x14ac:dyDescent="0.6">
      <c r="A156" s="4"/>
      <c r="B156" s="4"/>
      <c r="C156" s="4"/>
      <c r="D156" s="72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" customHeight="1" x14ac:dyDescent="0.6">
      <c r="A157" s="4"/>
      <c r="B157" s="4"/>
      <c r="C157" s="4"/>
      <c r="D157" s="72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" customHeight="1" x14ac:dyDescent="0.6">
      <c r="A158" s="4"/>
      <c r="B158" s="4"/>
      <c r="C158" s="4"/>
      <c r="D158" s="72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" customHeight="1" x14ac:dyDescent="0.6">
      <c r="A159" s="4"/>
      <c r="B159" s="4"/>
      <c r="C159" s="4"/>
      <c r="D159" s="72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" customHeight="1" x14ac:dyDescent="0.6">
      <c r="A160" s="4"/>
      <c r="B160" s="4"/>
      <c r="C160" s="4"/>
      <c r="D160" s="72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" customHeight="1" x14ac:dyDescent="0.6">
      <c r="A161" s="4"/>
      <c r="B161" s="4"/>
      <c r="C161" s="4"/>
      <c r="D161" s="72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" customHeight="1" x14ac:dyDescent="0.6">
      <c r="A162" s="4"/>
      <c r="B162" s="4"/>
      <c r="C162" s="4"/>
      <c r="D162" s="72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" customHeight="1" x14ac:dyDescent="0.6">
      <c r="A163" s="4"/>
      <c r="B163" s="4"/>
      <c r="C163" s="4"/>
      <c r="D163" s="72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" customHeight="1" x14ac:dyDescent="0.6">
      <c r="A164" s="4"/>
      <c r="B164" s="4"/>
      <c r="C164" s="4"/>
      <c r="D164" s="72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" customHeight="1" x14ac:dyDescent="0.6">
      <c r="A165" s="4"/>
      <c r="B165" s="4"/>
      <c r="C165" s="4"/>
      <c r="D165" s="72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" customHeight="1" x14ac:dyDescent="0.6">
      <c r="A166" s="4"/>
      <c r="B166" s="4"/>
      <c r="C166" s="4"/>
      <c r="D166" s="72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" customHeight="1" x14ac:dyDescent="0.6">
      <c r="A167" s="4"/>
      <c r="B167" s="4"/>
      <c r="C167" s="4"/>
      <c r="D167" s="72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" customHeight="1" x14ac:dyDescent="0.6">
      <c r="A168" s="4"/>
      <c r="B168" s="4"/>
      <c r="C168" s="4"/>
      <c r="D168" s="72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" customHeight="1" x14ac:dyDescent="0.6">
      <c r="A169" s="4"/>
      <c r="B169" s="4"/>
      <c r="C169" s="4"/>
      <c r="D169" s="72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" customHeight="1" x14ac:dyDescent="0.6">
      <c r="A170" s="4"/>
      <c r="B170" s="4"/>
      <c r="C170" s="4"/>
      <c r="D170" s="72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" customHeight="1" x14ac:dyDescent="0.6">
      <c r="A171" s="4"/>
      <c r="B171" s="4"/>
      <c r="C171" s="4"/>
      <c r="D171" s="72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" customHeight="1" x14ac:dyDescent="0.6">
      <c r="A172" s="4"/>
      <c r="B172" s="4"/>
      <c r="C172" s="4"/>
      <c r="D172" s="72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" customHeight="1" x14ac:dyDescent="0.6">
      <c r="A173" s="4"/>
      <c r="B173" s="4"/>
      <c r="C173" s="4"/>
      <c r="D173" s="72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" customHeight="1" x14ac:dyDescent="0.6">
      <c r="A174" s="4"/>
      <c r="B174" s="4"/>
      <c r="C174" s="4"/>
      <c r="D174" s="72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" customHeight="1" x14ac:dyDescent="0.6">
      <c r="A175" s="4"/>
      <c r="B175" s="4"/>
      <c r="C175" s="4"/>
      <c r="D175" s="72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" customHeight="1" x14ac:dyDescent="0.6">
      <c r="A176" s="4"/>
      <c r="B176" s="4"/>
      <c r="C176" s="4"/>
      <c r="D176" s="72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" customHeight="1" x14ac:dyDescent="0.6">
      <c r="A177" s="4"/>
      <c r="B177" s="4"/>
      <c r="C177" s="4"/>
      <c r="D177" s="72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" customHeight="1" x14ac:dyDescent="0.6">
      <c r="A178" s="4"/>
      <c r="B178" s="4"/>
      <c r="C178" s="4"/>
      <c r="D178" s="72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" customHeight="1" x14ac:dyDescent="0.6">
      <c r="A179" s="4"/>
      <c r="B179" s="4"/>
      <c r="C179" s="4"/>
      <c r="D179" s="72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" customHeight="1" x14ac:dyDescent="0.6">
      <c r="A180" s="4"/>
      <c r="B180" s="4"/>
      <c r="C180" s="4"/>
      <c r="D180" s="72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" customHeight="1" x14ac:dyDescent="0.6">
      <c r="A181" s="4"/>
      <c r="B181" s="4"/>
      <c r="C181" s="4"/>
      <c r="D181" s="72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" customHeight="1" x14ac:dyDescent="0.6">
      <c r="A182" s="4"/>
      <c r="B182" s="4"/>
      <c r="C182" s="4"/>
      <c r="D182" s="72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" customHeight="1" x14ac:dyDescent="0.6">
      <c r="A183" s="4"/>
      <c r="B183" s="4"/>
      <c r="C183" s="4"/>
      <c r="D183" s="72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" customHeight="1" x14ac:dyDescent="0.6">
      <c r="A184" s="4"/>
      <c r="B184" s="4"/>
      <c r="C184" s="4"/>
      <c r="D184" s="72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" customHeight="1" x14ac:dyDescent="0.6">
      <c r="A185" s="4"/>
      <c r="B185" s="4"/>
      <c r="C185" s="4"/>
      <c r="D185" s="72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" customHeight="1" x14ac:dyDescent="0.6">
      <c r="A186" s="4"/>
      <c r="B186" s="4"/>
      <c r="C186" s="4"/>
      <c r="D186" s="72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" customHeight="1" x14ac:dyDescent="0.6">
      <c r="A187" s="4"/>
      <c r="B187" s="4"/>
      <c r="C187" s="4"/>
      <c r="D187" s="72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" customHeight="1" x14ac:dyDescent="0.6">
      <c r="A188" s="4"/>
      <c r="B188" s="4"/>
      <c r="C188" s="4"/>
      <c r="D188" s="72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" customHeight="1" x14ac:dyDescent="0.6">
      <c r="A189" s="4"/>
      <c r="B189" s="4"/>
      <c r="C189" s="4"/>
      <c r="D189" s="72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" customHeight="1" x14ac:dyDescent="0.6">
      <c r="A190" s="4"/>
      <c r="B190" s="4"/>
      <c r="C190" s="4"/>
      <c r="D190" s="72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" customHeight="1" x14ac:dyDescent="0.6">
      <c r="A191" s="4"/>
      <c r="B191" s="4"/>
      <c r="C191" s="4"/>
      <c r="D191" s="72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" customHeight="1" x14ac:dyDescent="0.6">
      <c r="A192" s="4"/>
      <c r="B192" s="4"/>
      <c r="C192" s="4"/>
      <c r="D192" s="72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" customHeight="1" x14ac:dyDescent="0.6">
      <c r="A193" s="4"/>
      <c r="B193" s="4"/>
      <c r="C193" s="4"/>
      <c r="D193" s="72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" customHeight="1" x14ac:dyDescent="0.6">
      <c r="A194" s="4"/>
      <c r="B194" s="4"/>
      <c r="C194" s="4"/>
      <c r="D194" s="72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" customHeight="1" x14ac:dyDescent="0.6">
      <c r="A195" s="4"/>
      <c r="B195" s="4"/>
      <c r="C195" s="4"/>
      <c r="D195" s="72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" customHeight="1" x14ac:dyDescent="0.6">
      <c r="A196" s="4"/>
      <c r="B196" s="4"/>
      <c r="C196" s="4"/>
      <c r="D196" s="72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" customHeight="1" x14ac:dyDescent="0.6">
      <c r="A197" s="4"/>
      <c r="B197" s="4"/>
      <c r="C197" s="4"/>
      <c r="D197" s="72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" customHeight="1" x14ac:dyDescent="0.6">
      <c r="A198" s="4"/>
      <c r="B198" s="4"/>
      <c r="C198" s="4"/>
      <c r="D198" s="72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" customHeight="1" x14ac:dyDescent="0.6">
      <c r="A199" s="4"/>
      <c r="B199" s="4"/>
      <c r="C199" s="4"/>
      <c r="D199" s="72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" customHeight="1" x14ac:dyDescent="0.6">
      <c r="A200" s="4"/>
      <c r="B200" s="4"/>
      <c r="C200" s="4"/>
      <c r="D200" s="72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" customHeight="1" x14ac:dyDescent="0.6">
      <c r="A201" s="4"/>
      <c r="B201" s="4"/>
      <c r="C201" s="4"/>
      <c r="D201" s="72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" customHeight="1" x14ac:dyDescent="0.6">
      <c r="A202" s="4"/>
      <c r="B202" s="4"/>
      <c r="C202" s="4"/>
      <c r="D202" s="72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" customHeight="1" x14ac:dyDescent="0.6">
      <c r="A203" s="4"/>
      <c r="B203" s="4"/>
      <c r="C203" s="4"/>
      <c r="D203" s="72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" customHeight="1" x14ac:dyDescent="0.6">
      <c r="A204" s="4"/>
      <c r="B204" s="4"/>
      <c r="C204" s="4"/>
      <c r="D204" s="72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" customHeight="1" x14ac:dyDescent="0.6">
      <c r="A205" s="4"/>
      <c r="B205" s="4"/>
      <c r="C205" s="4"/>
      <c r="D205" s="72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" customHeight="1" x14ac:dyDescent="0.6">
      <c r="A206" s="4"/>
      <c r="B206" s="4"/>
      <c r="C206" s="4"/>
      <c r="D206" s="72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" customHeight="1" x14ac:dyDescent="0.6">
      <c r="A207" s="4"/>
      <c r="B207" s="4"/>
      <c r="C207" s="4"/>
      <c r="D207" s="72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" customHeight="1" x14ac:dyDescent="0.6">
      <c r="A208" s="4"/>
      <c r="B208" s="4"/>
      <c r="C208" s="4"/>
      <c r="D208" s="72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" customHeight="1" x14ac:dyDescent="0.6">
      <c r="A209" s="4"/>
      <c r="B209" s="4"/>
      <c r="C209" s="4"/>
      <c r="D209" s="72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" customHeight="1" x14ac:dyDescent="0.6">
      <c r="A210" s="4"/>
      <c r="B210" s="4"/>
      <c r="C210" s="4"/>
      <c r="D210" s="72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" customHeight="1" x14ac:dyDescent="0.6">
      <c r="A211" s="4"/>
      <c r="B211" s="4"/>
      <c r="C211" s="4"/>
      <c r="D211" s="72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" customHeight="1" x14ac:dyDescent="0.6">
      <c r="A212" s="4"/>
      <c r="B212" s="4"/>
      <c r="C212" s="4"/>
      <c r="D212" s="72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" customHeight="1" x14ac:dyDescent="0.6">
      <c r="A213" s="4"/>
      <c r="B213" s="4"/>
      <c r="C213" s="4"/>
      <c r="D213" s="72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" customHeight="1" x14ac:dyDescent="0.6">
      <c r="A214" s="4"/>
      <c r="B214" s="4"/>
      <c r="C214" s="4"/>
      <c r="D214" s="72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" customHeight="1" x14ac:dyDescent="0.6">
      <c r="A215" s="4"/>
      <c r="B215" s="4"/>
      <c r="C215" s="4"/>
      <c r="D215" s="72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" customHeight="1" x14ac:dyDescent="0.6">
      <c r="A216" s="4"/>
      <c r="B216" s="4"/>
      <c r="C216" s="4"/>
      <c r="D216" s="72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" customHeight="1" x14ac:dyDescent="0.6">
      <c r="A217" s="4"/>
      <c r="B217" s="4"/>
      <c r="C217" s="4"/>
      <c r="D217" s="72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" customHeight="1" x14ac:dyDescent="0.6">
      <c r="A218" s="4"/>
      <c r="B218" s="4"/>
      <c r="C218" s="4"/>
      <c r="D218" s="72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" customHeight="1" x14ac:dyDescent="0.6">
      <c r="A219" s="4"/>
      <c r="B219" s="4"/>
      <c r="C219" s="4"/>
      <c r="D219" s="72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" customHeight="1" x14ac:dyDescent="0.6">
      <c r="A220" s="4"/>
      <c r="B220" s="4"/>
      <c r="C220" s="4"/>
      <c r="D220" s="72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" customHeight="1" x14ac:dyDescent="0.6">
      <c r="A221" s="4"/>
      <c r="B221" s="4"/>
      <c r="C221" s="4"/>
      <c r="D221" s="72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" customHeight="1" x14ac:dyDescent="0.6">
      <c r="A222" s="4"/>
      <c r="B222" s="4"/>
      <c r="C222" s="4"/>
      <c r="D222" s="72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" customHeight="1" x14ac:dyDescent="0.6">
      <c r="A223" s="4"/>
      <c r="B223" s="4"/>
      <c r="C223" s="4"/>
      <c r="D223" s="72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" customHeight="1" x14ac:dyDescent="0.6">
      <c r="A224" s="4"/>
      <c r="B224" s="4"/>
      <c r="C224" s="4"/>
      <c r="D224" s="72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" customHeight="1" x14ac:dyDescent="0.6">
      <c r="A225" s="4"/>
      <c r="B225" s="4"/>
      <c r="C225" s="4"/>
      <c r="D225" s="72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" customHeight="1" x14ac:dyDescent="0.6">
      <c r="A226" s="4"/>
      <c r="B226" s="4"/>
      <c r="C226" s="4"/>
      <c r="D226" s="72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" customHeight="1" x14ac:dyDescent="0.6">
      <c r="A227" s="4"/>
      <c r="B227" s="4"/>
      <c r="C227" s="4"/>
      <c r="D227" s="72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" customHeight="1" x14ac:dyDescent="0.6">
      <c r="A228" s="4"/>
      <c r="B228" s="4"/>
      <c r="C228" s="4"/>
      <c r="D228" s="72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" customHeight="1" x14ac:dyDescent="0.6">
      <c r="A229" s="4"/>
      <c r="B229" s="4"/>
      <c r="C229" s="4"/>
      <c r="D229" s="72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" customHeight="1" x14ac:dyDescent="0.6">
      <c r="A230" s="4"/>
      <c r="B230" s="4"/>
      <c r="C230" s="4"/>
      <c r="D230" s="72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" customHeight="1" x14ac:dyDescent="0.6">
      <c r="A231" s="4"/>
      <c r="B231" s="4"/>
      <c r="C231" s="4"/>
      <c r="D231" s="72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" customHeight="1" x14ac:dyDescent="0.6">
      <c r="A232" s="4"/>
      <c r="B232" s="4"/>
      <c r="C232" s="4"/>
      <c r="D232" s="72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" customHeight="1" x14ac:dyDescent="0.6">
      <c r="A233" s="4"/>
      <c r="B233" s="4"/>
      <c r="C233" s="4"/>
      <c r="D233" s="72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" customHeight="1" x14ac:dyDescent="0.6">
      <c r="A234" s="4"/>
      <c r="B234" s="4"/>
      <c r="C234" s="4"/>
      <c r="D234" s="72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" customHeight="1" x14ac:dyDescent="0.6">
      <c r="A235" s="4"/>
      <c r="B235" s="4"/>
      <c r="C235" s="4"/>
      <c r="D235" s="72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" customHeight="1" x14ac:dyDescent="0.6">
      <c r="A236" s="4"/>
      <c r="B236" s="4"/>
      <c r="C236" s="4"/>
      <c r="D236" s="72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" customHeight="1" x14ac:dyDescent="0.6">
      <c r="A237" s="4"/>
      <c r="B237" s="4"/>
      <c r="C237" s="4"/>
      <c r="D237" s="72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" customHeight="1" x14ac:dyDescent="0.6">
      <c r="A238" s="4"/>
      <c r="B238" s="4"/>
      <c r="C238" s="4"/>
      <c r="D238" s="72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" customHeight="1" x14ac:dyDescent="0.6">
      <c r="A239" s="4"/>
      <c r="B239" s="4"/>
      <c r="C239" s="4"/>
      <c r="D239" s="72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" customHeight="1" x14ac:dyDescent="0.6">
      <c r="A240" s="4"/>
      <c r="B240" s="4"/>
      <c r="C240" s="4"/>
      <c r="D240" s="72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" customHeight="1" x14ac:dyDescent="0.6">
      <c r="A241" s="4"/>
      <c r="B241" s="4"/>
      <c r="C241" s="4"/>
      <c r="D241" s="72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" customHeight="1" x14ac:dyDescent="0.6">
      <c r="A242" s="4"/>
      <c r="B242" s="4"/>
      <c r="C242" s="4"/>
      <c r="D242" s="72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" customHeight="1" x14ac:dyDescent="0.6">
      <c r="A243" s="4"/>
      <c r="B243" s="4"/>
      <c r="C243" s="4"/>
      <c r="D243" s="72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" customHeight="1" x14ac:dyDescent="0.6">
      <c r="A244" s="4"/>
      <c r="B244" s="4"/>
      <c r="C244" s="4"/>
      <c r="D244" s="72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" customHeight="1" x14ac:dyDescent="0.6">
      <c r="A245" s="4"/>
      <c r="B245" s="4"/>
      <c r="C245" s="4"/>
      <c r="D245" s="72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" customHeight="1" x14ac:dyDescent="0.6">
      <c r="A246" s="4"/>
      <c r="B246" s="4"/>
      <c r="C246" s="4"/>
      <c r="D246" s="72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" customHeight="1" x14ac:dyDescent="0.6">
      <c r="A247" s="4"/>
      <c r="B247" s="4"/>
      <c r="C247" s="4"/>
      <c r="D247" s="72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" customHeight="1" x14ac:dyDescent="0.6">
      <c r="A248" s="4"/>
      <c r="B248" s="4"/>
      <c r="C248" s="4"/>
      <c r="D248" s="72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" customHeight="1" x14ac:dyDescent="0.6">
      <c r="A249" s="4"/>
      <c r="B249" s="4"/>
      <c r="C249" s="4"/>
      <c r="D249" s="72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" customHeight="1" x14ac:dyDescent="0.6">
      <c r="A250" s="4"/>
      <c r="B250" s="4"/>
      <c r="C250" s="4"/>
      <c r="D250" s="72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" customHeight="1" x14ac:dyDescent="0.6">
      <c r="A251" s="4"/>
      <c r="B251" s="4"/>
      <c r="C251" s="4"/>
      <c r="D251" s="72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" customHeight="1" x14ac:dyDescent="0.6">
      <c r="A252" s="4"/>
      <c r="B252" s="4"/>
      <c r="C252" s="4"/>
      <c r="D252" s="72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" customHeight="1" x14ac:dyDescent="0.6">
      <c r="A253" s="4"/>
      <c r="B253" s="4"/>
      <c r="C253" s="4"/>
      <c r="D253" s="72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" customHeight="1" x14ac:dyDescent="0.6">
      <c r="A254" s="4"/>
      <c r="B254" s="4"/>
      <c r="C254" s="4"/>
      <c r="D254" s="72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" customHeight="1" x14ac:dyDescent="0.6">
      <c r="A255" s="4"/>
      <c r="B255" s="4"/>
      <c r="C255" s="4"/>
      <c r="D255" s="72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" customHeight="1" x14ac:dyDescent="0.6">
      <c r="A256" s="4"/>
      <c r="B256" s="4"/>
      <c r="C256" s="4"/>
      <c r="D256" s="72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" customHeight="1" x14ac:dyDescent="0.6">
      <c r="A257" s="4"/>
      <c r="B257" s="4"/>
      <c r="C257" s="4"/>
      <c r="D257" s="72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" customHeight="1" x14ac:dyDescent="0.6">
      <c r="A258" s="4"/>
      <c r="B258" s="4"/>
      <c r="C258" s="4"/>
      <c r="D258" s="72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" customHeight="1" x14ac:dyDescent="0.6">
      <c r="A259" s="4"/>
      <c r="B259" s="4"/>
      <c r="C259" s="4"/>
      <c r="D259" s="72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" customHeight="1" x14ac:dyDescent="0.6">
      <c r="A260" s="4"/>
      <c r="B260" s="4"/>
      <c r="C260" s="4"/>
      <c r="D260" s="72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" customHeight="1" x14ac:dyDescent="0.6">
      <c r="A261" s="4"/>
      <c r="B261" s="4"/>
      <c r="C261" s="4"/>
      <c r="D261" s="72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" customHeight="1" x14ac:dyDescent="0.6">
      <c r="A262" s="4"/>
      <c r="B262" s="4"/>
      <c r="C262" s="4"/>
      <c r="D262" s="72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" customHeight="1" x14ac:dyDescent="0.6">
      <c r="A263" s="4"/>
      <c r="B263" s="4"/>
      <c r="C263" s="4"/>
      <c r="D263" s="72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" customHeight="1" x14ac:dyDescent="0.6">
      <c r="A264" s="4"/>
      <c r="B264" s="4"/>
      <c r="C264" s="4"/>
      <c r="D264" s="72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" customHeight="1" x14ac:dyDescent="0.6">
      <c r="A265" s="4"/>
      <c r="B265" s="4"/>
      <c r="C265" s="4"/>
      <c r="D265" s="72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" customHeight="1" x14ac:dyDescent="0.6">
      <c r="A266" s="4"/>
      <c r="B266" s="4"/>
      <c r="C266" s="4"/>
      <c r="D266" s="72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" customHeight="1" x14ac:dyDescent="0.6">
      <c r="A267" s="4"/>
      <c r="B267" s="4"/>
      <c r="C267" s="4"/>
      <c r="D267" s="72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" customHeight="1" x14ac:dyDescent="0.6">
      <c r="A268" s="4"/>
      <c r="B268" s="4"/>
      <c r="C268" s="4"/>
      <c r="D268" s="72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" customHeight="1" x14ac:dyDescent="0.6">
      <c r="A269" s="4"/>
      <c r="B269" s="4"/>
      <c r="C269" s="4"/>
      <c r="D269" s="72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" customHeight="1" x14ac:dyDescent="0.6">
      <c r="A270" s="4"/>
      <c r="B270" s="4"/>
      <c r="C270" s="4"/>
      <c r="D270" s="72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" customHeight="1" x14ac:dyDescent="0.6">
      <c r="A271" s="4"/>
      <c r="B271" s="4"/>
      <c r="C271" s="4"/>
      <c r="D271" s="72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" customHeight="1" x14ac:dyDescent="0.6">
      <c r="A272" s="4"/>
      <c r="B272" s="4"/>
      <c r="C272" s="4"/>
      <c r="D272" s="72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" customHeight="1" x14ac:dyDescent="0.6">
      <c r="A273" s="4"/>
      <c r="B273" s="4"/>
      <c r="C273" s="4"/>
      <c r="D273" s="72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" customHeight="1" x14ac:dyDescent="0.6">
      <c r="A274" s="4"/>
      <c r="B274" s="4"/>
      <c r="C274" s="4"/>
      <c r="D274" s="72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" customHeight="1" x14ac:dyDescent="0.6">
      <c r="A275" s="4"/>
      <c r="B275" s="4"/>
      <c r="C275" s="4"/>
      <c r="D275" s="72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" customHeight="1" x14ac:dyDescent="0.6">
      <c r="A276" s="4"/>
      <c r="B276" s="4"/>
      <c r="C276" s="4"/>
      <c r="D276" s="72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" customHeight="1" x14ac:dyDescent="0.6">
      <c r="A277" s="4"/>
      <c r="B277" s="4"/>
      <c r="C277" s="4"/>
      <c r="D277" s="72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" customHeight="1" x14ac:dyDescent="0.6">
      <c r="A278" s="4"/>
      <c r="B278" s="4"/>
      <c r="C278" s="4"/>
      <c r="D278" s="72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" customHeight="1" x14ac:dyDescent="0.6">
      <c r="A279" s="4"/>
      <c r="B279" s="4"/>
      <c r="C279" s="4"/>
      <c r="D279" s="72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" customHeight="1" x14ac:dyDescent="0.6">
      <c r="A280" s="4"/>
      <c r="B280" s="4"/>
      <c r="C280" s="4"/>
      <c r="D280" s="72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" customHeight="1" x14ac:dyDescent="0.6">
      <c r="A281" s="4"/>
      <c r="B281" s="4"/>
      <c r="C281" s="4"/>
      <c r="D281" s="72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" customHeight="1" x14ac:dyDescent="0.6">
      <c r="A282" s="4"/>
      <c r="B282" s="4"/>
      <c r="C282" s="4"/>
      <c r="D282" s="72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" customHeight="1" x14ac:dyDescent="0.6">
      <c r="A283" s="4"/>
      <c r="B283" s="4"/>
      <c r="C283" s="4"/>
      <c r="D283" s="72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" customHeight="1" x14ac:dyDescent="0.6">
      <c r="A284" s="4"/>
      <c r="B284" s="4"/>
      <c r="C284" s="4"/>
      <c r="D284" s="72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" customHeight="1" x14ac:dyDescent="0.6">
      <c r="A285" s="4"/>
      <c r="B285" s="4"/>
      <c r="C285" s="4"/>
      <c r="D285" s="72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" customHeight="1" x14ac:dyDescent="0.6">
      <c r="A286" s="4"/>
      <c r="B286" s="4"/>
      <c r="C286" s="4"/>
      <c r="D286" s="72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" customHeight="1" x14ac:dyDescent="0.6">
      <c r="A287" s="4"/>
      <c r="B287" s="4"/>
      <c r="C287" s="4"/>
      <c r="D287" s="72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" customHeight="1" x14ac:dyDescent="0.6">
      <c r="A288" s="4"/>
      <c r="B288" s="4"/>
      <c r="C288" s="4"/>
      <c r="D288" s="72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" customHeight="1" x14ac:dyDescent="0.6">
      <c r="A289" s="4"/>
      <c r="B289" s="4"/>
      <c r="C289" s="4"/>
      <c r="D289" s="72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" customHeight="1" x14ac:dyDescent="0.6">
      <c r="A290" s="4"/>
      <c r="B290" s="4"/>
      <c r="C290" s="4"/>
      <c r="D290" s="72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" customHeight="1" x14ac:dyDescent="0.6">
      <c r="A291" s="4"/>
      <c r="B291" s="4"/>
      <c r="C291" s="4"/>
      <c r="D291" s="72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" customHeight="1" x14ac:dyDescent="0.6">
      <c r="A292" s="4"/>
      <c r="B292" s="4"/>
      <c r="C292" s="4"/>
      <c r="D292" s="72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" customHeight="1" x14ac:dyDescent="0.6">
      <c r="A293" s="4"/>
      <c r="B293" s="4"/>
      <c r="C293" s="4"/>
      <c r="D293" s="72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" customHeight="1" x14ac:dyDescent="0.6">
      <c r="A294" s="4"/>
      <c r="B294" s="4"/>
      <c r="C294" s="4"/>
      <c r="D294" s="72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" customHeight="1" x14ac:dyDescent="0.6">
      <c r="A295" s="4"/>
      <c r="B295" s="4"/>
      <c r="C295" s="4"/>
      <c r="D295" s="72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" customHeight="1" x14ac:dyDescent="0.6">
      <c r="A296" s="4"/>
      <c r="B296" s="4"/>
      <c r="C296" s="4"/>
      <c r="D296" s="72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" customHeight="1" x14ac:dyDescent="0.6">
      <c r="A297" s="4"/>
      <c r="B297" s="4"/>
      <c r="C297" s="4"/>
      <c r="D297" s="72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" customHeight="1" x14ac:dyDescent="0.6">
      <c r="A298" s="4"/>
      <c r="B298" s="4"/>
      <c r="C298" s="4"/>
      <c r="D298" s="72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" customHeight="1" x14ac:dyDescent="0.6">
      <c r="A299" s="4"/>
      <c r="B299" s="4"/>
      <c r="C299" s="4"/>
      <c r="D299" s="72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" customHeight="1" x14ac:dyDescent="0.6">
      <c r="A300" s="4"/>
      <c r="B300" s="4"/>
      <c r="C300" s="4"/>
      <c r="D300" s="72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" customHeight="1" x14ac:dyDescent="0.6">
      <c r="A301" s="4"/>
      <c r="B301" s="4"/>
      <c r="C301" s="4"/>
      <c r="D301" s="72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" customHeight="1" x14ac:dyDescent="0.6">
      <c r="A302" s="4"/>
      <c r="B302" s="4"/>
      <c r="C302" s="4"/>
      <c r="D302" s="72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" customHeight="1" x14ac:dyDescent="0.6">
      <c r="A303" s="4"/>
      <c r="B303" s="4"/>
      <c r="C303" s="4"/>
      <c r="D303" s="72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" customHeight="1" x14ac:dyDescent="0.6">
      <c r="A304" s="4"/>
      <c r="B304" s="4"/>
      <c r="C304" s="4"/>
      <c r="D304" s="72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" customHeight="1" x14ac:dyDescent="0.6">
      <c r="A305" s="4"/>
      <c r="B305" s="4"/>
      <c r="C305" s="4"/>
      <c r="D305" s="72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" customHeight="1" x14ac:dyDescent="0.6">
      <c r="A306" s="4"/>
      <c r="B306" s="4"/>
      <c r="C306" s="4"/>
      <c r="D306" s="72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" customHeight="1" x14ac:dyDescent="0.6">
      <c r="A307" s="4"/>
      <c r="B307" s="4"/>
      <c r="C307" s="4"/>
      <c r="D307" s="72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" customHeight="1" x14ac:dyDescent="0.6">
      <c r="A308" s="4"/>
      <c r="B308" s="4"/>
      <c r="C308" s="4"/>
      <c r="D308" s="72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" customHeight="1" x14ac:dyDescent="0.6">
      <c r="A309" s="4"/>
      <c r="B309" s="4"/>
      <c r="C309" s="4"/>
      <c r="D309" s="72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" customHeight="1" x14ac:dyDescent="0.6">
      <c r="A310" s="4"/>
      <c r="B310" s="4"/>
      <c r="C310" s="4"/>
      <c r="D310" s="72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" customHeight="1" x14ac:dyDescent="0.6">
      <c r="A311" s="4"/>
      <c r="B311" s="4"/>
      <c r="C311" s="4"/>
      <c r="D311" s="72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" customHeight="1" x14ac:dyDescent="0.6">
      <c r="A312" s="4"/>
      <c r="B312" s="4"/>
      <c r="C312" s="4"/>
      <c r="D312" s="72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" customHeight="1" x14ac:dyDescent="0.6">
      <c r="A313" s="4"/>
      <c r="B313" s="4"/>
      <c r="C313" s="4"/>
      <c r="D313" s="72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" customHeight="1" x14ac:dyDescent="0.6">
      <c r="A314" s="4"/>
      <c r="B314" s="4"/>
      <c r="C314" s="4"/>
      <c r="D314" s="72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" customHeight="1" x14ac:dyDescent="0.6">
      <c r="A315" s="4"/>
      <c r="B315" s="4"/>
      <c r="C315" s="4"/>
      <c r="D315" s="72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" customHeight="1" x14ac:dyDescent="0.6">
      <c r="A316" s="4"/>
      <c r="B316" s="4"/>
      <c r="C316" s="4"/>
      <c r="D316" s="72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" customHeight="1" x14ac:dyDescent="0.6">
      <c r="A317" s="4"/>
      <c r="B317" s="4"/>
      <c r="C317" s="4"/>
      <c r="D317" s="72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" customHeight="1" x14ac:dyDescent="0.6">
      <c r="A318" s="4"/>
      <c r="B318" s="4"/>
      <c r="C318" s="4"/>
      <c r="D318" s="72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" customHeight="1" x14ac:dyDescent="0.6">
      <c r="A319" s="4"/>
      <c r="B319" s="4"/>
      <c r="C319" s="4"/>
      <c r="D319" s="72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" customHeight="1" x14ac:dyDescent="0.6">
      <c r="A320" s="4"/>
      <c r="B320" s="4"/>
      <c r="C320" s="4"/>
      <c r="D320" s="72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" customHeight="1" x14ac:dyDescent="0.6">
      <c r="A321" s="4"/>
      <c r="B321" s="4"/>
      <c r="C321" s="4"/>
      <c r="D321" s="72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" customHeight="1" x14ac:dyDescent="0.6">
      <c r="A322" s="4"/>
      <c r="B322" s="4"/>
      <c r="C322" s="4"/>
      <c r="D322" s="72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" customHeight="1" x14ac:dyDescent="0.6">
      <c r="A323" s="4"/>
      <c r="B323" s="4"/>
      <c r="C323" s="4"/>
      <c r="D323" s="72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" customHeight="1" x14ac:dyDescent="0.6">
      <c r="A324" s="4"/>
      <c r="B324" s="4"/>
      <c r="C324" s="4"/>
      <c r="D324" s="72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" customHeight="1" x14ac:dyDescent="0.6">
      <c r="A325" s="4"/>
      <c r="B325" s="4"/>
      <c r="C325" s="4"/>
      <c r="D325" s="72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" customHeight="1" x14ac:dyDescent="0.6">
      <c r="A326" s="4"/>
      <c r="B326" s="4"/>
      <c r="C326" s="4"/>
      <c r="D326" s="72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" customHeight="1" x14ac:dyDescent="0.6">
      <c r="A327" s="4"/>
      <c r="B327" s="4"/>
      <c r="C327" s="4"/>
      <c r="D327" s="72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" customHeight="1" x14ac:dyDescent="0.6">
      <c r="A328" s="4"/>
      <c r="B328" s="4"/>
      <c r="C328" s="4"/>
      <c r="D328" s="72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" customHeight="1" x14ac:dyDescent="0.6">
      <c r="A329" s="4"/>
      <c r="B329" s="4"/>
      <c r="C329" s="4"/>
      <c r="D329" s="72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" customHeight="1" x14ac:dyDescent="0.6">
      <c r="A330" s="4"/>
      <c r="B330" s="4"/>
      <c r="C330" s="4"/>
      <c r="D330" s="72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" customHeight="1" x14ac:dyDescent="0.6">
      <c r="A331" s="4"/>
      <c r="B331" s="4"/>
      <c r="C331" s="4"/>
      <c r="D331" s="72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" customHeight="1" x14ac:dyDescent="0.6">
      <c r="A332" s="4"/>
      <c r="B332" s="4"/>
      <c r="C332" s="4"/>
      <c r="D332" s="72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" customHeight="1" x14ac:dyDescent="0.6">
      <c r="A333" s="4"/>
      <c r="B333" s="4"/>
      <c r="C333" s="4"/>
      <c r="D333" s="72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" customHeight="1" x14ac:dyDescent="0.6">
      <c r="A334" s="4"/>
      <c r="B334" s="4"/>
      <c r="C334" s="4"/>
      <c r="D334" s="72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" customHeight="1" x14ac:dyDescent="0.6">
      <c r="A335" s="4"/>
      <c r="B335" s="4"/>
      <c r="C335" s="4"/>
      <c r="D335" s="72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" customHeight="1" x14ac:dyDescent="0.6">
      <c r="A336" s="4"/>
      <c r="B336" s="4"/>
      <c r="C336" s="4"/>
      <c r="D336" s="72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" customHeight="1" x14ac:dyDescent="0.6">
      <c r="A337" s="4"/>
      <c r="B337" s="4"/>
      <c r="C337" s="4"/>
      <c r="D337" s="72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" customHeight="1" x14ac:dyDescent="0.6">
      <c r="A338" s="4"/>
      <c r="B338" s="4"/>
      <c r="C338" s="4"/>
      <c r="D338" s="72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" customHeight="1" x14ac:dyDescent="0.6">
      <c r="A339" s="4"/>
      <c r="B339" s="4"/>
      <c r="C339" s="4"/>
      <c r="D339" s="72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" customHeight="1" x14ac:dyDescent="0.6">
      <c r="A340" s="4"/>
      <c r="B340" s="4"/>
      <c r="C340" s="4"/>
      <c r="D340" s="72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" customHeight="1" x14ac:dyDescent="0.6">
      <c r="A341" s="4"/>
      <c r="B341" s="4"/>
      <c r="C341" s="4"/>
      <c r="D341" s="72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" customHeight="1" x14ac:dyDescent="0.6">
      <c r="A342" s="4"/>
      <c r="B342" s="4"/>
      <c r="C342" s="4"/>
      <c r="D342" s="72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" customHeight="1" x14ac:dyDescent="0.6">
      <c r="A343" s="4"/>
      <c r="B343" s="4"/>
      <c r="C343" s="4"/>
      <c r="D343" s="72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" customHeight="1" x14ac:dyDescent="0.6">
      <c r="A344" s="4"/>
      <c r="B344" s="4"/>
      <c r="C344" s="4"/>
      <c r="D344" s="72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" customHeight="1" x14ac:dyDescent="0.6">
      <c r="A345" s="4"/>
      <c r="B345" s="4"/>
      <c r="C345" s="4"/>
      <c r="D345" s="72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" customHeight="1" x14ac:dyDescent="0.6">
      <c r="A346" s="4"/>
      <c r="B346" s="4"/>
      <c r="C346" s="4"/>
      <c r="D346" s="72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" customHeight="1" x14ac:dyDescent="0.6">
      <c r="A347" s="4"/>
      <c r="B347" s="4"/>
      <c r="C347" s="4"/>
      <c r="D347" s="72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" customHeight="1" x14ac:dyDescent="0.6">
      <c r="A348" s="4"/>
      <c r="B348" s="4"/>
      <c r="C348" s="4"/>
      <c r="D348" s="72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" customHeight="1" x14ac:dyDescent="0.6">
      <c r="A349" s="4"/>
      <c r="B349" s="4"/>
      <c r="C349" s="4"/>
      <c r="D349" s="72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" customHeight="1" x14ac:dyDescent="0.6">
      <c r="A350" s="4"/>
      <c r="B350" s="4"/>
      <c r="C350" s="4"/>
      <c r="D350" s="72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" customHeight="1" x14ac:dyDescent="0.6">
      <c r="A351" s="4"/>
      <c r="B351" s="4"/>
      <c r="C351" s="4"/>
      <c r="D351" s="72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" customHeight="1" x14ac:dyDescent="0.6">
      <c r="A352" s="4"/>
      <c r="B352" s="4"/>
      <c r="C352" s="4"/>
      <c r="D352" s="72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" customHeight="1" x14ac:dyDescent="0.6">
      <c r="A353" s="4"/>
      <c r="B353" s="4"/>
      <c r="C353" s="4"/>
      <c r="D353" s="72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" customHeight="1" x14ac:dyDescent="0.6">
      <c r="A354" s="4"/>
      <c r="B354" s="4"/>
      <c r="C354" s="4"/>
      <c r="D354" s="72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" customHeight="1" x14ac:dyDescent="0.6">
      <c r="A355" s="4"/>
      <c r="B355" s="4"/>
      <c r="C355" s="4"/>
      <c r="D355" s="72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" customHeight="1" x14ac:dyDescent="0.6">
      <c r="A356" s="4"/>
      <c r="B356" s="4"/>
      <c r="C356" s="4"/>
      <c r="D356" s="72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" customHeight="1" x14ac:dyDescent="0.6">
      <c r="A357" s="4"/>
      <c r="B357" s="4"/>
      <c r="C357" s="4"/>
      <c r="D357" s="72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" customHeight="1" x14ac:dyDescent="0.6">
      <c r="A358" s="4"/>
      <c r="B358" s="4"/>
      <c r="C358" s="4"/>
      <c r="D358" s="72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" customHeight="1" x14ac:dyDescent="0.6">
      <c r="A359" s="4"/>
      <c r="B359" s="4"/>
      <c r="C359" s="4"/>
      <c r="D359" s="72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" customHeight="1" x14ac:dyDescent="0.6">
      <c r="A360" s="4"/>
      <c r="B360" s="4"/>
      <c r="C360" s="4"/>
      <c r="D360" s="72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" customHeight="1" x14ac:dyDescent="0.6">
      <c r="A361" s="4"/>
      <c r="B361" s="4"/>
      <c r="C361" s="4"/>
      <c r="D361" s="72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" customHeight="1" x14ac:dyDescent="0.6">
      <c r="A362" s="4"/>
      <c r="B362" s="4"/>
      <c r="C362" s="4"/>
      <c r="D362" s="72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" customHeight="1" x14ac:dyDescent="0.6">
      <c r="A363" s="4"/>
      <c r="B363" s="4"/>
      <c r="C363" s="4"/>
      <c r="D363" s="72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" customHeight="1" x14ac:dyDescent="0.6">
      <c r="A364" s="4"/>
      <c r="B364" s="4"/>
      <c r="C364" s="4"/>
      <c r="D364" s="72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" customHeight="1" x14ac:dyDescent="0.6">
      <c r="A365" s="4"/>
      <c r="B365" s="4"/>
      <c r="C365" s="4"/>
      <c r="D365" s="72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" customHeight="1" x14ac:dyDescent="0.6">
      <c r="A366" s="4"/>
      <c r="B366" s="4"/>
      <c r="C366" s="4"/>
      <c r="D366" s="72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" customHeight="1" x14ac:dyDescent="0.6">
      <c r="A367" s="4"/>
      <c r="B367" s="4"/>
      <c r="C367" s="4"/>
      <c r="D367" s="72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" customHeight="1" x14ac:dyDescent="0.6">
      <c r="A368" s="4"/>
      <c r="B368" s="4"/>
      <c r="C368" s="4"/>
      <c r="D368" s="72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" customHeight="1" x14ac:dyDescent="0.6">
      <c r="A369" s="4"/>
      <c r="B369" s="4"/>
      <c r="C369" s="4"/>
      <c r="D369" s="72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" customHeight="1" x14ac:dyDescent="0.6">
      <c r="A370" s="4"/>
      <c r="B370" s="4"/>
      <c r="C370" s="4"/>
      <c r="D370" s="72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" customHeight="1" x14ac:dyDescent="0.6">
      <c r="A371" s="4"/>
      <c r="B371" s="4"/>
      <c r="C371" s="4"/>
      <c r="D371" s="72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" customHeight="1" x14ac:dyDescent="0.6">
      <c r="A372" s="4"/>
      <c r="B372" s="4"/>
      <c r="C372" s="4"/>
      <c r="D372" s="72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" customHeight="1" x14ac:dyDescent="0.6">
      <c r="A373" s="4"/>
      <c r="B373" s="4"/>
      <c r="C373" s="4"/>
      <c r="D373" s="72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" customHeight="1" x14ac:dyDescent="0.6">
      <c r="A374" s="4"/>
      <c r="B374" s="4"/>
      <c r="C374" s="4"/>
      <c r="D374" s="72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" customHeight="1" x14ac:dyDescent="0.6">
      <c r="A375" s="4"/>
      <c r="B375" s="4"/>
      <c r="C375" s="4"/>
      <c r="D375" s="72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" customHeight="1" x14ac:dyDescent="0.6">
      <c r="A376" s="4"/>
      <c r="B376" s="4"/>
      <c r="C376" s="4"/>
      <c r="D376" s="72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" customHeight="1" x14ac:dyDescent="0.6">
      <c r="A377" s="4"/>
      <c r="B377" s="4"/>
      <c r="C377" s="4"/>
      <c r="D377" s="72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" customHeight="1" x14ac:dyDescent="0.6">
      <c r="A378" s="4"/>
      <c r="B378" s="4"/>
      <c r="C378" s="4"/>
      <c r="D378" s="72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" customHeight="1" x14ac:dyDescent="0.6">
      <c r="A379" s="4"/>
      <c r="B379" s="4"/>
      <c r="C379" s="4"/>
      <c r="D379" s="72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" customHeight="1" x14ac:dyDescent="0.6">
      <c r="A380" s="4"/>
      <c r="B380" s="4"/>
      <c r="C380" s="4"/>
      <c r="D380" s="72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" customHeight="1" x14ac:dyDescent="0.6">
      <c r="A381" s="4"/>
      <c r="B381" s="4"/>
      <c r="C381" s="4"/>
      <c r="D381" s="72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" customHeight="1" x14ac:dyDescent="0.6">
      <c r="A382" s="4"/>
      <c r="B382" s="4"/>
      <c r="C382" s="4"/>
      <c r="D382" s="72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" customHeight="1" x14ac:dyDescent="0.6">
      <c r="A383" s="4"/>
      <c r="B383" s="4"/>
      <c r="C383" s="4"/>
      <c r="D383" s="72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" customHeight="1" x14ac:dyDescent="0.6">
      <c r="A384" s="4"/>
      <c r="B384" s="4"/>
      <c r="C384" s="4"/>
      <c r="D384" s="72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" customHeight="1" x14ac:dyDescent="0.6">
      <c r="A385" s="4"/>
      <c r="B385" s="4"/>
      <c r="C385" s="4"/>
      <c r="D385" s="72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" customHeight="1" x14ac:dyDescent="0.6">
      <c r="A386" s="4"/>
      <c r="B386" s="4"/>
      <c r="C386" s="4"/>
      <c r="D386" s="72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" customHeight="1" x14ac:dyDescent="0.6">
      <c r="A387" s="4"/>
      <c r="B387" s="4"/>
      <c r="C387" s="4"/>
      <c r="D387" s="72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" customHeight="1" x14ac:dyDescent="0.6">
      <c r="A388" s="4"/>
      <c r="B388" s="4"/>
      <c r="C388" s="4"/>
      <c r="D388" s="72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" customHeight="1" x14ac:dyDescent="0.6">
      <c r="A389" s="4"/>
      <c r="B389" s="4"/>
      <c r="C389" s="4"/>
      <c r="D389" s="72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" customHeight="1" x14ac:dyDescent="0.6">
      <c r="A390" s="4"/>
      <c r="B390" s="4"/>
      <c r="C390" s="4"/>
      <c r="D390" s="72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" customHeight="1" x14ac:dyDescent="0.6">
      <c r="A391" s="4"/>
      <c r="B391" s="4"/>
      <c r="C391" s="4"/>
      <c r="D391" s="72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" customHeight="1" x14ac:dyDescent="0.6">
      <c r="A392" s="4"/>
      <c r="B392" s="4"/>
      <c r="C392" s="4"/>
      <c r="D392" s="72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" customHeight="1" x14ac:dyDescent="0.6">
      <c r="A393" s="4"/>
      <c r="B393" s="4"/>
      <c r="C393" s="4"/>
      <c r="D393" s="72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" customHeight="1" x14ac:dyDescent="0.6">
      <c r="A394" s="4"/>
      <c r="B394" s="4"/>
      <c r="C394" s="4"/>
      <c r="D394" s="72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" customHeight="1" x14ac:dyDescent="0.6">
      <c r="A395" s="4"/>
      <c r="B395" s="4"/>
      <c r="C395" s="4"/>
      <c r="D395" s="72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" customHeight="1" x14ac:dyDescent="0.6">
      <c r="A396" s="4"/>
      <c r="B396" s="4"/>
      <c r="C396" s="4"/>
      <c r="D396" s="72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" customHeight="1" x14ac:dyDescent="0.6">
      <c r="A397" s="4"/>
      <c r="B397" s="4"/>
      <c r="C397" s="4"/>
      <c r="D397" s="72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" customHeight="1" x14ac:dyDescent="0.6">
      <c r="A398" s="4"/>
      <c r="B398" s="4"/>
      <c r="C398" s="4"/>
      <c r="D398" s="72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" customHeight="1" x14ac:dyDescent="0.6">
      <c r="A399" s="4"/>
      <c r="B399" s="4"/>
      <c r="C399" s="4"/>
      <c r="D399" s="72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" customHeight="1" x14ac:dyDescent="0.6">
      <c r="A400" s="4"/>
      <c r="B400" s="4"/>
      <c r="C400" s="4"/>
      <c r="D400" s="72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" customHeight="1" x14ac:dyDescent="0.6">
      <c r="A401" s="4"/>
      <c r="B401" s="4"/>
      <c r="C401" s="4"/>
      <c r="D401" s="72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" customHeight="1" x14ac:dyDescent="0.6">
      <c r="A402" s="4"/>
      <c r="B402" s="4"/>
      <c r="C402" s="4"/>
      <c r="D402" s="72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" customHeight="1" x14ac:dyDescent="0.6">
      <c r="A403" s="4"/>
      <c r="B403" s="4"/>
      <c r="C403" s="4"/>
      <c r="D403" s="72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" customHeight="1" x14ac:dyDescent="0.6">
      <c r="A404" s="4"/>
      <c r="B404" s="4"/>
      <c r="C404" s="4"/>
      <c r="D404" s="72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" customHeight="1" x14ac:dyDescent="0.6">
      <c r="A405" s="4"/>
      <c r="B405" s="4"/>
      <c r="C405" s="4"/>
      <c r="D405" s="72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" customHeight="1" x14ac:dyDescent="0.6">
      <c r="A406" s="4"/>
      <c r="B406" s="4"/>
      <c r="C406" s="4"/>
      <c r="D406" s="72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" customHeight="1" x14ac:dyDescent="0.6">
      <c r="A407" s="4"/>
      <c r="B407" s="4"/>
      <c r="C407" s="4"/>
      <c r="D407" s="72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" customHeight="1" x14ac:dyDescent="0.6">
      <c r="A408" s="4"/>
      <c r="B408" s="4"/>
      <c r="C408" s="4"/>
      <c r="D408" s="72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" customHeight="1" x14ac:dyDescent="0.6">
      <c r="A409" s="4"/>
      <c r="B409" s="4"/>
      <c r="C409" s="4"/>
      <c r="D409" s="72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" customHeight="1" x14ac:dyDescent="0.6">
      <c r="A410" s="4"/>
      <c r="B410" s="4"/>
      <c r="C410" s="4"/>
      <c r="D410" s="72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" customHeight="1" x14ac:dyDescent="0.6">
      <c r="A411" s="4"/>
      <c r="B411" s="4"/>
      <c r="C411" s="4"/>
      <c r="D411" s="72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" customHeight="1" x14ac:dyDescent="0.6">
      <c r="A412" s="4"/>
      <c r="B412" s="4"/>
      <c r="C412" s="4"/>
      <c r="D412" s="72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" customHeight="1" x14ac:dyDescent="0.6">
      <c r="A413" s="4"/>
      <c r="B413" s="4"/>
      <c r="C413" s="4"/>
      <c r="D413" s="72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" customHeight="1" x14ac:dyDescent="0.6">
      <c r="A414" s="4"/>
      <c r="B414" s="4"/>
      <c r="C414" s="4"/>
      <c r="D414" s="72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" customHeight="1" x14ac:dyDescent="0.6">
      <c r="A415" s="4"/>
      <c r="B415" s="4"/>
      <c r="C415" s="4"/>
      <c r="D415" s="72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" customHeight="1" x14ac:dyDescent="0.6">
      <c r="A416" s="4"/>
      <c r="B416" s="4"/>
      <c r="C416" s="4"/>
      <c r="D416" s="72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" customHeight="1" x14ac:dyDescent="0.6">
      <c r="A417" s="4"/>
      <c r="B417" s="4"/>
      <c r="C417" s="4"/>
      <c r="D417" s="72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" customHeight="1" x14ac:dyDescent="0.6">
      <c r="A418" s="4"/>
      <c r="B418" s="4"/>
      <c r="C418" s="4"/>
      <c r="D418" s="72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" customHeight="1" x14ac:dyDescent="0.6">
      <c r="A419" s="4"/>
      <c r="B419" s="4"/>
      <c r="C419" s="4"/>
      <c r="D419" s="72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" customHeight="1" x14ac:dyDescent="0.6">
      <c r="A420" s="4"/>
      <c r="B420" s="4"/>
      <c r="C420" s="4"/>
      <c r="D420" s="72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" customHeight="1" x14ac:dyDescent="0.6">
      <c r="A421" s="4"/>
      <c r="B421" s="4"/>
      <c r="C421" s="4"/>
      <c r="D421" s="72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" customHeight="1" x14ac:dyDescent="0.6">
      <c r="A422" s="4"/>
      <c r="B422" s="4"/>
      <c r="C422" s="4"/>
      <c r="D422" s="72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" customHeight="1" x14ac:dyDescent="0.6">
      <c r="A423" s="4"/>
      <c r="B423" s="4"/>
      <c r="C423" s="4"/>
      <c r="D423" s="72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" customHeight="1" x14ac:dyDescent="0.6">
      <c r="A424" s="4"/>
      <c r="B424" s="4"/>
      <c r="C424" s="4"/>
      <c r="D424" s="72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" customHeight="1" x14ac:dyDescent="0.6">
      <c r="A425" s="4"/>
      <c r="B425" s="4"/>
      <c r="C425" s="4"/>
      <c r="D425" s="72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" customHeight="1" x14ac:dyDescent="0.6">
      <c r="A426" s="4"/>
      <c r="B426" s="4"/>
      <c r="C426" s="4"/>
      <c r="D426" s="72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" customHeight="1" x14ac:dyDescent="0.6">
      <c r="A427" s="4"/>
      <c r="B427" s="4"/>
      <c r="C427" s="4"/>
      <c r="D427" s="72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" customHeight="1" x14ac:dyDescent="0.6">
      <c r="A428" s="4"/>
      <c r="B428" s="4"/>
      <c r="C428" s="4"/>
      <c r="D428" s="72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" customHeight="1" x14ac:dyDescent="0.6">
      <c r="A429" s="4"/>
      <c r="B429" s="4"/>
      <c r="C429" s="4"/>
      <c r="D429" s="72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" customHeight="1" x14ac:dyDescent="0.6">
      <c r="A430" s="4"/>
      <c r="B430" s="4"/>
      <c r="C430" s="4"/>
      <c r="D430" s="72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" customHeight="1" x14ac:dyDescent="0.6">
      <c r="A431" s="4"/>
      <c r="B431" s="4"/>
      <c r="C431" s="4"/>
      <c r="D431" s="72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" customHeight="1" x14ac:dyDescent="0.6">
      <c r="A432" s="4"/>
      <c r="B432" s="4"/>
      <c r="C432" s="4"/>
      <c r="D432" s="72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" customHeight="1" x14ac:dyDescent="0.6">
      <c r="A433" s="4"/>
      <c r="B433" s="4"/>
      <c r="C433" s="4"/>
      <c r="D433" s="72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" customHeight="1" x14ac:dyDescent="0.6">
      <c r="A434" s="4"/>
      <c r="B434" s="4"/>
      <c r="C434" s="4"/>
      <c r="D434" s="72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" customHeight="1" x14ac:dyDescent="0.6">
      <c r="A435" s="4"/>
      <c r="B435" s="4"/>
      <c r="C435" s="4"/>
      <c r="D435" s="72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" customHeight="1" x14ac:dyDescent="0.6">
      <c r="A436" s="4"/>
      <c r="B436" s="4"/>
      <c r="C436" s="4"/>
      <c r="D436" s="72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" customHeight="1" x14ac:dyDescent="0.6">
      <c r="A437" s="4"/>
      <c r="B437" s="4"/>
      <c r="C437" s="4"/>
      <c r="D437" s="72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" customHeight="1" x14ac:dyDescent="0.6">
      <c r="A438" s="4"/>
      <c r="B438" s="4"/>
      <c r="C438" s="4"/>
      <c r="D438" s="72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" customHeight="1" x14ac:dyDescent="0.6">
      <c r="A439" s="4"/>
      <c r="B439" s="4"/>
      <c r="C439" s="4"/>
      <c r="D439" s="72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" customHeight="1" x14ac:dyDescent="0.6">
      <c r="A440" s="4"/>
      <c r="B440" s="4"/>
      <c r="C440" s="4"/>
      <c r="D440" s="72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" customHeight="1" x14ac:dyDescent="0.6">
      <c r="A441" s="4"/>
      <c r="B441" s="4"/>
      <c r="C441" s="4"/>
      <c r="D441" s="72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" customHeight="1" x14ac:dyDescent="0.6">
      <c r="A442" s="4"/>
      <c r="B442" s="4"/>
      <c r="C442" s="4"/>
      <c r="D442" s="72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" customHeight="1" x14ac:dyDescent="0.6">
      <c r="A443" s="4"/>
      <c r="B443" s="4"/>
      <c r="C443" s="4"/>
      <c r="D443" s="72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" customHeight="1" x14ac:dyDescent="0.6">
      <c r="A444" s="4"/>
      <c r="B444" s="4"/>
      <c r="C444" s="4"/>
      <c r="D444" s="72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" customHeight="1" x14ac:dyDescent="0.6">
      <c r="A445" s="4"/>
      <c r="B445" s="4"/>
      <c r="C445" s="4"/>
      <c r="D445" s="72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" customHeight="1" x14ac:dyDescent="0.6">
      <c r="A446" s="4"/>
      <c r="B446" s="4"/>
      <c r="C446" s="4"/>
      <c r="D446" s="72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" customHeight="1" x14ac:dyDescent="0.6">
      <c r="A447" s="4"/>
      <c r="B447" s="4"/>
      <c r="C447" s="4"/>
      <c r="D447" s="72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" customHeight="1" x14ac:dyDescent="0.6">
      <c r="A448" s="4"/>
      <c r="B448" s="4"/>
      <c r="C448" s="4"/>
      <c r="D448" s="72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" customHeight="1" x14ac:dyDescent="0.6">
      <c r="A449" s="4"/>
      <c r="B449" s="4"/>
      <c r="C449" s="4"/>
      <c r="D449" s="72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" customHeight="1" x14ac:dyDescent="0.6">
      <c r="A450" s="4"/>
      <c r="B450" s="4"/>
      <c r="C450" s="4"/>
      <c r="D450" s="72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" customHeight="1" x14ac:dyDescent="0.6">
      <c r="A451" s="4"/>
      <c r="B451" s="4"/>
      <c r="C451" s="4"/>
      <c r="D451" s="72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" customHeight="1" x14ac:dyDescent="0.6">
      <c r="A452" s="4"/>
      <c r="B452" s="4"/>
      <c r="C452" s="4"/>
      <c r="D452" s="72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" customHeight="1" x14ac:dyDescent="0.6">
      <c r="A453" s="4"/>
      <c r="B453" s="4"/>
      <c r="C453" s="4"/>
      <c r="D453" s="72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" customHeight="1" x14ac:dyDescent="0.6">
      <c r="A454" s="4"/>
      <c r="B454" s="4"/>
      <c r="C454" s="4"/>
      <c r="D454" s="72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" customHeight="1" x14ac:dyDescent="0.6">
      <c r="A455" s="4"/>
      <c r="B455" s="4"/>
      <c r="C455" s="4"/>
      <c r="D455" s="72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" customHeight="1" x14ac:dyDescent="0.6">
      <c r="A456" s="4"/>
      <c r="B456" s="4"/>
      <c r="C456" s="4"/>
      <c r="D456" s="72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" customHeight="1" x14ac:dyDescent="0.6">
      <c r="A457" s="4"/>
      <c r="B457" s="4"/>
      <c r="C457" s="4"/>
      <c r="D457" s="72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" customHeight="1" x14ac:dyDescent="0.6">
      <c r="A458" s="4"/>
      <c r="B458" s="4"/>
      <c r="C458" s="4"/>
      <c r="D458" s="72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" customHeight="1" x14ac:dyDescent="0.6">
      <c r="A459" s="4"/>
      <c r="B459" s="4"/>
      <c r="C459" s="4"/>
      <c r="D459" s="72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" customHeight="1" x14ac:dyDescent="0.6">
      <c r="A460" s="4"/>
      <c r="B460" s="4"/>
      <c r="C460" s="4"/>
      <c r="D460" s="72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" customHeight="1" x14ac:dyDescent="0.6">
      <c r="A461" s="4"/>
      <c r="B461" s="4"/>
      <c r="C461" s="4"/>
      <c r="D461" s="72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" customHeight="1" x14ac:dyDescent="0.6">
      <c r="A462" s="4"/>
      <c r="B462" s="4"/>
      <c r="C462" s="4"/>
      <c r="D462" s="72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" customHeight="1" x14ac:dyDescent="0.6">
      <c r="A463" s="4"/>
      <c r="B463" s="4"/>
      <c r="C463" s="4"/>
      <c r="D463" s="72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" customHeight="1" x14ac:dyDescent="0.6">
      <c r="A464" s="4"/>
      <c r="B464" s="4"/>
      <c r="C464" s="4"/>
      <c r="D464" s="72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" customHeight="1" x14ac:dyDescent="0.6">
      <c r="A465" s="4"/>
      <c r="B465" s="4"/>
      <c r="C465" s="4"/>
      <c r="D465" s="72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" customHeight="1" x14ac:dyDescent="0.6">
      <c r="A466" s="4"/>
      <c r="B466" s="4"/>
      <c r="C466" s="4"/>
      <c r="D466" s="72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" customHeight="1" x14ac:dyDescent="0.6">
      <c r="A467" s="4"/>
      <c r="B467" s="4"/>
      <c r="C467" s="4"/>
      <c r="D467" s="72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" customHeight="1" x14ac:dyDescent="0.6">
      <c r="A468" s="4"/>
      <c r="B468" s="4"/>
      <c r="C468" s="4"/>
      <c r="D468" s="72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" customHeight="1" x14ac:dyDescent="0.6">
      <c r="A469" s="4"/>
      <c r="B469" s="4"/>
      <c r="C469" s="4"/>
      <c r="D469" s="72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" customHeight="1" x14ac:dyDescent="0.6">
      <c r="A470" s="4"/>
      <c r="B470" s="4"/>
      <c r="C470" s="4"/>
      <c r="D470" s="72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" customHeight="1" x14ac:dyDescent="0.6">
      <c r="A471" s="4"/>
      <c r="B471" s="4"/>
      <c r="C471" s="4"/>
      <c r="D471" s="72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" customHeight="1" x14ac:dyDescent="0.6">
      <c r="A472" s="4"/>
      <c r="B472" s="4"/>
      <c r="C472" s="4"/>
      <c r="D472" s="72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" customHeight="1" x14ac:dyDescent="0.6">
      <c r="A473" s="4"/>
      <c r="B473" s="4"/>
      <c r="C473" s="4"/>
      <c r="D473" s="72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" customHeight="1" x14ac:dyDescent="0.6">
      <c r="A474" s="4"/>
      <c r="B474" s="4"/>
      <c r="C474" s="4"/>
      <c r="D474" s="72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" customHeight="1" x14ac:dyDescent="0.6">
      <c r="A475" s="4"/>
      <c r="B475" s="4"/>
      <c r="C475" s="4"/>
      <c r="D475" s="72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" customHeight="1" x14ac:dyDescent="0.6">
      <c r="A476" s="4"/>
      <c r="B476" s="4"/>
      <c r="C476" s="4"/>
      <c r="D476" s="72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" customHeight="1" x14ac:dyDescent="0.6">
      <c r="A477" s="4"/>
      <c r="B477" s="4"/>
      <c r="C477" s="4"/>
      <c r="D477" s="72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" customHeight="1" x14ac:dyDescent="0.6">
      <c r="A478" s="4"/>
      <c r="B478" s="4"/>
      <c r="C478" s="4"/>
      <c r="D478" s="72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" customHeight="1" x14ac:dyDescent="0.6">
      <c r="A479" s="4"/>
      <c r="B479" s="4"/>
      <c r="C479" s="4"/>
      <c r="D479" s="72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" customHeight="1" x14ac:dyDescent="0.6">
      <c r="A480" s="4"/>
      <c r="B480" s="4"/>
      <c r="C480" s="4"/>
      <c r="D480" s="72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" customHeight="1" x14ac:dyDescent="0.6">
      <c r="A481" s="4"/>
      <c r="B481" s="4"/>
      <c r="C481" s="4"/>
      <c r="D481" s="72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" customHeight="1" x14ac:dyDescent="0.6">
      <c r="A482" s="4"/>
      <c r="B482" s="4"/>
      <c r="C482" s="4"/>
      <c r="D482" s="72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" customHeight="1" x14ac:dyDescent="0.6">
      <c r="A483" s="4"/>
      <c r="B483" s="4"/>
      <c r="C483" s="4"/>
      <c r="D483" s="72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" customHeight="1" x14ac:dyDescent="0.6">
      <c r="A484" s="4"/>
      <c r="B484" s="4"/>
      <c r="C484" s="4"/>
      <c r="D484" s="72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" customHeight="1" x14ac:dyDescent="0.6">
      <c r="A485" s="4"/>
      <c r="B485" s="4"/>
      <c r="C485" s="4"/>
      <c r="D485" s="72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" customHeight="1" x14ac:dyDescent="0.6">
      <c r="A486" s="4"/>
      <c r="B486" s="4"/>
      <c r="C486" s="4"/>
      <c r="D486" s="72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" customHeight="1" x14ac:dyDescent="0.6">
      <c r="A487" s="4"/>
      <c r="B487" s="4"/>
      <c r="C487" s="4"/>
      <c r="D487" s="72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" customHeight="1" x14ac:dyDescent="0.6">
      <c r="A488" s="4"/>
      <c r="B488" s="4"/>
      <c r="C488" s="4"/>
      <c r="D488" s="72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" customHeight="1" x14ac:dyDescent="0.6">
      <c r="A489" s="4"/>
      <c r="B489" s="4"/>
      <c r="C489" s="4"/>
      <c r="D489" s="72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" customHeight="1" x14ac:dyDescent="0.6">
      <c r="A490" s="4"/>
      <c r="B490" s="4"/>
      <c r="C490" s="4"/>
      <c r="D490" s="72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" customHeight="1" x14ac:dyDescent="0.6">
      <c r="A491" s="4"/>
      <c r="B491" s="4"/>
      <c r="C491" s="4"/>
      <c r="D491" s="72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" customHeight="1" x14ac:dyDescent="0.6">
      <c r="A492" s="4"/>
      <c r="B492" s="4"/>
      <c r="C492" s="4"/>
      <c r="D492" s="72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" customHeight="1" x14ac:dyDescent="0.6">
      <c r="A493" s="4"/>
      <c r="B493" s="4"/>
      <c r="C493" s="4"/>
      <c r="D493" s="72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" customHeight="1" x14ac:dyDescent="0.6">
      <c r="A494" s="4"/>
      <c r="B494" s="4"/>
      <c r="C494" s="4"/>
      <c r="D494" s="72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" customHeight="1" x14ac:dyDescent="0.6">
      <c r="A495" s="4"/>
      <c r="B495" s="4"/>
      <c r="C495" s="4"/>
      <c r="D495" s="72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" customHeight="1" x14ac:dyDescent="0.6">
      <c r="A496" s="4"/>
      <c r="B496" s="4"/>
      <c r="C496" s="4"/>
      <c r="D496" s="72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" customHeight="1" x14ac:dyDescent="0.6">
      <c r="A497" s="4"/>
      <c r="B497" s="4"/>
      <c r="C497" s="4"/>
      <c r="D497" s="72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" customHeight="1" x14ac:dyDescent="0.6">
      <c r="A498" s="4"/>
      <c r="B498" s="4"/>
      <c r="C498" s="4"/>
      <c r="D498" s="72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" customHeight="1" x14ac:dyDescent="0.6">
      <c r="A499" s="4"/>
      <c r="B499" s="4"/>
      <c r="C499" s="4"/>
      <c r="D499" s="72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" customHeight="1" x14ac:dyDescent="0.6">
      <c r="A500" s="4"/>
      <c r="B500" s="4"/>
      <c r="C500" s="4"/>
      <c r="D500" s="72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" customHeight="1" x14ac:dyDescent="0.6">
      <c r="A501" s="4"/>
      <c r="B501" s="4"/>
      <c r="C501" s="4"/>
      <c r="D501" s="72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" customHeight="1" x14ac:dyDescent="0.6">
      <c r="A502" s="4"/>
      <c r="B502" s="4"/>
      <c r="C502" s="4"/>
      <c r="D502" s="72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" customHeight="1" x14ac:dyDescent="0.6">
      <c r="A503" s="4"/>
      <c r="B503" s="4"/>
      <c r="C503" s="4"/>
      <c r="D503" s="72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" customHeight="1" x14ac:dyDescent="0.6">
      <c r="A504" s="4"/>
      <c r="B504" s="4"/>
      <c r="C504" s="4"/>
      <c r="D504" s="72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" customHeight="1" x14ac:dyDescent="0.6">
      <c r="A505" s="4"/>
      <c r="B505" s="4"/>
      <c r="C505" s="4"/>
      <c r="D505" s="72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" customHeight="1" x14ac:dyDescent="0.6">
      <c r="A506" s="4"/>
      <c r="B506" s="4"/>
      <c r="C506" s="4"/>
      <c r="D506" s="72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" customHeight="1" x14ac:dyDescent="0.6">
      <c r="A507" s="4"/>
      <c r="B507" s="4"/>
      <c r="C507" s="4"/>
      <c r="D507" s="72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" customHeight="1" x14ac:dyDescent="0.6">
      <c r="A508" s="4"/>
      <c r="B508" s="4"/>
      <c r="C508" s="4"/>
      <c r="D508" s="72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" customHeight="1" x14ac:dyDescent="0.6">
      <c r="A509" s="4"/>
      <c r="B509" s="4"/>
      <c r="C509" s="4"/>
      <c r="D509" s="72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" customHeight="1" x14ac:dyDescent="0.6">
      <c r="A510" s="4"/>
      <c r="B510" s="4"/>
      <c r="C510" s="4"/>
      <c r="D510" s="72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" customHeight="1" x14ac:dyDescent="0.6">
      <c r="A511" s="4"/>
      <c r="B511" s="4"/>
      <c r="C511" s="4"/>
      <c r="D511" s="72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" customHeight="1" x14ac:dyDescent="0.6">
      <c r="A512" s="4"/>
      <c r="B512" s="4"/>
      <c r="C512" s="4"/>
      <c r="D512" s="72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" customHeight="1" x14ac:dyDescent="0.6">
      <c r="A513" s="4"/>
      <c r="B513" s="4"/>
      <c r="C513" s="4"/>
      <c r="D513" s="72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" customHeight="1" x14ac:dyDescent="0.6">
      <c r="A514" s="4"/>
      <c r="B514" s="4"/>
      <c r="C514" s="4"/>
      <c r="D514" s="72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" customHeight="1" x14ac:dyDescent="0.6">
      <c r="A515" s="4"/>
      <c r="B515" s="4"/>
      <c r="C515" s="4"/>
      <c r="D515" s="72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" customHeight="1" x14ac:dyDescent="0.6">
      <c r="A516" s="4"/>
      <c r="B516" s="4"/>
      <c r="C516" s="4"/>
      <c r="D516" s="72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" customHeight="1" x14ac:dyDescent="0.6">
      <c r="A517" s="4"/>
      <c r="B517" s="4"/>
      <c r="C517" s="4"/>
      <c r="D517" s="72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" customHeight="1" x14ac:dyDescent="0.6">
      <c r="A518" s="4"/>
      <c r="B518" s="4"/>
      <c r="C518" s="4"/>
      <c r="D518" s="72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" customHeight="1" x14ac:dyDescent="0.6">
      <c r="A519" s="4"/>
      <c r="B519" s="4"/>
      <c r="C519" s="4"/>
      <c r="D519" s="72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" customHeight="1" x14ac:dyDescent="0.6">
      <c r="A520" s="4"/>
      <c r="B520" s="4"/>
      <c r="C520" s="4"/>
      <c r="D520" s="72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" customHeight="1" x14ac:dyDescent="0.6">
      <c r="A521" s="4"/>
      <c r="B521" s="4"/>
      <c r="C521" s="4"/>
      <c r="D521" s="72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" customHeight="1" x14ac:dyDescent="0.6">
      <c r="A522" s="4"/>
      <c r="B522" s="4"/>
      <c r="C522" s="4"/>
      <c r="D522" s="72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" customHeight="1" x14ac:dyDescent="0.6">
      <c r="A523" s="4"/>
      <c r="B523" s="4"/>
      <c r="C523" s="4"/>
      <c r="D523" s="72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" customHeight="1" x14ac:dyDescent="0.6">
      <c r="A524" s="4"/>
      <c r="B524" s="4"/>
      <c r="C524" s="4"/>
      <c r="D524" s="72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" customHeight="1" x14ac:dyDescent="0.6">
      <c r="A525" s="4"/>
      <c r="B525" s="4"/>
      <c r="C525" s="4"/>
      <c r="D525" s="72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" customHeight="1" x14ac:dyDescent="0.6">
      <c r="A526" s="4"/>
      <c r="B526" s="4"/>
      <c r="C526" s="4"/>
      <c r="D526" s="72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" customHeight="1" x14ac:dyDescent="0.6">
      <c r="A527" s="4"/>
      <c r="B527" s="4"/>
      <c r="C527" s="4"/>
      <c r="D527" s="72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" customHeight="1" x14ac:dyDescent="0.6">
      <c r="A528" s="4"/>
      <c r="B528" s="4"/>
      <c r="C528" s="4"/>
      <c r="D528" s="72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" customHeight="1" x14ac:dyDescent="0.6">
      <c r="A529" s="4"/>
      <c r="B529" s="4"/>
      <c r="C529" s="4"/>
      <c r="D529" s="72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" customHeight="1" x14ac:dyDescent="0.6">
      <c r="A530" s="4"/>
      <c r="B530" s="4"/>
      <c r="C530" s="4"/>
      <c r="D530" s="72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" customHeight="1" x14ac:dyDescent="0.6">
      <c r="A531" s="4"/>
      <c r="B531" s="4"/>
      <c r="C531" s="4"/>
      <c r="D531" s="72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" customHeight="1" x14ac:dyDescent="0.6">
      <c r="A532" s="4"/>
      <c r="B532" s="4"/>
      <c r="C532" s="4"/>
      <c r="D532" s="72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" customHeight="1" x14ac:dyDescent="0.6">
      <c r="A533" s="4"/>
      <c r="B533" s="4"/>
      <c r="C533" s="4"/>
      <c r="D533" s="72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" customHeight="1" x14ac:dyDescent="0.6">
      <c r="A534" s="4"/>
      <c r="B534" s="4"/>
      <c r="C534" s="4"/>
      <c r="D534" s="72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" customHeight="1" x14ac:dyDescent="0.6">
      <c r="A535" s="4"/>
      <c r="B535" s="4"/>
      <c r="C535" s="4"/>
      <c r="D535" s="72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" customHeight="1" x14ac:dyDescent="0.6">
      <c r="A536" s="4"/>
      <c r="B536" s="4"/>
      <c r="C536" s="4"/>
      <c r="D536" s="72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" customHeight="1" x14ac:dyDescent="0.6">
      <c r="A537" s="4"/>
      <c r="B537" s="4"/>
      <c r="C537" s="4"/>
      <c r="D537" s="72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" customHeight="1" x14ac:dyDescent="0.6">
      <c r="A538" s="4"/>
      <c r="B538" s="4"/>
      <c r="C538" s="4"/>
      <c r="D538" s="72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" customHeight="1" x14ac:dyDescent="0.6">
      <c r="A539" s="4"/>
      <c r="B539" s="4"/>
      <c r="C539" s="4"/>
      <c r="D539" s="72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" customHeight="1" x14ac:dyDescent="0.6">
      <c r="A540" s="4"/>
      <c r="B540" s="4"/>
      <c r="C540" s="4"/>
      <c r="D540" s="72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" customHeight="1" x14ac:dyDescent="0.6">
      <c r="A541" s="4"/>
      <c r="B541" s="4"/>
      <c r="C541" s="4"/>
      <c r="D541" s="72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" customHeight="1" x14ac:dyDescent="0.6">
      <c r="A542" s="4"/>
      <c r="B542" s="4"/>
      <c r="C542" s="4"/>
      <c r="D542" s="72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" customHeight="1" x14ac:dyDescent="0.6">
      <c r="A543" s="4"/>
      <c r="B543" s="4"/>
      <c r="C543" s="4"/>
      <c r="D543" s="72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" customHeight="1" x14ac:dyDescent="0.6">
      <c r="A544" s="4"/>
      <c r="B544" s="4"/>
      <c r="C544" s="4"/>
      <c r="D544" s="72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" customHeight="1" x14ac:dyDescent="0.6">
      <c r="A545" s="4"/>
      <c r="B545" s="4"/>
      <c r="C545" s="4"/>
      <c r="D545" s="72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" customHeight="1" x14ac:dyDescent="0.6">
      <c r="A546" s="4"/>
      <c r="B546" s="4"/>
      <c r="C546" s="4"/>
      <c r="D546" s="72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" customHeight="1" x14ac:dyDescent="0.6">
      <c r="A547" s="4"/>
      <c r="B547" s="4"/>
      <c r="C547" s="4"/>
      <c r="D547" s="72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" customHeight="1" x14ac:dyDescent="0.6">
      <c r="A548" s="4"/>
      <c r="B548" s="4"/>
      <c r="C548" s="4"/>
      <c r="D548" s="72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" customHeight="1" x14ac:dyDescent="0.6">
      <c r="A549" s="4"/>
      <c r="B549" s="4"/>
      <c r="C549" s="4"/>
      <c r="D549" s="72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" customHeight="1" x14ac:dyDescent="0.6">
      <c r="A550" s="4"/>
      <c r="B550" s="4"/>
      <c r="C550" s="4"/>
      <c r="D550" s="72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" customHeight="1" x14ac:dyDescent="0.6">
      <c r="A551" s="4"/>
      <c r="B551" s="4"/>
      <c r="C551" s="4"/>
      <c r="D551" s="72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" customHeight="1" x14ac:dyDescent="0.6">
      <c r="A552" s="4"/>
      <c r="B552" s="4"/>
      <c r="C552" s="4"/>
      <c r="D552" s="72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" customHeight="1" x14ac:dyDescent="0.6">
      <c r="A553" s="4"/>
      <c r="B553" s="4"/>
      <c r="C553" s="4"/>
      <c r="D553" s="72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" customHeight="1" x14ac:dyDescent="0.6">
      <c r="A554" s="4"/>
      <c r="B554" s="4"/>
      <c r="C554" s="4"/>
      <c r="D554" s="72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" customHeight="1" x14ac:dyDescent="0.6">
      <c r="A555" s="4"/>
      <c r="B555" s="4"/>
      <c r="C555" s="4"/>
      <c r="D555" s="72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" customHeight="1" x14ac:dyDescent="0.6">
      <c r="A556" s="4"/>
      <c r="B556" s="4"/>
      <c r="C556" s="4"/>
      <c r="D556" s="72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" customHeight="1" x14ac:dyDescent="0.6">
      <c r="A557" s="4"/>
      <c r="B557" s="4"/>
      <c r="C557" s="4"/>
      <c r="D557" s="72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" customHeight="1" x14ac:dyDescent="0.6">
      <c r="A558" s="4"/>
      <c r="B558" s="4"/>
      <c r="C558" s="4"/>
      <c r="D558" s="72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" customHeight="1" x14ac:dyDescent="0.6">
      <c r="A559" s="4"/>
      <c r="B559" s="4"/>
      <c r="C559" s="4"/>
      <c r="D559" s="72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" customHeight="1" x14ac:dyDescent="0.6">
      <c r="A560" s="4"/>
      <c r="B560" s="4"/>
      <c r="C560" s="4"/>
      <c r="D560" s="72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" customHeight="1" x14ac:dyDescent="0.6">
      <c r="A561" s="4"/>
      <c r="B561" s="4"/>
      <c r="C561" s="4"/>
      <c r="D561" s="72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" customHeight="1" x14ac:dyDescent="0.6">
      <c r="A562" s="4"/>
      <c r="B562" s="4"/>
      <c r="C562" s="4"/>
      <c r="D562" s="72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" customHeight="1" x14ac:dyDescent="0.6">
      <c r="A563" s="4"/>
      <c r="B563" s="4"/>
      <c r="C563" s="4"/>
      <c r="D563" s="72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" customHeight="1" x14ac:dyDescent="0.6">
      <c r="A564" s="4"/>
      <c r="B564" s="4"/>
      <c r="C564" s="4"/>
      <c r="D564" s="72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" customHeight="1" x14ac:dyDescent="0.6">
      <c r="A565" s="4"/>
      <c r="B565" s="4"/>
      <c r="C565" s="4"/>
      <c r="D565" s="72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" customHeight="1" x14ac:dyDescent="0.6">
      <c r="A566" s="4"/>
      <c r="B566" s="4"/>
      <c r="C566" s="4"/>
      <c r="D566" s="72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" customHeight="1" x14ac:dyDescent="0.6">
      <c r="A567" s="4"/>
      <c r="B567" s="4"/>
      <c r="C567" s="4"/>
      <c r="D567" s="72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" customHeight="1" x14ac:dyDescent="0.6">
      <c r="A568" s="4"/>
      <c r="B568" s="4"/>
      <c r="C568" s="4"/>
      <c r="D568" s="72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" customHeight="1" x14ac:dyDescent="0.6">
      <c r="A569" s="4"/>
      <c r="B569" s="4"/>
      <c r="C569" s="4"/>
      <c r="D569" s="72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" customHeight="1" x14ac:dyDescent="0.6">
      <c r="A570" s="4"/>
      <c r="B570" s="4"/>
      <c r="C570" s="4"/>
      <c r="D570" s="72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" customHeight="1" x14ac:dyDescent="0.6">
      <c r="A571" s="4"/>
      <c r="B571" s="4"/>
      <c r="C571" s="4"/>
      <c r="D571" s="72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" customHeight="1" x14ac:dyDescent="0.6">
      <c r="A572" s="4"/>
      <c r="B572" s="4"/>
      <c r="C572" s="4"/>
      <c r="D572" s="72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" customHeight="1" x14ac:dyDescent="0.6">
      <c r="A573" s="4"/>
      <c r="B573" s="4"/>
      <c r="C573" s="4"/>
      <c r="D573" s="72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" customHeight="1" x14ac:dyDescent="0.6">
      <c r="A574" s="4"/>
      <c r="B574" s="4"/>
      <c r="C574" s="4"/>
      <c r="D574" s="72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" customHeight="1" x14ac:dyDescent="0.6">
      <c r="A575" s="4"/>
      <c r="B575" s="4"/>
      <c r="C575" s="4"/>
      <c r="D575" s="72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" customHeight="1" x14ac:dyDescent="0.6">
      <c r="A576" s="4"/>
      <c r="B576" s="4"/>
      <c r="C576" s="4"/>
      <c r="D576" s="72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" customHeight="1" x14ac:dyDescent="0.6">
      <c r="A577" s="4"/>
      <c r="B577" s="4"/>
      <c r="C577" s="4"/>
      <c r="D577" s="72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" customHeight="1" x14ac:dyDescent="0.6">
      <c r="A578" s="4"/>
      <c r="B578" s="4"/>
      <c r="C578" s="4"/>
      <c r="D578" s="72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" customHeight="1" x14ac:dyDescent="0.6">
      <c r="A579" s="4"/>
      <c r="B579" s="4"/>
      <c r="C579" s="4"/>
      <c r="D579" s="72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" customHeight="1" x14ac:dyDescent="0.6">
      <c r="A580" s="4"/>
      <c r="B580" s="4"/>
      <c r="C580" s="4"/>
      <c r="D580" s="72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" customHeight="1" x14ac:dyDescent="0.6">
      <c r="A581" s="4"/>
      <c r="B581" s="4"/>
      <c r="C581" s="4"/>
      <c r="D581" s="72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" customHeight="1" x14ac:dyDescent="0.6">
      <c r="A582" s="4"/>
      <c r="B582" s="4"/>
      <c r="C582" s="4"/>
      <c r="D582" s="72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" customHeight="1" x14ac:dyDescent="0.6">
      <c r="A583" s="4"/>
      <c r="B583" s="4"/>
      <c r="C583" s="4"/>
      <c r="D583" s="72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" customHeight="1" x14ac:dyDescent="0.6">
      <c r="A584" s="4"/>
      <c r="B584" s="4"/>
      <c r="C584" s="4"/>
      <c r="D584" s="72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" customHeight="1" x14ac:dyDescent="0.6">
      <c r="A585" s="4"/>
      <c r="B585" s="4"/>
      <c r="C585" s="4"/>
      <c r="D585" s="72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" customHeight="1" x14ac:dyDescent="0.6">
      <c r="A586" s="4"/>
      <c r="B586" s="4"/>
      <c r="C586" s="4"/>
      <c r="D586" s="72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" customHeight="1" x14ac:dyDescent="0.6">
      <c r="A587" s="4"/>
      <c r="B587" s="4"/>
      <c r="C587" s="4"/>
      <c r="D587" s="72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" customHeight="1" x14ac:dyDescent="0.6">
      <c r="A588" s="4"/>
      <c r="B588" s="4"/>
      <c r="C588" s="4"/>
      <c r="D588" s="72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" customHeight="1" x14ac:dyDescent="0.6">
      <c r="A589" s="4"/>
      <c r="B589" s="4"/>
      <c r="C589" s="4"/>
      <c r="D589" s="72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" customHeight="1" x14ac:dyDescent="0.6">
      <c r="A590" s="4"/>
      <c r="B590" s="4"/>
      <c r="C590" s="4"/>
      <c r="D590" s="72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" customHeight="1" x14ac:dyDescent="0.6">
      <c r="A591" s="4"/>
      <c r="B591" s="4"/>
      <c r="C591" s="4"/>
      <c r="D591" s="72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" customHeight="1" x14ac:dyDescent="0.6">
      <c r="A592" s="4"/>
      <c r="B592" s="4"/>
      <c r="C592" s="4"/>
      <c r="D592" s="72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" customHeight="1" x14ac:dyDescent="0.6">
      <c r="A593" s="4"/>
      <c r="B593" s="4"/>
      <c r="C593" s="4"/>
      <c r="D593" s="72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" customHeight="1" x14ac:dyDescent="0.6">
      <c r="A594" s="4"/>
      <c r="B594" s="4"/>
      <c r="C594" s="4"/>
      <c r="D594" s="72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" customHeight="1" x14ac:dyDescent="0.6">
      <c r="A595" s="4"/>
      <c r="B595" s="4"/>
      <c r="C595" s="4"/>
      <c r="D595" s="72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" customHeight="1" x14ac:dyDescent="0.6">
      <c r="A596" s="4"/>
      <c r="B596" s="4"/>
      <c r="C596" s="4"/>
      <c r="D596" s="72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" customHeight="1" x14ac:dyDescent="0.6">
      <c r="A597" s="4"/>
      <c r="B597" s="4"/>
      <c r="C597" s="4"/>
      <c r="D597" s="72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" customHeight="1" x14ac:dyDescent="0.6">
      <c r="A598" s="4"/>
      <c r="B598" s="4"/>
      <c r="C598" s="4"/>
      <c r="D598" s="72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" customHeight="1" x14ac:dyDescent="0.6">
      <c r="A599" s="4"/>
      <c r="B599" s="4"/>
      <c r="C599" s="4"/>
      <c r="D599" s="72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" customHeight="1" x14ac:dyDescent="0.6">
      <c r="A600" s="4"/>
      <c r="B600" s="4"/>
      <c r="C600" s="4"/>
      <c r="D600" s="72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" customHeight="1" x14ac:dyDescent="0.6">
      <c r="A601" s="4"/>
      <c r="B601" s="4"/>
      <c r="C601" s="4"/>
      <c r="D601" s="72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" customHeight="1" x14ac:dyDescent="0.6">
      <c r="A602" s="4"/>
      <c r="B602" s="4"/>
      <c r="C602" s="4"/>
      <c r="D602" s="72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" customHeight="1" x14ac:dyDescent="0.6">
      <c r="A603" s="4"/>
      <c r="B603" s="4"/>
      <c r="C603" s="4"/>
      <c r="D603" s="72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" customHeight="1" x14ac:dyDescent="0.6">
      <c r="A604" s="4"/>
      <c r="B604" s="4"/>
      <c r="C604" s="4"/>
      <c r="D604" s="72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" customHeight="1" x14ac:dyDescent="0.6">
      <c r="A605" s="4"/>
      <c r="B605" s="4"/>
      <c r="C605" s="4"/>
      <c r="D605" s="72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" customHeight="1" x14ac:dyDescent="0.6">
      <c r="A606" s="4"/>
      <c r="B606" s="4"/>
      <c r="C606" s="4"/>
      <c r="D606" s="72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" customHeight="1" x14ac:dyDescent="0.6">
      <c r="A607" s="4"/>
      <c r="B607" s="4"/>
      <c r="C607" s="4"/>
      <c r="D607" s="72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" customHeight="1" x14ac:dyDescent="0.6">
      <c r="A608" s="4"/>
      <c r="B608" s="4"/>
      <c r="C608" s="4"/>
      <c r="D608" s="72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" customHeight="1" x14ac:dyDescent="0.6">
      <c r="A609" s="4"/>
      <c r="B609" s="4"/>
      <c r="C609" s="4"/>
      <c r="D609" s="72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" customHeight="1" x14ac:dyDescent="0.6">
      <c r="A610" s="4"/>
      <c r="B610" s="4"/>
      <c r="C610" s="4"/>
      <c r="D610" s="72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" customHeight="1" x14ac:dyDescent="0.6">
      <c r="A611" s="4"/>
      <c r="B611" s="4"/>
      <c r="C611" s="4"/>
      <c r="D611" s="72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" customHeight="1" x14ac:dyDescent="0.6">
      <c r="A612" s="4"/>
      <c r="B612" s="4"/>
      <c r="C612" s="4"/>
      <c r="D612" s="72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" customHeight="1" x14ac:dyDescent="0.6">
      <c r="A613" s="4"/>
      <c r="B613" s="4"/>
      <c r="C613" s="4"/>
      <c r="D613" s="72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" customHeight="1" x14ac:dyDescent="0.6">
      <c r="A614" s="4"/>
      <c r="B614" s="4"/>
      <c r="C614" s="4"/>
      <c r="D614" s="72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" customHeight="1" x14ac:dyDescent="0.6">
      <c r="A615" s="4"/>
      <c r="B615" s="4"/>
      <c r="C615" s="4"/>
      <c r="D615" s="72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" customHeight="1" x14ac:dyDescent="0.6">
      <c r="A616" s="4"/>
      <c r="B616" s="4"/>
      <c r="C616" s="4"/>
      <c r="D616" s="72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" customHeight="1" x14ac:dyDescent="0.6">
      <c r="A617" s="4"/>
      <c r="B617" s="4"/>
      <c r="C617" s="4"/>
      <c r="D617" s="72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" customHeight="1" x14ac:dyDescent="0.6">
      <c r="A618" s="4"/>
      <c r="B618" s="4"/>
      <c r="C618" s="4"/>
      <c r="D618" s="72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" customHeight="1" x14ac:dyDescent="0.6">
      <c r="A619" s="4"/>
      <c r="B619" s="4"/>
      <c r="C619" s="4"/>
      <c r="D619" s="72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" customHeight="1" x14ac:dyDescent="0.6">
      <c r="A620" s="4"/>
      <c r="B620" s="4"/>
      <c r="C620" s="4"/>
      <c r="D620" s="72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" customHeight="1" x14ac:dyDescent="0.6">
      <c r="A621" s="4"/>
      <c r="B621" s="4"/>
      <c r="C621" s="4"/>
      <c r="D621" s="72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" customHeight="1" x14ac:dyDescent="0.6">
      <c r="A622" s="4"/>
      <c r="B622" s="4"/>
      <c r="C622" s="4"/>
      <c r="D622" s="72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" customHeight="1" x14ac:dyDescent="0.6">
      <c r="A623" s="4"/>
      <c r="B623" s="4"/>
      <c r="C623" s="4"/>
      <c r="D623" s="72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" customHeight="1" x14ac:dyDescent="0.6">
      <c r="A624" s="4"/>
      <c r="B624" s="4"/>
      <c r="C624" s="4"/>
      <c r="D624" s="72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" customHeight="1" x14ac:dyDescent="0.6">
      <c r="A625" s="4"/>
      <c r="B625" s="4"/>
      <c r="C625" s="4"/>
      <c r="D625" s="72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" customHeight="1" x14ac:dyDescent="0.6">
      <c r="A626" s="4"/>
      <c r="B626" s="4"/>
      <c r="C626" s="4"/>
      <c r="D626" s="72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" customHeight="1" x14ac:dyDescent="0.6">
      <c r="A627" s="4"/>
      <c r="B627" s="4"/>
      <c r="C627" s="4"/>
      <c r="D627" s="72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" customHeight="1" x14ac:dyDescent="0.6">
      <c r="A628" s="4"/>
      <c r="B628" s="4"/>
      <c r="C628" s="4"/>
      <c r="D628" s="72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" customHeight="1" x14ac:dyDescent="0.6">
      <c r="A629" s="4"/>
      <c r="B629" s="4"/>
      <c r="C629" s="4"/>
      <c r="D629" s="72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" customHeight="1" x14ac:dyDescent="0.6">
      <c r="A630" s="4"/>
      <c r="B630" s="4"/>
      <c r="C630" s="4"/>
      <c r="D630" s="72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" customHeight="1" x14ac:dyDescent="0.6">
      <c r="A631" s="4"/>
      <c r="B631" s="4"/>
      <c r="C631" s="4"/>
      <c r="D631" s="72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" customHeight="1" x14ac:dyDescent="0.6">
      <c r="A632" s="4"/>
      <c r="B632" s="4"/>
      <c r="C632" s="4"/>
      <c r="D632" s="72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" customHeight="1" x14ac:dyDescent="0.6">
      <c r="A633" s="4"/>
      <c r="B633" s="4"/>
      <c r="C633" s="4"/>
      <c r="D633" s="72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" customHeight="1" x14ac:dyDescent="0.6">
      <c r="A634" s="4"/>
      <c r="B634" s="4"/>
      <c r="C634" s="4"/>
      <c r="D634" s="72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" customHeight="1" x14ac:dyDescent="0.6">
      <c r="A635" s="4"/>
      <c r="B635" s="4"/>
      <c r="C635" s="4"/>
      <c r="D635" s="72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" customHeight="1" x14ac:dyDescent="0.6">
      <c r="A636" s="4"/>
      <c r="B636" s="4"/>
      <c r="C636" s="4"/>
      <c r="D636" s="72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" customHeight="1" x14ac:dyDescent="0.6">
      <c r="A637" s="4"/>
      <c r="B637" s="4"/>
      <c r="C637" s="4"/>
      <c r="D637" s="72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" customHeight="1" x14ac:dyDescent="0.6">
      <c r="A638" s="4"/>
      <c r="B638" s="4"/>
      <c r="C638" s="4"/>
      <c r="D638" s="72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" customHeight="1" x14ac:dyDescent="0.6">
      <c r="A639" s="4"/>
      <c r="B639" s="4"/>
      <c r="C639" s="4"/>
      <c r="D639" s="72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" customHeight="1" x14ac:dyDescent="0.6">
      <c r="A640" s="4"/>
      <c r="B640" s="4"/>
      <c r="C640" s="4"/>
      <c r="D640" s="72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" customHeight="1" x14ac:dyDescent="0.6">
      <c r="A641" s="4"/>
      <c r="B641" s="4"/>
      <c r="C641" s="4"/>
      <c r="D641" s="72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" customHeight="1" x14ac:dyDescent="0.6">
      <c r="A642" s="4"/>
      <c r="B642" s="4"/>
      <c r="C642" s="4"/>
      <c r="D642" s="72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" customHeight="1" x14ac:dyDescent="0.6">
      <c r="A643" s="4"/>
      <c r="B643" s="4"/>
      <c r="C643" s="4"/>
      <c r="D643" s="72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" customHeight="1" x14ac:dyDescent="0.6">
      <c r="A644" s="4"/>
      <c r="B644" s="4"/>
      <c r="C644" s="4"/>
      <c r="D644" s="72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" customHeight="1" x14ac:dyDescent="0.6">
      <c r="A645" s="4"/>
      <c r="B645" s="4"/>
      <c r="C645" s="4"/>
      <c r="D645" s="72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" customHeight="1" x14ac:dyDescent="0.6">
      <c r="A646" s="4"/>
      <c r="B646" s="4"/>
      <c r="C646" s="4"/>
      <c r="D646" s="72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" customHeight="1" x14ac:dyDescent="0.6">
      <c r="A647" s="4"/>
      <c r="B647" s="4"/>
      <c r="C647" s="4"/>
      <c r="D647" s="72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" customHeight="1" x14ac:dyDescent="0.6">
      <c r="A648" s="4"/>
      <c r="B648" s="4"/>
      <c r="C648" s="4"/>
      <c r="D648" s="72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" customHeight="1" x14ac:dyDescent="0.6">
      <c r="A649" s="4"/>
      <c r="B649" s="4"/>
      <c r="C649" s="4"/>
      <c r="D649" s="72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" customHeight="1" x14ac:dyDescent="0.6">
      <c r="A650" s="4"/>
      <c r="B650" s="4"/>
      <c r="C650" s="4"/>
      <c r="D650" s="72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" customHeight="1" x14ac:dyDescent="0.6">
      <c r="A651" s="4"/>
      <c r="B651" s="4"/>
      <c r="C651" s="4"/>
      <c r="D651" s="72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" customHeight="1" x14ac:dyDescent="0.6">
      <c r="A652" s="4"/>
      <c r="B652" s="4"/>
      <c r="C652" s="4"/>
      <c r="D652" s="72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" customHeight="1" x14ac:dyDescent="0.6">
      <c r="A653" s="4"/>
      <c r="B653" s="4"/>
      <c r="C653" s="4"/>
      <c r="D653" s="72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" customHeight="1" x14ac:dyDescent="0.6">
      <c r="A654" s="4"/>
      <c r="B654" s="4"/>
      <c r="C654" s="4"/>
      <c r="D654" s="72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" customHeight="1" x14ac:dyDescent="0.6">
      <c r="A655" s="4"/>
      <c r="B655" s="4"/>
      <c r="C655" s="4"/>
      <c r="D655" s="72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" customHeight="1" x14ac:dyDescent="0.6">
      <c r="A656" s="4"/>
      <c r="B656" s="4"/>
      <c r="C656" s="4"/>
      <c r="D656" s="72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" customHeight="1" x14ac:dyDescent="0.6">
      <c r="A657" s="4"/>
      <c r="B657" s="4"/>
      <c r="C657" s="4"/>
      <c r="D657" s="72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" customHeight="1" x14ac:dyDescent="0.6">
      <c r="A658" s="4"/>
      <c r="B658" s="4"/>
      <c r="C658" s="4"/>
      <c r="D658" s="72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" customHeight="1" x14ac:dyDescent="0.6">
      <c r="A659" s="4"/>
      <c r="B659" s="4"/>
      <c r="C659" s="4"/>
      <c r="D659" s="72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" customHeight="1" x14ac:dyDescent="0.6">
      <c r="A660" s="4"/>
      <c r="B660" s="4"/>
      <c r="C660" s="4"/>
      <c r="D660" s="72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" customHeight="1" x14ac:dyDescent="0.6">
      <c r="A661" s="4"/>
      <c r="B661" s="4"/>
      <c r="C661" s="4"/>
      <c r="D661" s="72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" customHeight="1" x14ac:dyDescent="0.6">
      <c r="A662" s="4"/>
      <c r="B662" s="4"/>
      <c r="C662" s="4"/>
      <c r="D662" s="72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" customHeight="1" x14ac:dyDescent="0.6">
      <c r="A663" s="4"/>
      <c r="B663" s="4"/>
      <c r="C663" s="4"/>
      <c r="D663" s="72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" customHeight="1" x14ac:dyDescent="0.6">
      <c r="A664" s="4"/>
      <c r="B664" s="4"/>
      <c r="C664" s="4"/>
      <c r="D664" s="72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" customHeight="1" x14ac:dyDescent="0.6">
      <c r="A665" s="4"/>
      <c r="B665" s="4"/>
      <c r="C665" s="4"/>
      <c r="D665" s="72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" customHeight="1" x14ac:dyDescent="0.6">
      <c r="A666" s="4"/>
      <c r="B666" s="4"/>
      <c r="C666" s="4"/>
      <c r="D666" s="72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" customHeight="1" x14ac:dyDescent="0.6">
      <c r="A667" s="4"/>
      <c r="B667" s="4"/>
      <c r="C667" s="4"/>
      <c r="D667" s="72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" customHeight="1" x14ac:dyDescent="0.6">
      <c r="A668" s="4"/>
      <c r="B668" s="4"/>
      <c r="C668" s="4"/>
      <c r="D668" s="72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" customHeight="1" x14ac:dyDescent="0.6">
      <c r="A669" s="4"/>
      <c r="B669" s="4"/>
      <c r="C669" s="4"/>
      <c r="D669" s="72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" customHeight="1" x14ac:dyDescent="0.6">
      <c r="A670" s="4"/>
      <c r="B670" s="4"/>
      <c r="C670" s="4"/>
      <c r="D670" s="72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" customHeight="1" x14ac:dyDescent="0.6">
      <c r="A671" s="4"/>
      <c r="B671" s="4"/>
      <c r="C671" s="4"/>
      <c r="D671" s="72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" customHeight="1" x14ac:dyDescent="0.6">
      <c r="A672" s="4"/>
      <c r="B672" s="4"/>
      <c r="C672" s="4"/>
      <c r="D672" s="72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" customHeight="1" x14ac:dyDescent="0.6">
      <c r="A673" s="4"/>
      <c r="B673" s="4"/>
      <c r="C673" s="4"/>
      <c r="D673" s="72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" customHeight="1" x14ac:dyDescent="0.6">
      <c r="A674" s="4"/>
      <c r="B674" s="4"/>
      <c r="C674" s="4"/>
      <c r="D674" s="72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" customHeight="1" x14ac:dyDescent="0.6">
      <c r="A675" s="4"/>
      <c r="B675" s="4"/>
      <c r="C675" s="4"/>
      <c r="D675" s="72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" customHeight="1" x14ac:dyDescent="0.6">
      <c r="A676" s="4"/>
      <c r="B676" s="4"/>
      <c r="C676" s="4"/>
      <c r="D676" s="72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" customHeight="1" x14ac:dyDescent="0.6">
      <c r="A677" s="4"/>
      <c r="B677" s="4"/>
      <c r="C677" s="4"/>
      <c r="D677" s="72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" customHeight="1" x14ac:dyDescent="0.6">
      <c r="A678" s="4"/>
      <c r="B678" s="4"/>
      <c r="C678" s="4"/>
      <c r="D678" s="72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" customHeight="1" x14ac:dyDescent="0.6">
      <c r="A679" s="4"/>
      <c r="B679" s="4"/>
      <c r="C679" s="4"/>
      <c r="D679" s="72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" customHeight="1" x14ac:dyDescent="0.6">
      <c r="A680" s="4"/>
      <c r="B680" s="4"/>
      <c r="C680" s="4"/>
      <c r="D680" s="72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" customHeight="1" x14ac:dyDescent="0.6">
      <c r="A681" s="4"/>
      <c r="B681" s="4"/>
      <c r="C681" s="4"/>
      <c r="D681" s="72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" customHeight="1" x14ac:dyDescent="0.6">
      <c r="A682" s="4"/>
      <c r="B682" s="4"/>
      <c r="C682" s="4"/>
      <c r="D682" s="72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" customHeight="1" x14ac:dyDescent="0.6">
      <c r="A683" s="4"/>
      <c r="B683" s="4"/>
      <c r="C683" s="4"/>
      <c r="D683" s="72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" customHeight="1" x14ac:dyDescent="0.6">
      <c r="A684" s="4"/>
      <c r="B684" s="4"/>
      <c r="C684" s="4"/>
      <c r="D684" s="72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" customHeight="1" x14ac:dyDescent="0.6">
      <c r="A685" s="4"/>
      <c r="B685" s="4"/>
      <c r="C685" s="4"/>
      <c r="D685" s="72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" customHeight="1" x14ac:dyDescent="0.6">
      <c r="A686" s="4"/>
      <c r="B686" s="4"/>
      <c r="C686" s="4"/>
      <c r="D686" s="72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" customHeight="1" x14ac:dyDescent="0.6">
      <c r="A687" s="4"/>
      <c r="B687" s="4"/>
      <c r="C687" s="4"/>
      <c r="D687" s="72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" customHeight="1" x14ac:dyDescent="0.6">
      <c r="A688" s="4"/>
      <c r="B688" s="4"/>
      <c r="C688" s="4"/>
      <c r="D688" s="72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" customHeight="1" x14ac:dyDescent="0.6">
      <c r="A689" s="4"/>
      <c r="B689" s="4"/>
      <c r="C689" s="4"/>
      <c r="D689" s="72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" customHeight="1" x14ac:dyDescent="0.6">
      <c r="A690" s="4"/>
      <c r="B690" s="4"/>
      <c r="C690" s="4"/>
      <c r="D690" s="72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" customHeight="1" x14ac:dyDescent="0.6">
      <c r="A691" s="4"/>
      <c r="B691" s="4"/>
      <c r="C691" s="4"/>
      <c r="D691" s="72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" customHeight="1" x14ac:dyDescent="0.6">
      <c r="A692" s="4"/>
      <c r="B692" s="4"/>
      <c r="C692" s="4"/>
      <c r="D692" s="72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" customHeight="1" x14ac:dyDescent="0.6">
      <c r="A693" s="4"/>
      <c r="B693" s="4"/>
      <c r="C693" s="4"/>
      <c r="D693" s="72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" customHeight="1" x14ac:dyDescent="0.6">
      <c r="A694" s="4"/>
      <c r="B694" s="4"/>
      <c r="C694" s="4"/>
      <c r="D694" s="72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" customHeight="1" x14ac:dyDescent="0.6">
      <c r="A695" s="4"/>
      <c r="B695" s="4"/>
      <c r="C695" s="4"/>
      <c r="D695" s="72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" customHeight="1" x14ac:dyDescent="0.6">
      <c r="A696" s="4"/>
      <c r="B696" s="4"/>
      <c r="C696" s="4"/>
      <c r="D696" s="72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" customHeight="1" x14ac:dyDescent="0.6">
      <c r="A697" s="4"/>
      <c r="B697" s="4"/>
      <c r="C697" s="4"/>
      <c r="D697" s="72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" customHeight="1" x14ac:dyDescent="0.6">
      <c r="A698" s="4"/>
      <c r="B698" s="4"/>
      <c r="C698" s="4"/>
      <c r="D698" s="72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" customHeight="1" x14ac:dyDescent="0.6">
      <c r="A699" s="4"/>
      <c r="B699" s="4"/>
      <c r="C699" s="4"/>
      <c r="D699" s="72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" customHeight="1" x14ac:dyDescent="0.6">
      <c r="A700" s="4"/>
      <c r="B700" s="4"/>
      <c r="C700" s="4"/>
      <c r="D700" s="72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" customHeight="1" x14ac:dyDescent="0.6">
      <c r="A701" s="4"/>
      <c r="B701" s="4"/>
      <c r="C701" s="4"/>
      <c r="D701" s="72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" customHeight="1" x14ac:dyDescent="0.6">
      <c r="A702" s="4"/>
      <c r="B702" s="4"/>
      <c r="C702" s="4"/>
      <c r="D702" s="72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" customHeight="1" x14ac:dyDescent="0.6">
      <c r="A703" s="4"/>
      <c r="B703" s="4"/>
      <c r="C703" s="4"/>
      <c r="D703" s="72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" customHeight="1" x14ac:dyDescent="0.6">
      <c r="A704" s="4"/>
      <c r="B704" s="4"/>
      <c r="C704" s="4"/>
      <c r="D704" s="72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" customHeight="1" x14ac:dyDescent="0.6">
      <c r="A705" s="4"/>
      <c r="B705" s="4"/>
      <c r="C705" s="4"/>
      <c r="D705" s="72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" customHeight="1" x14ac:dyDescent="0.6">
      <c r="A706" s="4"/>
      <c r="B706" s="4"/>
      <c r="C706" s="4"/>
      <c r="D706" s="72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" customHeight="1" x14ac:dyDescent="0.6">
      <c r="A707" s="4"/>
      <c r="B707" s="4"/>
      <c r="C707" s="4"/>
      <c r="D707" s="72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" customHeight="1" x14ac:dyDescent="0.6">
      <c r="A708" s="4"/>
      <c r="B708" s="4"/>
      <c r="C708" s="4"/>
      <c r="D708" s="72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" customHeight="1" x14ac:dyDescent="0.6">
      <c r="A709" s="4"/>
      <c r="B709" s="4"/>
      <c r="C709" s="4"/>
      <c r="D709" s="72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" customHeight="1" x14ac:dyDescent="0.6">
      <c r="A710" s="4"/>
      <c r="B710" s="4"/>
      <c r="C710" s="4"/>
      <c r="D710" s="72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" customHeight="1" x14ac:dyDescent="0.6">
      <c r="A711" s="4"/>
      <c r="B711" s="4"/>
      <c r="C711" s="4"/>
      <c r="D711" s="72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" customHeight="1" x14ac:dyDescent="0.6">
      <c r="A712" s="4"/>
      <c r="B712" s="4"/>
      <c r="C712" s="4"/>
      <c r="D712" s="72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" customHeight="1" x14ac:dyDescent="0.6">
      <c r="A713" s="4"/>
      <c r="B713" s="4"/>
      <c r="C713" s="4"/>
      <c r="D713" s="72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" customHeight="1" x14ac:dyDescent="0.6">
      <c r="A714" s="4"/>
      <c r="B714" s="4"/>
      <c r="C714" s="4"/>
      <c r="D714" s="72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" customHeight="1" x14ac:dyDescent="0.6">
      <c r="A715" s="4"/>
      <c r="B715" s="4"/>
      <c r="C715" s="4"/>
      <c r="D715" s="72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" customHeight="1" x14ac:dyDescent="0.6">
      <c r="A716" s="4"/>
      <c r="B716" s="4"/>
      <c r="C716" s="4"/>
      <c r="D716" s="72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" customHeight="1" x14ac:dyDescent="0.6">
      <c r="A717" s="4"/>
      <c r="B717" s="4"/>
      <c r="C717" s="4"/>
      <c r="D717" s="72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" customHeight="1" x14ac:dyDescent="0.6">
      <c r="A718" s="4"/>
      <c r="B718" s="4"/>
      <c r="C718" s="4"/>
      <c r="D718" s="72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" customHeight="1" x14ac:dyDescent="0.6">
      <c r="A719" s="4"/>
      <c r="B719" s="4"/>
      <c r="C719" s="4"/>
      <c r="D719" s="72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" customHeight="1" x14ac:dyDescent="0.6">
      <c r="A720" s="4"/>
      <c r="B720" s="4"/>
      <c r="C720" s="4"/>
      <c r="D720" s="72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" customHeight="1" x14ac:dyDescent="0.6">
      <c r="A721" s="4"/>
      <c r="B721" s="4"/>
      <c r="C721" s="4"/>
      <c r="D721" s="72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" customHeight="1" x14ac:dyDescent="0.6">
      <c r="A722" s="4"/>
      <c r="B722" s="4"/>
      <c r="C722" s="4"/>
      <c r="D722" s="72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" customHeight="1" x14ac:dyDescent="0.6">
      <c r="A723" s="4"/>
      <c r="B723" s="4"/>
      <c r="C723" s="4"/>
      <c r="D723" s="72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" customHeight="1" x14ac:dyDescent="0.6">
      <c r="A724" s="4"/>
      <c r="B724" s="4"/>
      <c r="C724" s="4"/>
      <c r="D724" s="72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" customHeight="1" x14ac:dyDescent="0.6">
      <c r="A725" s="4"/>
      <c r="B725" s="4"/>
      <c r="C725" s="4"/>
      <c r="D725" s="72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" customHeight="1" x14ac:dyDescent="0.6">
      <c r="A726" s="4"/>
      <c r="B726" s="4"/>
      <c r="C726" s="4"/>
      <c r="D726" s="72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" customHeight="1" x14ac:dyDescent="0.6">
      <c r="A727" s="4"/>
      <c r="B727" s="4"/>
      <c r="C727" s="4"/>
      <c r="D727" s="72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" customHeight="1" x14ac:dyDescent="0.6">
      <c r="A728" s="4"/>
      <c r="B728" s="4"/>
      <c r="C728" s="4"/>
      <c r="D728" s="72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" customHeight="1" x14ac:dyDescent="0.6">
      <c r="A729" s="4"/>
      <c r="B729" s="4"/>
      <c r="C729" s="4"/>
      <c r="D729" s="72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" customHeight="1" x14ac:dyDescent="0.6">
      <c r="A730" s="4"/>
      <c r="B730" s="4"/>
      <c r="C730" s="4"/>
      <c r="D730" s="72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" customHeight="1" x14ac:dyDescent="0.6">
      <c r="A731" s="4"/>
      <c r="B731" s="4"/>
      <c r="C731" s="4"/>
      <c r="D731" s="72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" customHeight="1" x14ac:dyDescent="0.6">
      <c r="A732" s="4"/>
      <c r="B732" s="4"/>
      <c r="C732" s="4"/>
      <c r="D732" s="72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" customHeight="1" x14ac:dyDescent="0.6">
      <c r="A733" s="4"/>
      <c r="B733" s="4"/>
      <c r="C733" s="4"/>
      <c r="D733" s="72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" customHeight="1" x14ac:dyDescent="0.6">
      <c r="A734" s="4"/>
      <c r="B734" s="4"/>
      <c r="C734" s="4"/>
      <c r="D734" s="72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" customHeight="1" x14ac:dyDescent="0.6">
      <c r="A735" s="4"/>
      <c r="B735" s="4"/>
      <c r="C735" s="4"/>
      <c r="D735" s="72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" customHeight="1" x14ac:dyDescent="0.6">
      <c r="A736" s="4"/>
      <c r="B736" s="4"/>
      <c r="C736" s="4"/>
      <c r="D736" s="72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" customHeight="1" x14ac:dyDescent="0.6">
      <c r="A737" s="4"/>
      <c r="B737" s="4"/>
      <c r="C737" s="4"/>
      <c r="D737" s="72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" customHeight="1" x14ac:dyDescent="0.6">
      <c r="A738" s="4"/>
      <c r="B738" s="4"/>
      <c r="C738" s="4"/>
      <c r="D738" s="72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" customHeight="1" x14ac:dyDescent="0.6">
      <c r="A739" s="4"/>
      <c r="B739" s="4"/>
      <c r="C739" s="4"/>
      <c r="D739" s="72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" customHeight="1" x14ac:dyDescent="0.6">
      <c r="A740" s="4"/>
      <c r="B740" s="4"/>
      <c r="C740" s="4"/>
      <c r="D740" s="72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" customHeight="1" x14ac:dyDescent="0.6">
      <c r="A741" s="4"/>
      <c r="B741" s="4"/>
      <c r="C741" s="4"/>
      <c r="D741" s="72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" customHeight="1" x14ac:dyDescent="0.6">
      <c r="A742" s="4"/>
      <c r="B742" s="4"/>
      <c r="C742" s="4"/>
      <c r="D742" s="72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" customHeight="1" x14ac:dyDescent="0.6">
      <c r="A743" s="4"/>
      <c r="B743" s="4"/>
      <c r="C743" s="4"/>
      <c r="D743" s="72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" customHeight="1" x14ac:dyDescent="0.6">
      <c r="A744" s="4"/>
      <c r="B744" s="4"/>
      <c r="C744" s="4"/>
      <c r="D744" s="72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" customHeight="1" x14ac:dyDescent="0.6">
      <c r="A745" s="4"/>
      <c r="B745" s="4"/>
      <c r="C745" s="4"/>
      <c r="D745" s="72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" customHeight="1" x14ac:dyDescent="0.6">
      <c r="A746" s="4"/>
      <c r="B746" s="4"/>
      <c r="C746" s="4"/>
      <c r="D746" s="72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" customHeight="1" x14ac:dyDescent="0.6">
      <c r="A747" s="4"/>
      <c r="B747" s="4"/>
      <c r="C747" s="4"/>
      <c r="D747" s="72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" customHeight="1" x14ac:dyDescent="0.6">
      <c r="A748" s="4"/>
      <c r="B748" s="4"/>
      <c r="C748" s="4"/>
      <c r="D748" s="72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" customHeight="1" x14ac:dyDescent="0.6">
      <c r="A749" s="4"/>
      <c r="B749" s="4"/>
      <c r="C749" s="4"/>
      <c r="D749" s="72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" customHeight="1" x14ac:dyDescent="0.6">
      <c r="A750" s="4"/>
      <c r="B750" s="4"/>
      <c r="C750" s="4"/>
      <c r="D750" s="72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" customHeight="1" x14ac:dyDescent="0.6">
      <c r="A751" s="4"/>
      <c r="B751" s="4"/>
      <c r="C751" s="4"/>
      <c r="D751" s="72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" customHeight="1" x14ac:dyDescent="0.6">
      <c r="A752" s="4"/>
      <c r="B752" s="4"/>
      <c r="C752" s="4"/>
      <c r="D752" s="72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" customHeight="1" x14ac:dyDescent="0.6">
      <c r="A753" s="4"/>
      <c r="B753" s="4"/>
      <c r="C753" s="4"/>
      <c r="D753" s="72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" customHeight="1" x14ac:dyDescent="0.6">
      <c r="A754" s="4"/>
      <c r="B754" s="4"/>
      <c r="C754" s="4"/>
      <c r="D754" s="72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" customHeight="1" x14ac:dyDescent="0.6">
      <c r="A755" s="4"/>
      <c r="B755" s="4"/>
      <c r="C755" s="4"/>
      <c r="D755" s="72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" customHeight="1" x14ac:dyDescent="0.6">
      <c r="A756" s="4"/>
      <c r="B756" s="4"/>
      <c r="C756" s="4"/>
      <c r="D756" s="72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" customHeight="1" x14ac:dyDescent="0.6">
      <c r="A757" s="4"/>
      <c r="B757" s="4"/>
      <c r="C757" s="4"/>
      <c r="D757" s="72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" customHeight="1" x14ac:dyDescent="0.6">
      <c r="A758" s="4"/>
      <c r="B758" s="4"/>
      <c r="C758" s="4"/>
      <c r="D758" s="72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" customHeight="1" x14ac:dyDescent="0.6">
      <c r="A759" s="4"/>
      <c r="B759" s="4"/>
      <c r="C759" s="4"/>
      <c r="D759" s="72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" customHeight="1" x14ac:dyDescent="0.6">
      <c r="A760" s="4"/>
      <c r="B760" s="4"/>
      <c r="C760" s="4"/>
      <c r="D760" s="72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" customHeight="1" x14ac:dyDescent="0.6">
      <c r="A761" s="4"/>
      <c r="B761" s="4"/>
      <c r="C761" s="4"/>
      <c r="D761" s="72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" customHeight="1" x14ac:dyDescent="0.6">
      <c r="A762" s="4"/>
      <c r="B762" s="4"/>
      <c r="C762" s="4"/>
      <c r="D762" s="72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" customHeight="1" x14ac:dyDescent="0.6">
      <c r="A763" s="4"/>
      <c r="B763" s="4"/>
      <c r="C763" s="4"/>
      <c r="D763" s="72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" customHeight="1" x14ac:dyDescent="0.6">
      <c r="A764" s="4"/>
      <c r="B764" s="4"/>
      <c r="C764" s="4"/>
      <c r="D764" s="72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" customHeight="1" x14ac:dyDescent="0.6">
      <c r="A765" s="4"/>
      <c r="B765" s="4"/>
      <c r="C765" s="4"/>
      <c r="D765" s="72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" customHeight="1" x14ac:dyDescent="0.6">
      <c r="A766" s="4"/>
      <c r="B766" s="4"/>
      <c r="C766" s="4"/>
      <c r="D766" s="72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" customHeight="1" x14ac:dyDescent="0.6">
      <c r="A767" s="4"/>
      <c r="B767" s="4"/>
      <c r="C767" s="4"/>
      <c r="D767" s="72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" customHeight="1" x14ac:dyDescent="0.6">
      <c r="A768" s="4"/>
      <c r="B768" s="4"/>
      <c r="C768" s="4"/>
      <c r="D768" s="72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" customHeight="1" x14ac:dyDescent="0.6">
      <c r="A769" s="4"/>
      <c r="B769" s="4"/>
      <c r="C769" s="4"/>
      <c r="D769" s="72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" customHeight="1" x14ac:dyDescent="0.6">
      <c r="A770" s="4"/>
      <c r="B770" s="4"/>
      <c r="C770" s="4"/>
      <c r="D770" s="72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" customHeight="1" x14ac:dyDescent="0.6">
      <c r="A771" s="4"/>
      <c r="B771" s="4"/>
      <c r="C771" s="4"/>
      <c r="D771" s="72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" customHeight="1" x14ac:dyDescent="0.6">
      <c r="A772" s="4"/>
      <c r="B772" s="4"/>
      <c r="C772" s="4"/>
      <c r="D772" s="72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" customHeight="1" x14ac:dyDescent="0.6">
      <c r="A773" s="4"/>
      <c r="B773" s="4"/>
      <c r="C773" s="4"/>
      <c r="D773" s="72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" customHeight="1" x14ac:dyDescent="0.6">
      <c r="A774" s="4"/>
      <c r="B774" s="4"/>
      <c r="C774" s="4"/>
      <c r="D774" s="72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" customHeight="1" x14ac:dyDescent="0.6">
      <c r="A775" s="4"/>
      <c r="B775" s="4"/>
      <c r="C775" s="4"/>
      <c r="D775" s="72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" customHeight="1" x14ac:dyDescent="0.6">
      <c r="A776" s="4"/>
      <c r="B776" s="4"/>
      <c r="C776" s="4"/>
      <c r="D776" s="72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" customHeight="1" x14ac:dyDescent="0.6">
      <c r="A777" s="4"/>
      <c r="B777" s="4"/>
      <c r="C777" s="4"/>
      <c r="D777" s="72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" customHeight="1" x14ac:dyDescent="0.6">
      <c r="A778" s="4"/>
      <c r="B778" s="4"/>
      <c r="C778" s="4"/>
      <c r="D778" s="72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" customHeight="1" x14ac:dyDescent="0.6">
      <c r="A779" s="4"/>
      <c r="B779" s="4"/>
      <c r="C779" s="4"/>
      <c r="D779" s="72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" customHeight="1" x14ac:dyDescent="0.6">
      <c r="A780" s="4"/>
      <c r="B780" s="4"/>
      <c r="C780" s="4"/>
      <c r="D780" s="72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" customHeight="1" x14ac:dyDescent="0.6">
      <c r="A781" s="4"/>
      <c r="B781" s="4"/>
      <c r="C781" s="4"/>
      <c r="D781" s="72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" customHeight="1" x14ac:dyDescent="0.6">
      <c r="A782" s="4"/>
      <c r="B782" s="4"/>
      <c r="C782" s="4"/>
      <c r="D782" s="72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" customHeight="1" x14ac:dyDescent="0.6">
      <c r="A783" s="4"/>
      <c r="B783" s="4"/>
      <c r="C783" s="4"/>
      <c r="D783" s="72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" customHeight="1" x14ac:dyDescent="0.6">
      <c r="A784" s="4"/>
      <c r="B784" s="4"/>
      <c r="C784" s="4"/>
      <c r="D784" s="72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" customHeight="1" x14ac:dyDescent="0.6">
      <c r="A785" s="4"/>
      <c r="B785" s="4"/>
      <c r="C785" s="4"/>
      <c r="D785" s="72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" customHeight="1" x14ac:dyDescent="0.6">
      <c r="A786" s="4"/>
      <c r="B786" s="4"/>
      <c r="C786" s="4"/>
      <c r="D786" s="72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" customHeight="1" x14ac:dyDescent="0.6">
      <c r="A787" s="4"/>
      <c r="B787" s="4"/>
      <c r="C787" s="4"/>
      <c r="D787" s="72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" customHeight="1" x14ac:dyDescent="0.6">
      <c r="A788" s="4"/>
      <c r="B788" s="4"/>
      <c r="C788" s="4"/>
      <c r="D788" s="72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" customHeight="1" x14ac:dyDescent="0.6">
      <c r="A789" s="4"/>
      <c r="B789" s="4"/>
      <c r="C789" s="4"/>
      <c r="D789" s="72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" customHeight="1" x14ac:dyDescent="0.6">
      <c r="A790" s="4"/>
      <c r="B790" s="4"/>
      <c r="C790" s="4"/>
      <c r="D790" s="72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" customHeight="1" x14ac:dyDescent="0.6">
      <c r="A791" s="4"/>
      <c r="B791" s="4"/>
      <c r="C791" s="4"/>
      <c r="D791" s="72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" customHeight="1" x14ac:dyDescent="0.6">
      <c r="A792" s="4"/>
      <c r="B792" s="4"/>
      <c r="C792" s="4"/>
      <c r="D792" s="72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" customHeight="1" x14ac:dyDescent="0.6">
      <c r="A793" s="4"/>
      <c r="B793" s="4"/>
      <c r="C793" s="4"/>
      <c r="D793" s="72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" customHeight="1" x14ac:dyDescent="0.6">
      <c r="A794" s="4"/>
      <c r="B794" s="4"/>
      <c r="C794" s="4"/>
      <c r="D794" s="72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" customHeight="1" x14ac:dyDescent="0.6">
      <c r="A795" s="4"/>
      <c r="B795" s="4"/>
      <c r="C795" s="4"/>
      <c r="D795" s="72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" customHeight="1" x14ac:dyDescent="0.6">
      <c r="A796" s="4"/>
      <c r="B796" s="4"/>
      <c r="C796" s="4"/>
      <c r="D796" s="72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" customHeight="1" x14ac:dyDescent="0.6">
      <c r="A797" s="4"/>
      <c r="B797" s="4"/>
      <c r="C797" s="4"/>
      <c r="D797" s="72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" customHeight="1" x14ac:dyDescent="0.6">
      <c r="A798" s="4"/>
      <c r="B798" s="4"/>
      <c r="C798" s="4"/>
      <c r="D798" s="72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" customHeight="1" x14ac:dyDescent="0.6">
      <c r="A799" s="4"/>
      <c r="B799" s="4"/>
      <c r="C799" s="4"/>
      <c r="D799" s="72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" customHeight="1" x14ac:dyDescent="0.6">
      <c r="A800" s="4"/>
      <c r="B800" s="4"/>
      <c r="C800" s="4"/>
      <c r="D800" s="72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" customHeight="1" x14ac:dyDescent="0.6">
      <c r="A801" s="4"/>
      <c r="B801" s="4"/>
      <c r="C801" s="4"/>
      <c r="D801" s="72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" customHeight="1" x14ac:dyDescent="0.6">
      <c r="A802" s="4"/>
      <c r="B802" s="4"/>
      <c r="C802" s="4"/>
      <c r="D802" s="72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" customHeight="1" x14ac:dyDescent="0.6">
      <c r="A803" s="4"/>
      <c r="B803" s="4"/>
      <c r="C803" s="4"/>
      <c r="D803" s="72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" customHeight="1" x14ac:dyDescent="0.6">
      <c r="A804" s="4"/>
      <c r="B804" s="4"/>
      <c r="C804" s="4"/>
      <c r="D804" s="72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" customHeight="1" x14ac:dyDescent="0.6">
      <c r="A805" s="4"/>
      <c r="B805" s="4"/>
      <c r="C805" s="4"/>
      <c r="D805" s="72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" customHeight="1" x14ac:dyDescent="0.6">
      <c r="A806" s="4"/>
      <c r="B806" s="4"/>
      <c r="C806" s="4"/>
      <c r="D806" s="72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" customHeight="1" x14ac:dyDescent="0.6">
      <c r="A807" s="4"/>
      <c r="B807" s="4"/>
      <c r="C807" s="4"/>
      <c r="D807" s="72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" customHeight="1" x14ac:dyDescent="0.6">
      <c r="A808" s="4"/>
      <c r="B808" s="4"/>
      <c r="C808" s="4"/>
      <c r="D808" s="72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" customHeight="1" x14ac:dyDescent="0.6">
      <c r="A809" s="4"/>
      <c r="B809" s="4"/>
      <c r="C809" s="4"/>
      <c r="D809" s="72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" customHeight="1" x14ac:dyDescent="0.6">
      <c r="A810" s="4"/>
      <c r="B810" s="4"/>
      <c r="C810" s="4"/>
      <c r="D810" s="72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" customHeight="1" x14ac:dyDescent="0.6">
      <c r="A811" s="4"/>
      <c r="B811" s="4"/>
      <c r="C811" s="4"/>
      <c r="D811" s="72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" customHeight="1" x14ac:dyDescent="0.6">
      <c r="A812" s="4"/>
      <c r="B812" s="4"/>
      <c r="C812" s="4"/>
      <c r="D812" s="72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" customHeight="1" x14ac:dyDescent="0.6">
      <c r="A813" s="4"/>
      <c r="B813" s="4"/>
      <c r="C813" s="4"/>
      <c r="D813" s="72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" customHeight="1" x14ac:dyDescent="0.6">
      <c r="A814" s="4"/>
      <c r="B814" s="4"/>
      <c r="C814" s="4"/>
      <c r="D814" s="72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" customHeight="1" x14ac:dyDescent="0.6">
      <c r="A815" s="4"/>
      <c r="B815" s="4"/>
      <c r="C815" s="4"/>
      <c r="D815" s="72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" customHeight="1" x14ac:dyDescent="0.6">
      <c r="A816" s="4"/>
      <c r="B816" s="4"/>
      <c r="C816" s="4"/>
      <c r="D816" s="72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" customHeight="1" x14ac:dyDescent="0.6">
      <c r="A817" s="4"/>
      <c r="B817" s="4"/>
      <c r="C817" s="4"/>
      <c r="D817" s="72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" customHeight="1" x14ac:dyDescent="0.6">
      <c r="A818" s="4"/>
      <c r="B818" s="4"/>
      <c r="C818" s="4"/>
      <c r="D818" s="72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" customHeight="1" x14ac:dyDescent="0.6">
      <c r="A819" s="4"/>
      <c r="B819" s="4"/>
      <c r="C819" s="4"/>
      <c r="D819" s="72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" customHeight="1" x14ac:dyDescent="0.6">
      <c r="A820" s="4"/>
      <c r="B820" s="4"/>
      <c r="C820" s="4"/>
      <c r="D820" s="72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" customHeight="1" x14ac:dyDescent="0.6">
      <c r="A821" s="4"/>
      <c r="B821" s="4"/>
      <c r="C821" s="4"/>
      <c r="D821" s="72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" customHeight="1" x14ac:dyDescent="0.6">
      <c r="A822" s="4"/>
      <c r="B822" s="4"/>
      <c r="C822" s="4"/>
      <c r="D822" s="72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" customHeight="1" x14ac:dyDescent="0.6">
      <c r="A823" s="4"/>
      <c r="B823" s="4"/>
      <c r="C823" s="4"/>
      <c r="D823" s="72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" customHeight="1" x14ac:dyDescent="0.6">
      <c r="A824" s="4"/>
      <c r="B824" s="4"/>
      <c r="C824" s="4"/>
      <c r="D824" s="72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" customHeight="1" x14ac:dyDescent="0.6">
      <c r="A825" s="4"/>
      <c r="B825" s="4"/>
      <c r="C825" s="4"/>
      <c r="D825" s="72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" customHeight="1" x14ac:dyDescent="0.6">
      <c r="A826" s="4"/>
      <c r="B826" s="4"/>
      <c r="C826" s="4"/>
      <c r="D826" s="72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" customHeight="1" x14ac:dyDescent="0.6">
      <c r="A827" s="4"/>
      <c r="B827" s="4"/>
      <c r="C827" s="4"/>
      <c r="D827" s="72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" customHeight="1" x14ac:dyDescent="0.6">
      <c r="A828" s="4"/>
      <c r="B828" s="4"/>
      <c r="C828" s="4"/>
      <c r="D828" s="72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" customHeight="1" x14ac:dyDescent="0.6">
      <c r="A829" s="4"/>
      <c r="B829" s="4"/>
      <c r="C829" s="4"/>
      <c r="D829" s="72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" customHeight="1" x14ac:dyDescent="0.6">
      <c r="A830" s="4"/>
      <c r="B830" s="4"/>
      <c r="C830" s="4"/>
      <c r="D830" s="72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" customHeight="1" x14ac:dyDescent="0.6">
      <c r="A831" s="4"/>
      <c r="B831" s="4"/>
      <c r="C831" s="4"/>
      <c r="D831" s="72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" customHeight="1" x14ac:dyDescent="0.6">
      <c r="A832" s="4"/>
      <c r="B832" s="4"/>
      <c r="C832" s="4"/>
      <c r="D832" s="72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" customHeight="1" x14ac:dyDescent="0.6">
      <c r="A833" s="4"/>
      <c r="B833" s="4"/>
      <c r="C833" s="4"/>
      <c r="D833" s="72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" customHeight="1" x14ac:dyDescent="0.6">
      <c r="A834" s="4"/>
      <c r="B834" s="4"/>
      <c r="C834" s="4"/>
      <c r="D834" s="72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" customHeight="1" x14ac:dyDescent="0.6">
      <c r="A835" s="4"/>
      <c r="B835" s="4"/>
      <c r="C835" s="4"/>
      <c r="D835" s="72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" customHeight="1" x14ac:dyDescent="0.6">
      <c r="A836" s="4"/>
      <c r="B836" s="4"/>
      <c r="C836" s="4"/>
      <c r="D836" s="72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" customHeight="1" x14ac:dyDescent="0.6">
      <c r="A837" s="4"/>
      <c r="B837" s="4"/>
      <c r="C837" s="4"/>
      <c r="D837" s="72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" customHeight="1" x14ac:dyDescent="0.6">
      <c r="A838" s="4"/>
      <c r="B838" s="4"/>
      <c r="C838" s="4"/>
      <c r="D838" s="72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" customHeight="1" x14ac:dyDescent="0.6">
      <c r="A839" s="4"/>
      <c r="B839" s="4"/>
      <c r="C839" s="4"/>
      <c r="D839" s="72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" customHeight="1" x14ac:dyDescent="0.6">
      <c r="A840" s="4"/>
      <c r="B840" s="4"/>
      <c r="C840" s="4"/>
      <c r="D840" s="72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" customHeight="1" x14ac:dyDescent="0.6">
      <c r="A841" s="4"/>
      <c r="B841" s="4"/>
      <c r="C841" s="4"/>
      <c r="D841" s="72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" customHeight="1" x14ac:dyDescent="0.6">
      <c r="A842" s="4"/>
      <c r="B842" s="4"/>
      <c r="C842" s="4"/>
      <c r="D842" s="72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" customHeight="1" x14ac:dyDescent="0.6">
      <c r="A843" s="4"/>
      <c r="B843" s="4"/>
      <c r="C843" s="4"/>
      <c r="D843" s="72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" customHeight="1" x14ac:dyDescent="0.6">
      <c r="A844" s="4"/>
      <c r="B844" s="4"/>
      <c r="C844" s="4"/>
      <c r="D844" s="72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" customHeight="1" x14ac:dyDescent="0.6">
      <c r="A845" s="4"/>
      <c r="B845" s="4"/>
      <c r="C845" s="4"/>
      <c r="D845" s="72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" customHeight="1" x14ac:dyDescent="0.6">
      <c r="A846" s="4"/>
      <c r="B846" s="4"/>
      <c r="C846" s="4"/>
      <c r="D846" s="72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" customHeight="1" x14ac:dyDescent="0.6">
      <c r="A847" s="4"/>
      <c r="B847" s="4"/>
      <c r="C847" s="4"/>
      <c r="D847" s="72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" customHeight="1" x14ac:dyDescent="0.6">
      <c r="A848" s="4"/>
      <c r="B848" s="4"/>
      <c r="C848" s="4"/>
      <c r="D848" s="72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" customHeight="1" x14ac:dyDescent="0.6">
      <c r="A849" s="4"/>
      <c r="B849" s="4"/>
      <c r="C849" s="4"/>
      <c r="D849" s="72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" customHeight="1" x14ac:dyDescent="0.6">
      <c r="A850" s="4"/>
      <c r="B850" s="4"/>
      <c r="C850" s="4"/>
      <c r="D850" s="72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" customHeight="1" x14ac:dyDescent="0.6">
      <c r="A851" s="4"/>
      <c r="B851" s="4"/>
      <c r="C851" s="4"/>
      <c r="D851" s="72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" customHeight="1" x14ac:dyDescent="0.6">
      <c r="A852" s="4"/>
      <c r="B852" s="4"/>
      <c r="C852" s="4"/>
      <c r="D852" s="72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" customHeight="1" x14ac:dyDescent="0.6">
      <c r="A853" s="4"/>
      <c r="B853" s="4"/>
      <c r="C853" s="4"/>
      <c r="D853" s="72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" customHeight="1" x14ac:dyDescent="0.6">
      <c r="A854" s="4"/>
      <c r="B854" s="4"/>
      <c r="C854" s="4"/>
      <c r="D854" s="72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" customHeight="1" x14ac:dyDescent="0.6">
      <c r="A855" s="4"/>
      <c r="B855" s="4"/>
      <c r="C855" s="4"/>
      <c r="D855" s="72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" customHeight="1" x14ac:dyDescent="0.6">
      <c r="A856" s="4"/>
      <c r="B856" s="4"/>
      <c r="C856" s="4"/>
      <c r="D856" s="72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" customHeight="1" x14ac:dyDescent="0.6">
      <c r="A857" s="4"/>
      <c r="B857" s="4"/>
      <c r="C857" s="4"/>
      <c r="D857" s="72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" customHeight="1" x14ac:dyDescent="0.6">
      <c r="A858" s="4"/>
      <c r="B858" s="4"/>
      <c r="C858" s="4"/>
      <c r="D858" s="72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" customHeight="1" x14ac:dyDescent="0.6">
      <c r="A859" s="4"/>
      <c r="B859" s="4"/>
      <c r="C859" s="4"/>
      <c r="D859" s="72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" customHeight="1" x14ac:dyDescent="0.6">
      <c r="A860" s="4"/>
      <c r="B860" s="4"/>
      <c r="C860" s="4"/>
      <c r="D860" s="72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" customHeight="1" x14ac:dyDescent="0.6">
      <c r="A861" s="4"/>
      <c r="B861" s="4"/>
      <c r="C861" s="4"/>
      <c r="D861" s="72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" customHeight="1" x14ac:dyDescent="0.6">
      <c r="A862" s="4"/>
      <c r="B862" s="4"/>
      <c r="C862" s="4"/>
      <c r="D862" s="72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" customHeight="1" x14ac:dyDescent="0.6">
      <c r="A863" s="4"/>
      <c r="B863" s="4"/>
      <c r="C863" s="4"/>
      <c r="D863" s="72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" customHeight="1" x14ac:dyDescent="0.6">
      <c r="A864" s="4"/>
      <c r="B864" s="4"/>
      <c r="C864" s="4"/>
      <c r="D864" s="72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" customHeight="1" x14ac:dyDescent="0.6">
      <c r="A865" s="4"/>
      <c r="B865" s="4"/>
      <c r="C865" s="4"/>
      <c r="D865" s="72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" customHeight="1" x14ac:dyDescent="0.6">
      <c r="A866" s="4"/>
      <c r="B866" s="4"/>
      <c r="C866" s="4"/>
      <c r="D866" s="72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" customHeight="1" x14ac:dyDescent="0.6">
      <c r="A867" s="4"/>
      <c r="B867" s="4"/>
      <c r="C867" s="4"/>
      <c r="D867" s="72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" customHeight="1" x14ac:dyDescent="0.6">
      <c r="A868" s="4"/>
      <c r="B868" s="4"/>
      <c r="C868" s="4"/>
      <c r="D868" s="72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" customHeight="1" x14ac:dyDescent="0.6">
      <c r="A869" s="4"/>
      <c r="B869" s="4"/>
      <c r="C869" s="4"/>
      <c r="D869" s="72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" customHeight="1" x14ac:dyDescent="0.6">
      <c r="A870" s="4"/>
      <c r="B870" s="4"/>
      <c r="C870" s="4"/>
      <c r="D870" s="72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" customHeight="1" x14ac:dyDescent="0.6">
      <c r="A871" s="4"/>
      <c r="B871" s="4"/>
      <c r="C871" s="4"/>
      <c r="D871" s="72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" customHeight="1" x14ac:dyDescent="0.6">
      <c r="A872" s="4"/>
      <c r="B872" s="4"/>
      <c r="C872" s="4"/>
      <c r="D872" s="72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" customHeight="1" x14ac:dyDescent="0.6">
      <c r="A873" s="4"/>
      <c r="B873" s="4"/>
      <c r="C873" s="4"/>
      <c r="D873" s="72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" customHeight="1" x14ac:dyDescent="0.6">
      <c r="A874" s="4"/>
      <c r="B874" s="4"/>
      <c r="C874" s="4"/>
      <c r="D874" s="72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" customHeight="1" x14ac:dyDescent="0.6">
      <c r="A875" s="4"/>
      <c r="B875" s="4"/>
      <c r="C875" s="4"/>
      <c r="D875" s="72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" customHeight="1" x14ac:dyDescent="0.6">
      <c r="A876" s="4"/>
      <c r="B876" s="4"/>
      <c r="C876" s="4"/>
      <c r="D876" s="72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" customHeight="1" x14ac:dyDescent="0.6">
      <c r="A877" s="4"/>
      <c r="B877" s="4"/>
      <c r="C877" s="4"/>
      <c r="D877" s="72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" customHeight="1" x14ac:dyDescent="0.6">
      <c r="A878" s="4"/>
      <c r="B878" s="4"/>
      <c r="C878" s="4"/>
      <c r="D878" s="72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" customHeight="1" x14ac:dyDescent="0.6">
      <c r="A879" s="4"/>
      <c r="B879" s="4"/>
      <c r="C879" s="4"/>
      <c r="D879" s="72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" customHeight="1" x14ac:dyDescent="0.6">
      <c r="A880" s="4"/>
      <c r="B880" s="4"/>
      <c r="C880" s="4"/>
      <c r="D880" s="72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" customHeight="1" x14ac:dyDescent="0.6">
      <c r="A881" s="4"/>
      <c r="B881" s="4"/>
      <c r="C881" s="4"/>
      <c r="D881" s="72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" customHeight="1" x14ac:dyDescent="0.6">
      <c r="A882" s="4"/>
      <c r="B882" s="4"/>
      <c r="C882" s="4"/>
      <c r="D882" s="72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" customHeight="1" x14ac:dyDescent="0.6">
      <c r="A883" s="4"/>
      <c r="B883" s="4"/>
      <c r="C883" s="4"/>
      <c r="D883" s="72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" customHeight="1" x14ac:dyDescent="0.6">
      <c r="A884" s="4"/>
      <c r="B884" s="4"/>
      <c r="C884" s="4"/>
      <c r="D884" s="72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" customHeight="1" x14ac:dyDescent="0.6">
      <c r="A885" s="4"/>
      <c r="B885" s="4"/>
      <c r="C885" s="4"/>
      <c r="D885" s="72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" customHeight="1" x14ac:dyDescent="0.6">
      <c r="A886" s="4"/>
      <c r="B886" s="4"/>
      <c r="C886" s="4"/>
      <c r="D886" s="72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" customHeight="1" x14ac:dyDescent="0.6">
      <c r="A887" s="4"/>
      <c r="B887" s="4"/>
      <c r="C887" s="4"/>
      <c r="D887" s="72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" customHeight="1" x14ac:dyDescent="0.6">
      <c r="A888" s="4"/>
      <c r="B888" s="4"/>
      <c r="C888" s="4"/>
      <c r="D888" s="72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" customHeight="1" x14ac:dyDescent="0.6">
      <c r="A889" s="4"/>
      <c r="B889" s="4"/>
      <c r="C889" s="4"/>
      <c r="D889" s="72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" customHeight="1" x14ac:dyDescent="0.6">
      <c r="A890" s="4"/>
      <c r="B890" s="4"/>
      <c r="C890" s="4"/>
      <c r="D890" s="72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" customHeight="1" x14ac:dyDescent="0.6">
      <c r="A891" s="4"/>
      <c r="B891" s="4"/>
      <c r="C891" s="4"/>
      <c r="D891" s="72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" customHeight="1" x14ac:dyDescent="0.6">
      <c r="A892" s="4"/>
      <c r="B892" s="4"/>
      <c r="C892" s="4"/>
      <c r="D892" s="72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" customHeight="1" x14ac:dyDescent="0.6">
      <c r="A893" s="4"/>
      <c r="B893" s="4"/>
      <c r="C893" s="4"/>
      <c r="D893" s="72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" customHeight="1" x14ac:dyDescent="0.6">
      <c r="A894" s="4"/>
      <c r="B894" s="4"/>
      <c r="C894" s="4"/>
      <c r="D894" s="72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" customHeight="1" x14ac:dyDescent="0.6">
      <c r="A895" s="4"/>
      <c r="B895" s="4"/>
      <c r="C895" s="4"/>
      <c r="D895" s="72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" customHeight="1" x14ac:dyDescent="0.6">
      <c r="A896" s="4"/>
      <c r="B896" s="4"/>
      <c r="C896" s="4"/>
      <c r="D896" s="72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" customHeight="1" x14ac:dyDescent="0.6">
      <c r="A897" s="4"/>
      <c r="B897" s="4"/>
      <c r="C897" s="4"/>
      <c r="D897" s="72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" customHeight="1" x14ac:dyDescent="0.6">
      <c r="A898" s="4"/>
      <c r="B898" s="4"/>
      <c r="C898" s="4"/>
      <c r="D898" s="72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" customHeight="1" x14ac:dyDescent="0.6">
      <c r="A899" s="4"/>
      <c r="B899" s="4"/>
      <c r="C899" s="4"/>
      <c r="D899" s="72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" customHeight="1" x14ac:dyDescent="0.6">
      <c r="A900" s="4"/>
      <c r="B900" s="4"/>
      <c r="C900" s="4"/>
      <c r="D900" s="72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" customHeight="1" x14ac:dyDescent="0.6">
      <c r="A901" s="4"/>
      <c r="B901" s="4"/>
      <c r="C901" s="4"/>
      <c r="D901" s="72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" customHeight="1" x14ac:dyDescent="0.6">
      <c r="A902" s="4"/>
      <c r="B902" s="4"/>
      <c r="C902" s="4"/>
      <c r="D902" s="72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" customHeight="1" x14ac:dyDescent="0.6">
      <c r="A903" s="4"/>
      <c r="B903" s="4"/>
      <c r="C903" s="4"/>
      <c r="D903" s="72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" customHeight="1" x14ac:dyDescent="0.6">
      <c r="A904" s="4"/>
      <c r="B904" s="4"/>
      <c r="C904" s="4"/>
      <c r="D904" s="72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" customHeight="1" x14ac:dyDescent="0.6">
      <c r="A905" s="4"/>
      <c r="B905" s="4"/>
      <c r="C905" s="4"/>
      <c r="D905" s="72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" customHeight="1" x14ac:dyDescent="0.6">
      <c r="A906" s="4"/>
      <c r="B906" s="4"/>
      <c r="C906" s="4"/>
      <c r="D906" s="72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" customHeight="1" x14ac:dyDescent="0.6">
      <c r="A907" s="4"/>
      <c r="B907" s="4"/>
      <c r="C907" s="4"/>
      <c r="D907" s="72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" customHeight="1" x14ac:dyDescent="0.6">
      <c r="A908" s="4"/>
      <c r="B908" s="4"/>
      <c r="C908" s="4"/>
      <c r="D908" s="72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" customHeight="1" x14ac:dyDescent="0.6">
      <c r="A909" s="4"/>
      <c r="B909" s="4"/>
      <c r="C909" s="4"/>
      <c r="D909" s="72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" customHeight="1" x14ac:dyDescent="0.6">
      <c r="A910" s="4"/>
      <c r="B910" s="4"/>
      <c r="C910" s="4"/>
      <c r="D910" s="72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" customHeight="1" x14ac:dyDescent="0.6">
      <c r="A911" s="4"/>
      <c r="B911" s="4"/>
      <c r="C911" s="4"/>
      <c r="D911" s="72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" customHeight="1" x14ac:dyDescent="0.6">
      <c r="A912" s="4"/>
      <c r="B912" s="4"/>
      <c r="C912" s="4"/>
      <c r="D912" s="72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" customHeight="1" x14ac:dyDescent="0.6">
      <c r="A913" s="4"/>
      <c r="B913" s="4"/>
      <c r="C913" s="4"/>
      <c r="D913" s="72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" customHeight="1" x14ac:dyDescent="0.6">
      <c r="A914" s="4"/>
      <c r="B914" s="4"/>
      <c r="C914" s="4"/>
      <c r="D914" s="72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" customHeight="1" x14ac:dyDescent="0.6">
      <c r="A915" s="4"/>
      <c r="B915" s="4"/>
      <c r="C915" s="4"/>
      <c r="D915" s="72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" customHeight="1" x14ac:dyDescent="0.6">
      <c r="A916" s="4"/>
      <c r="B916" s="4"/>
      <c r="C916" s="4"/>
      <c r="D916" s="72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" customHeight="1" x14ac:dyDescent="0.6">
      <c r="A917" s="4"/>
      <c r="B917" s="4"/>
      <c r="C917" s="4"/>
      <c r="D917" s="72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" customHeight="1" x14ac:dyDescent="0.6">
      <c r="A918" s="4"/>
      <c r="B918" s="4"/>
      <c r="C918" s="4"/>
      <c r="D918" s="72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" customHeight="1" x14ac:dyDescent="0.6">
      <c r="A919" s="4"/>
      <c r="B919" s="4"/>
      <c r="C919" s="4"/>
      <c r="D919" s="72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" customHeight="1" x14ac:dyDescent="0.6">
      <c r="A920" s="4"/>
      <c r="B920" s="4"/>
      <c r="C920" s="4"/>
      <c r="D920" s="72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" customHeight="1" x14ac:dyDescent="0.6">
      <c r="A921" s="4"/>
      <c r="B921" s="4"/>
      <c r="C921" s="4"/>
      <c r="D921" s="72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" customHeight="1" x14ac:dyDescent="0.6">
      <c r="A922" s="4"/>
      <c r="B922" s="4"/>
      <c r="C922" s="4"/>
      <c r="D922" s="72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" customHeight="1" x14ac:dyDescent="0.6">
      <c r="A923" s="4"/>
      <c r="B923" s="4"/>
      <c r="C923" s="4"/>
      <c r="D923" s="72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" customHeight="1" x14ac:dyDescent="0.6">
      <c r="A924" s="4"/>
      <c r="B924" s="4"/>
      <c r="C924" s="4"/>
      <c r="D924" s="72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" customHeight="1" x14ac:dyDescent="0.6">
      <c r="A925" s="4"/>
      <c r="B925" s="4"/>
      <c r="C925" s="4"/>
      <c r="D925" s="72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" customHeight="1" x14ac:dyDescent="0.6">
      <c r="A926" s="4"/>
      <c r="B926" s="4"/>
      <c r="C926" s="4"/>
      <c r="D926" s="72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" customHeight="1" x14ac:dyDescent="0.6">
      <c r="A927" s="4"/>
      <c r="B927" s="4"/>
      <c r="C927" s="4"/>
      <c r="D927" s="72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" customHeight="1" x14ac:dyDescent="0.6">
      <c r="A928" s="4"/>
      <c r="B928" s="4"/>
      <c r="C928" s="4"/>
      <c r="D928" s="72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" customHeight="1" x14ac:dyDescent="0.6">
      <c r="A929" s="4"/>
      <c r="B929" s="4"/>
      <c r="C929" s="4"/>
      <c r="D929" s="72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" customHeight="1" x14ac:dyDescent="0.6">
      <c r="A930" s="4"/>
      <c r="B930" s="4"/>
      <c r="C930" s="4"/>
      <c r="D930" s="72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" customHeight="1" x14ac:dyDescent="0.6">
      <c r="A931" s="4"/>
      <c r="B931" s="4"/>
      <c r="C931" s="4"/>
      <c r="D931" s="72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" customHeight="1" x14ac:dyDescent="0.6">
      <c r="A932" s="4"/>
      <c r="B932" s="4"/>
      <c r="C932" s="4"/>
      <c r="D932" s="72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" customHeight="1" x14ac:dyDescent="0.6">
      <c r="A933" s="4"/>
      <c r="B933" s="4"/>
      <c r="C933" s="4"/>
      <c r="D933" s="72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" customHeight="1" x14ac:dyDescent="0.6">
      <c r="A934" s="4"/>
      <c r="B934" s="4"/>
      <c r="C934" s="4"/>
      <c r="D934" s="72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" customHeight="1" x14ac:dyDescent="0.6">
      <c r="A935" s="4"/>
      <c r="B935" s="4"/>
      <c r="C935" s="4"/>
      <c r="D935" s="72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" customHeight="1" x14ac:dyDescent="0.6">
      <c r="A936" s="4"/>
      <c r="B936" s="4"/>
      <c r="C936" s="4"/>
      <c r="D936" s="72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" customHeight="1" x14ac:dyDescent="0.6">
      <c r="A937" s="4"/>
      <c r="B937" s="4"/>
      <c r="C937" s="4"/>
      <c r="D937" s="72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" customHeight="1" x14ac:dyDescent="0.6">
      <c r="A938" s="4"/>
      <c r="B938" s="4"/>
      <c r="C938" s="4"/>
      <c r="D938" s="72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" customHeight="1" x14ac:dyDescent="0.6">
      <c r="A939" s="4"/>
      <c r="B939" s="4"/>
      <c r="C939" s="4"/>
      <c r="D939" s="72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" customHeight="1" x14ac:dyDescent="0.6">
      <c r="A940" s="4"/>
      <c r="B940" s="4"/>
      <c r="C940" s="4"/>
      <c r="D940" s="72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" customHeight="1" x14ac:dyDescent="0.6">
      <c r="A941" s="4"/>
      <c r="B941" s="4"/>
      <c r="C941" s="4"/>
      <c r="D941" s="72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" customHeight="1" x14ac:dyDescent="0.6">
      <c r="A942" s="4"/>
      <c r="B942" s="4"/>
      <c r="C942" s="4"/>
      <c r="D942" s="72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" customHeight="1" x14ac:dyDescent="0.6">
      <c r="A943" s="4"/>
      <c r="B943" s="4"/>
      <c r="C943" s="4"/>
      <c r="D943" s="72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" customHeight="1" x14ac:dyDescent="0.6">
      <c r="A944" s="4"/>
      <c r="B944" s="4"/>
      <c r="C944" s="4"/>
      <c r="D944" s="72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" customHeight="1" x14ac:dyDescent="0.6">
      <c r="A945" s="4"/>
      <c r="B945" s="4"/>
      <c r="C945" s="4"/>
      <c r="D945" s="72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" customHeight="1" x14ac:dyDescent="0.6">
      <c r="A946" s="4"/>
      <c r="B946" s="4"/>
      <c r="C946" s="4"/>
      <c r="D946" s="72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" customHeight="1" x14ac:dyDescent="0.6">
      <c r="A947" s="4"/>
      <c r="B947" s="4"/>
      <c r="C947" s="4"/>
      <c r="D947" s="72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" customHeight="1" x14ac:dyDescent="0.6">
      <c r="A948" s="4"/>
      <c r="B948" s="4"/>
      <c r="C948" s="4"/>
      <c r="D948" s="72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" customHeight="1" x14ac:dyDescent="0.6">
      <c r="A949" s="4"/>
      <c r="B949" s="4"/>
      <c r="C949" s="4"/>
      <c r="D949" s="72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" customHeight="1" x14ac:dyDescent="0.6">
      <c r="A950" s="4"/>
      <c r="B950" s="4"/>
      <c r="C950" s="4"/>
      <c r="D950" s="72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" customHeight="1" x14ac:dyDescent="0.6">
      <c r="A951" s="4"/>
      <c r="B951" s="4"/>
      <c r="C951" s="4"/>
      <c r="D951" s="72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" customHeight="1" x14ac:dyDescent="0.6">
      <c r="A952" s="4"/>
      <c r="B952" s="4"/>
      <c r="C952" s="4"/>
      <c r="D952" s="72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" customHeight="1" x14ac:dyDescent="0.6">
      <c r="A953" s="4"/>
      <c r="B953" s="4"/>
      <c r="C953" s="4"/>
      <c r="D953" s="72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" customHeight="1" x14ac:dyDescent="0.6">
      <c r="A954" s="4"/>
      <c r="B954" s="4"/>
      <c r="C954" s="4"/>
      <c r="D954" s="72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" customHeight="1" x14ac:dyDescent="0.6">
      <c r="A955" s="4"/>
      <c r="B955" s="4"/>
      <c r="C955" s="4"/>
      <c r="D955" s="72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" customHeight="1" x14ac:dyDescent="0.6">
      <c r="A956" s="4"/>
      <c r="B956" s="4"/>
      <c r="C956" s="4"/>
      <c r="D956" s="72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" customHeight="1" x14ac:dyDescent="0.6">
      <c r="A957" s="4"/>
      <c r="B957" s="4"/>
      <c r="C957" s="4"/>
      <c r="D957" s="72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" customHeight="1" x14ac:dyDescent="0.6">
      <c r="A958" s="4"/>
      <c r="B958" s="4"/>
      <c r="C958" s="4"/>
      <c r="D958" s="72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" customHeight="1" x14ac:dyDescent="0.6">
      <c r="A959" s="4"/>
      <c r="B959" s="4"/>
      <c r="C959" s="4"/>
      <c r="D959" s="72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" customHeight="1" x14ac:dyDescent="0.6">
      <c r="A960" s="4"/>
      <c r="B960" s="4"/>
      <c r="C960" s="4"/>
      <c r="D960" s="72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" customHeight="1" x14ac:dyDescent="0.6">
      <c r="A961" s="4"/>
      <c r="B961" s="4"/>
      <c r="C961" s="4"/>
      <c r="D961" s="72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" customHeight="1" x14ac:dyDescent="0.6">
      <c r="A962" s="4"/>
      <c r="B962" s="4"/>
      <c r="C962" s="4"/>
      <c r="D962" s="72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" customHeight="1" x14ac:dyDescent="0.6">
      <c r="A963" s="4"/>
      <c r="B963" s="4"/>
      <c r="C963" s="4"/>
      <c r="D963" s="72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" customHeight="1" x14ac:dyDescent="0.6">
      <c r="A964" s="4"/>
      <c r="B964" s="4"/>
      <c r="C964" s="4"/>
      <c r="D964" s="72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" customHeight="1" x14ac:dyDescent="0.6">
      <c r="A965" s="4"/>
      <c r="B965" s="4"/>
      <c r="C965" s="4"/>
      <c r="D965" s="72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" customHeight="1" x14ac:dyDescent="0.6">
      <c r="A966" s="4"/>
      <c r="B966" s="4"/>
      <c r="C966" s="4"/>
      <c r="D966" s="72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" customHeight="1" x14ac:dyDescent="0.6">
      <c r="A967" s="4"/>
      <c r="B967" s="4"/>
      <c r="C967" s="4"/>
      <c r="D967" s="72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" customHeight="1" x14ac:dyDescent="0.6">
      <c r="A968" s="4"/>
      <c r="B968" s="4"/>
      <c r="C968" s="4"/>
      <c r="D968" s="72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" customHeight="1" x14ac:dyDescent="0.6">
      <c r="A969" s="4"/>
      <c r="B969" s="4"/>
      <c r="C969" s="4"/>
      <c r="D969" s="72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" customHeight="1" x14ac:dyDescent="0.6">
      <c r="A970" s="4"/>
      <c r="B970" s="4"/>
      <c r="C970" s="4"/>
      <c r="D970" s="72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" customHeight="1" x14ac:dyDescent="0.6">
      <c r="A971" s="4"/>
      <c r="B971" s="4"/>
      <c r="C971" s="4"/>
      <c r="D971" s="72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" customHeight="1" x14ac:dyDescent="0.6">
      <c r="A972" s="4"/>
      <c r="B972" s="4"/>
      <c r="C972" s="4"/>
      <c r="D972" s="72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" customHeight="1" x14ac:dyDescent="0.6">
      <c r="A973" s="4"/>
      <c r="B973" s="4"/>
      <c r="C973" s="4"/>
      <c r="D973" s="72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" customHeight="1" x14ac:dyDescent="0.6">
      <c r="A974" s="4"/>
      <c r="B974" s="4"/>
      <c r="C974" s="4"/>
      <c r="D974" s="72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" customHeight="1" x14ac:dyDescent="0.6">
      <c r="A975" s="4"/>
      <c r="B975" s="4"/>
      <c r="C975" s="4"/>
      <c r="D975" s="72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" customHeight="1" x14ac:dyDescent="0.6">
      <c r="A976" s="4"/>
      <c r="B976" s="4"/>
      <c r="C976" s="4"/>
      <c r="D976" s="72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" customHeight="1" x14ac:dyDescent="0.6">
      <c r="A977" s="4"/>
      <c r="B977" s="4"/>
      <c r="C977" s="4"/>
      <c r="D977" s="72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" customHeight="1" x14ac:dyDescent="0.6">
      <c r="A978" s="4"/>
      <c r="B978" s="4"/>
      <c r="C978" s="4"/>
      <c r="D978" s="72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" customHeight="1" x14ac:dyDescent="0.6">
      <c r="A979" s="4"/>
      <c r="B979" s="4"/>
      <c r="C979" s="4"/>
      <c r="D979" s="72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" customHeight="1" x14ac:dyDescent="0.6">
      <c r="A980" s="4"/>
      <c r="B980" s="4"/>
      <c r="C980" s="4"/>
      <c r="D980" s="72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" customHeight="1" x14ac:dyDescent="0.6">
      <c r="A981" s="4"/>
      <c r="B981" s="4"/>
      <c r="C981" s="4"/>
      <c r="D981" s="72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" customHeight="1" x14ac:dyDescent="0.6">
      <c r="A982" s="4"/>
      <c r="B982" s="4"/>
      <c r="C982" s="4"/>
      <c r="D982" s="72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" customHeight="1" x14ac:dyDescent="0.6">
      <c r="A983" s="4"/>
      <c r="B983" s="4"/>
      <c r="C983" s="4"/>
      <c r="D983" s="72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" customHeight="1" x14ac:dyDescent="0.6">
      <c r="A984" s="4"/>
      <c r="B984" s="4"/>
      <c r="C984" s="4"/>
      <c r="D984" s="72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" customHeight="1" x14ac:dyDescent="0.6">
      <c r="A985" s="4"/>
      <c r="B985" s="4"/>
      <c r="C985" s="4"/>
      <c r="D985" s="72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" customHeight="1" x14ac:dyDescent="0.6">
      <c r="A986" s="4"/>
      <c r="B986" s="4"/>
      <c r="C986" s="4"/>
      <c r="D986" s="72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" customHeight="1" x14ac:dyDescent="0.6">
      <c r="A987" s="4"/>
      <c r="B987" s="4"/>
      <c r="C987" s="4"/>
      <c r="D987" s="72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" customHeight="1" x14ac:dyDescent="0.6">
      <c r="A988" s="4"/>
      <c r="B988" s="4"/>
      <c r="C988" s="4"/>
      <c r="D988" s="72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" customHeight="1" x14ac:dyDescent="0.6">
      <c r="A989" s="4"/>
      <c r="B989" s="4"/>
      <c r="C989" s="4"/>
      <c r="D989" s="72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" customHeight="1" x14ac:dyDescent="0.6">
      <c r="A990" s="4"/>
      <c r="B990" s="4"/>
      <c r="C990" s="4"/>
      <c r="D990" s="72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" customHeight="1" x14ac:dyDescent="0.6">
      <c r="A991" s="4"/>
      <c r="B991" s="4"/>
      <c r="C991" s="4"/>
      <c r="D991" s="72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" customHeight="1" x14ac:dyDescent="0.6">
      <c r="A992" s="4"/>
      <c r="B992" s="4"/>
      <c r="C992" s="4"/>
      <c r="D992" s="72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" customHeight="1" x14ac:dyDescent="0.6">
      <c r="A993" s="4"/>
      <c r="B993" s="4"/>
      <c r="C993" s="4"/>
      <c r="D993" s="72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" customHeight="1" x14ac:dyDescent="0.6">
      <c r="A994" s="4"/>
      <c r="B994" s="4"/>
      <c r="C994" s="4"/>
      <c r="D994" s="72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" customHeight="1" x14ac:dyDescent="0.6">
      <c r="A995" s="4"/>
      <c r="B995" s="4"/>
      <c r="C995" s="4"/>
      <c r="D995" s="72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" customHeight="1" x14ac:dyDescent="0.6">
      <c r="A996" s="4"/>
      <c r="B996" s="4"/>
      <c r="C996" s="4"/>
      <c r="D996" s="72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" customHeight="1" x14ac:dyDescent="0.6">
      <c r="A997" s="4"/>
      <c r="B997" s="4"/>
      <c r="C997" s="4"/>
      <c r="D997" s="72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" customHeight="1" x14ac:dyDescent="0.6">
      <c r="A998" s="4"/>
      <c r="B998" s="4"/>
      <c r="C998" s="4"/>
      <c r="D998" s="72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" customHeight="1" x14ac:dyDescent="0.6">
      <c r="A999" s="4"/>
      <c r="B999" s="4"/>
      <c r="C999" s="4"/>
      <c r="D999" s="72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" customHeight="1" x14ac:dyDescent="0.6">
      <c r="A1000" s="4"/>
      <c r="B1000" s="4"/>
      <c r="C1000" s="4"/>
      <c r="D1000" s="72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">
    <mergeCell ref="D5:F5"/>
    <mergeCell ref="H5:J5"/>
  </mergeCells>
  <pageMargins left="0.70866141732283505" right="0.31" top="0.74803149606299202" bottom="0.74803149606299202" header="0" footer="0"/>
  <pageSetup paperSize="9" scale="75" firstPageNumber="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FF"/>
  </sheetPr>
  <dimension ref="A1:Z1002"/>
  <sheetViews>
    <sheetView showGridLines="0" view="pageBreakPreview" topLeftCell="A6" zoomScale="70" zoomScaleNormal="100" zoomScaleSheetLayoutView="70" workbookViewId="0">
      <selection activeCell="G15" sqref="G15"/>
    </sheetView>
  </sheetViews>
  <sheetFormatPr defaultColWidth="10.125" defaultRowHeight="15" customHeight="1" x14ac:dyDescent="0.6"/>
  <cols>
    <col min="1" max="1" width="39.375" style="5" customWidth="1"/>
    <col min="2" max="2" width="8.125" style="5" customWidth="1"/>
    <col min="3" max="3" width="1.75" style="5" customWidth="1"/>
    <col min="4" max="4" width="13" style="5" customWidth="1"/>
    <col min="5" max="5" width="1.125" style="5" customWidth="1"/>
    <col min="6" max="6" width="12.125" style="5" customWidth="1"/>
    <col min="7" max="7" width="1.125" style="5" customWidth="1"/>
    <col min="8" max="8" width="14.875" style="5" customWidth="1"/>
    <col min="9" max="9" width="1.125" style="5" customWidth="1"/>
    <col min="10" max="10" width="12" style="5" customWidth="1"/>
    <col min="11" max="11" width="1.125" style="5" customWidth="1"/>
    <col min="12" max="12" width="17.75" style="5" customWidth="1"/>
    <col min="13" max="13" width="1.125" style="5" customWidth="1"/>
    <col min="14" max="14" width="10.25" style="5" customWidth="1"/>
    <col min="15" max="15" width="1.125" style="5" customWidth="1"/>
    <col min="16" max="16" width="14.125" style="5" customWidth="1"/>
    <col min="17" max="17" width="1.125" style="5" customWidth="1"/>
    <col min="18" max="18" width="14.75" style="5" customWidth="1"/>
    <col min="19" max="19" width="1.125" style="5" customWidth="1"/>
    <col min="20" max="20" width="14.75" style="5" customWidth="1"/>
    <col min="21" max="21" width="1.125" style="5" customWidth="1"/>
    <col min="22" max="22" width="13.875" style="5" customWidth="1"/>
    <col min="23" max="23" width="1.125" style="5" customWidth="1"/>
    <col min="24" max="24" width="14.125" style="5" customWidth="1"/>
    <col min="25" max="25" width="11" style="5" customWidth="1"/>
    <col min="26" max="26" width="8" style="5" customWidth="1"/>
    <col min="27" max="16384" width="10.125" style="5"/>
  </cols>
  <sheetData>
    <row r="1" spans="1:26" ht="21" customHeight="1" x14ac:dyDescent="0.6">
      <c r="A1" s="1" t="str">
        <f>+BS!A1</f>
        <v>บริษัท โปรเจค แพลนนิ่ง เซอร์วิส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2"/>
      <c r="Q1" s="1"/>
      <c r="R1" s="1"/>
      <c r="S1" s="1"/>
      <c r="T1" s="1"/>
      <c r="U1" s="1"/>
      <c r="V1" s="1"/>
      <c r="W1" s="1"/>
      <c r="X1" s="3" t="s">
        <v>6</v>
      </c>
      <c r="Y1" s="4"/>
      <c r="Z1" s="4"/>
    </row>
    <row r="2" spans="1:26" ht="21" customHeight="1" x14ac:dyDescent="0.6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" t="s">
        <v>69</v>
      </c>
      <c r="Y2" s="4"/>
      <c r="Z2" s="4"/>
    </row>
    <row r="3" spans="1:26" ht="21" customHeight="1" x14ac:dyDescent="0.6">
      <c r="A3" s="1" t="s">
        <v>193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4"/>
      <c r="Z3" s="4"/>
    </row>
    <row r="4" spans="1:26" ht="21" customHeight="1" x14ac:dyDescent="0.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7" t="s">
        <v>103</v>
      </c>
      <c r="Y4" s="4"/>
      <c r="Z4" s="4"/>
    </row>
    <row r="5" spans="1:26" ht="21" customHeight="1" x14ac:dyDescent="0.6">
      <c r="A5" s="6"/>
      <c r="B5" s="6"/>
      <c r="C5" s="6"/>
      <c r="D5" s="8" t="s">
        <v>3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0"/>
      <c r="Q5" s="10"/>
      <c r="R5" s="9"/>
      <c r="S5" s="9"/>
      <c r="T5" s="9"/>
      <c r="U5" s="9"/>
      <c r="V5" s="9"/>
      <c r="W5" s="9"/>
      <c r="X5" s="9"/>
      <c r="Y5" s="4"/>
      <c r="Z5" s="4"/>
    </row>
    <row r="6" spans="1:26" ht="21" customHeight="1" x14ac:dyDescent="0.6">
      <c r="A6" s="6"/>
      <c r="B6" s="6"/>
      <c r="C6" s="6"/>
      <c r="D6" s="11" t="s">
        <v>104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6"/>
      <c r="V6" s="6"/>
      <c r="W6" s="6"/>
      <c r="X6" s="6"/>
      <c r="Y6" s="4"/>
      <c r="Z6" s="4"/>
    </row>
    <row r="7" spans="1:26" ht="21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11" t="s">
        <v>63</v>
      </c>
      <c r="M7" s="12"/>
      <c r="N7" s="12"/>
      <c r="O7" s="12"/>
      <c r="P7" s="12"/>
      <c r="Q7" s="12"/>
      <c r="R7" s="12"/>
      <c r="S7" s="6"/>
      <c r="T7" s="6"/>
      <c r="U7" s="6"/>
      <c r="V7" s="6"/>
      <c r="W7" s="6"/>
      <c r="X7" s="6"/>
      <c r="Y7" s="4"/>
      <c r="Z7" s="4"/>
    </row>
    <row r="8" spans="1:26" ht="21" customHeight="1" x14ac:dyDescent="0.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8" t="s">
        <v>105</v>
      </c>
      <c r="M8" s="9"/>
      <c r="N8" s="9"/>
      <c r="O8" s="6"/>
      <c r="P8" s="6"/>
      <c r="Q8" s="6"/>
      <c r="R8" s="6"/>
      <c r="S8" s="6"/>
      <c r="T8" s="6"/>
      <c r="U8" s="6"/>
      <c r="V8" s="6"/>
      <c r="W8" s="6"/>
      <c r="X8" s="6"/>
      <c r="Y8" s="4"/>
      <c r="Z8" s="4"/>
    </row>
    <row r="9" spans="1:26" ht="21" customHeight="1" x14ac:dyDescent="0.6">
      <c r="A9" s="4"/>
      <c r="B9" s="4"/>
      <c r="C9" s="4"/>
      <c r="D9" s="6" t="s">
        <v>106</v>
      </c>
      <c r="E9" s="4"/>
      <c r="F9" s="6" t="s">
        <v>107</v>
      </c>
      <c r="G9" s="4"/>
      <c r="H9" s="8" t="s">
        <v>108</v>
      </c>
      <c r="I9" s="9"/>
      <c r="J9" s="9"/>
      <c r="K9" s="6"/>
      <c r="L9" s="6" t="s">
        <v>109</v>
      </c>
      <c r="M9" s="4"/>
      <c r="N9" s="6" t="s">
        <v>111</v>
      </c>
      <c r="O9" s="4"/>
      <c r="P9" s="13" t="s">
        <v>110</v>
      </c>
      <c r="Q9" s="4"/>
      <c r="R9" s="6" t="s">
        <v>112</v>
      </c>
      <c r="S9" s="6"/>
      <c r="T9" s="6" t="s">
        <v>113</v>
      </c>
      <c r="U9" s="6"/>
      <c r="V9" s="6" t="s">
        <v>114</v>
      </c>
      <c r="W9" s="6"/>
      <c r="X9" s="6"/>
      <c r="Y9" s="4"/>
      <c r="Z9" s="4"/>
    </row>
    <row r="10" spans="1:26" ht="21" customHeight="1" x14ac:dyDescent="0.6">
      <c r="A10" s="14"/>
      <c r="B10" s="4"/>
      <c r="C10" s="4"/>
      <c r="D10" s="6" t="s">
        <v>115</v>
      </c>
      <c r="E10" s="4"/>
      <c r="F10" s="6" t="s">
        <v>116</v>
      </c>
      <c r="G10" s="4"/>
      <c r="H10" s="6" t="s">
        <v>61</v>
      </c>
      <c r="I10" s="4"/>
      <c r="J10" s="6" t="s">
        <v>62</v>
      </c>
      <c r="K10" s="4"/>
      <c r="L10" s="6" t="s">
        <v>117</v>
      </c>
      <c r="M10" s="4"/>
      <c r="N10" s="6" t="s">
        <v>119</v>
      </c>
      <c r="O10" s="4"/>
      <c r="P10" s="13" t="s">
        <v>118</v>
      </c>
      <c r="Q10" s="4"/>
      <c r="R10" s="6" t="s">
        <v>120</v>
      </c>
      <c r="S10" s="4"/>
      <c r="T10" s="6" t="s">
        <v>121</v>
      </c>
      <c r="U10" s="4"/>
      <c r="V10" s="6" t="s">
        <v>122</v>
      </c>
      <c r="W10" s="4"/>
      <c r="X10" s="6" t="s">
        <v>97</v>
      </c>
      <c r="Y10" s="4"/>
      <c r="Z10" s="4"/>
    </row>
    <row r="11" spans="1:26" ht="21" customHeight="1" x14ac:dyDescent="0.6">
      <c r="A11" s="14"/>
      <c r="B11" s="15"/>
      <c r="C11" s="15"/>
      <c r="D11" s="6"/>
      <c r="E11" s="4"/>
      <c r="F11" s="4"/>
      <c r="G11" s="4"/>
      <c r="H11" s="6" t="s">
        <v>123</v>
      </c>
      <c r="I11" s="4"/>
      <c r="J11" s="4"/>
      <c r="K11" s="4"/>
      <c r="L11" s="6" t="s">
        <v>124</v>
      </c>
      <c r="M11" s="4"/>
      <c r="N11" s="6"/>
      <c r="O11" s="4"/>
      <c r="P11" s="13" t="s">
        <v>125</v>
      </c>
      <c r="Q11" s="4"/>
      <c r="R11" s="6" t="s">
        <v>121</v>
      </c>
      <c r="S11" s="4"/>
      <c r="T11" s="6" t="s">
        <v>126</v>
      </c>
      <c r="U11" s="4"/>
      <c r="V11" s="6" t="s">
        <v>127</v>
      </c>
      <c r="W11" s="4"/>
      <c r="X11" s="4"/>
      <c r="Y11" s="4"/>
      <c r="Z11" s="4"/>
    </row>
    <row r="12" spans="1:26" ht="21" customHeight="1" x14ac:dyDescent="0.6">
      <c r="A12" s="14"/>
      <c r="B12" s="4" t="s">
        <v>8</v>
      </c>
      <c r="C12" s="7"/>
      <c r="D12" s="16"/>
      <c r="E12" s="4"/>
      <c r="F12" s="16"/>
      <c r="G12" s="4"/>
      <c r="H12" s="17"/>
      <c r="I12" s="4"/>
      <c r="J12" s="16"/>
      <c r="K12" s="4"/>
      <c r="L12" s="17" t="s">
        <v>128</v>
      </c>
      <c r="M12" s="4"/>
      <c r="N12" s="17"/>
      <c r="O12" s="4"/>
      <c r="P12" s="18" t="s">
        <v>129</v>
      </c>
      <c r="Q12" s="4"/>
      <c r="R12" s="17"/>
      <c r="S12" s="4"/>
      <c r="T12" s="17"/>
      <c r="U12" s="4"/>
      <c r="V12" s="17"/>
      <c r="W12" s="4"/>
      <c r="X12" s="16"/>
      <c r="Y12" s="4"/>
      <c r="Z12" s="4"/>
    </row>
    <row r="13" spans="1:26" ht="21" customHeight="1" x14ac:dyDescent="0.6">
      <c r="A13" s="19" t="s">
        <v>130</v>
      </c>
      <c r="B13" s="4"/>
      <c r="C13" s="4"/>
      <c r="D13" s="20">
        <v>214963786</v>
      </c>
      <c r="E13" s="20"/>
      <c r="F13" s="20">
        <v>73365095</v>
      </c>
      <c r="G13" s="20"/>
      <c r="H13" s="20">
        <v>10965000</v>
      </c>
      <c r="I13" s="20"/>
      <c r="J13" s="20">
        <v>33839764</v>
      </c>
      <c r="K13" s="20"/>
      <c r="L13" s="20">
        <v>1139193</v>
      </c>
      <c r="M13" s="20"/>
      <c r="N13" s="20">
        <v>-578714</v>
      </c>
      <c r="O13" s="20"/>
      <c r="P13" s="20">
        <v>0</v>
      </c>
      <c r="Q13" s="20"/>
      <c r="R13" s="20">
        <f t="shared" ref="R13:R18" si="0">SUM(L13:P13)</f>
        <v>560479</v>
      </c>
      <c r="S13" s="20"/>
      <c r="T13" s="20">
        <f t="shared" ref="T13:T18" si="1">SUM(D13:K13,R13)</f>
        <v>333694124</v>
      </c>
      <c r="U13" s="20"/>
      <c r="V13" s="20">
        <v>-2792306</v>
      </c>
      <c r="W13" s="20"/>
      <c r="X13" s="20">
        <f t="shared" ref="X13:X18" si="2">SUM(T13:W13)</f>
        <v>330901818</v>
      </c>
      <c r="Y13" s="4"/>
      <c r="Z13" s="4"/>
    </row>
    <row r="14" spans="1:26" ht="21" customHeight="1" x14ac:dyDescent="0.6">
      <c r="A14" s="21" t="s">
        <v>131</v>
      </c>
      <c r="B14" s="22"/>
      <c r="C14" s="22"/>
      <c r="D14" s="23">
        <v>0</v>
      </c>
      <c r="E14" s="23"/>
      <c r="F14" s="23">
        <v>0</v>
      </c>
      <c r="G14" s="23"/>
      <c r="H14" s="23">
        <v>0</v>
      </c>
      <c r="I14" s="23"/>
      <c r="J14" s="23">
        <v>0</v>
      </c>
      <c r="K14" s="23"/>
      <c r="L14" s="23">
        <v>0</v>
      </c>
      <c r="M14" s="23"/>
      <c r="N14" s="23">
        <v>0</v>
      </c>
      <c r="O14" s="23"/>
      <c r="P14" s="23">
        <v>-659425.91799999995</v>
      </c>
      <c r="Q14" s="23"/>
      <c r="R14" s="23">
        <f t="shared" si="0"/>
        <v>-659425.91799999995</v>
      </c>
      <c r="S14" s="23"/>
      <c r="T14" s="23">
        <f t="shared" si="1"/>
        <v>-659425.91799999995</v>
      </c>
      <c r="U14" s="23"/>
      <c r="V14" s="23">
        <v>494625.91799999995</v>
      </c>
      <c r="W14" s="23"/>
      <c r="X14" s="23">
        <f t="shared" si="2"/>
        <v>-164800</v>
      </c>
      <c r="Y14" s="24"/>
      <c r="Z14" s="4"/>
    </row>
    <row r="15" spans="1:26" ht="21" customHeight="1" x14ac:dyDescent="0.6">
      <c r="A15" s="14" t="s">
        <v>123</v>
      </c>
      <c r="B15" s="4"/>
      <c r="C15" s="4"/>
      <c r="D15" s="20">
        <v>0</v>
      </c>
      <c r="E15" s="20"/>
      <c r="F15" s="20">
        <v>0</v>
      </c>
      <c r="G15" s="20"/>
      <c r="H15" s="20">
        <v>480000</v>
      </c>
      <c r="I15" s="20"/>
      <c r="J15" s="20">
        <f>-H15</f>
        <v>-480000</v>
      </c>
      <c r="K15" s="20"/>
      <c r="L15" s="20">
        <v>0</v>
      </c>
      <c r="M15" s="20"/>
      <c r="N15" s="20">
        <v>0</v>
      </c>
      <c r="O15" s="20"/>
      <c r="P15" s="20">
        <v>0</v>
      </c>
      <c r="Q15" s="20"/>
      <c r="R15" s="20">
        <f t="shared" si="0"/>
        <v>0</v>
      </c>
      <c r="S15" s="20"/>
      <c r="T15" s="20">
        <f t="shared" si="1"/>
        <v>0</v>
      </c>
      <c r="U15" s="20"/>
      <c r="V15" s="20">
        <v>0</v>
      </c>
      <c r="W15" s="20"/>
      <c r="X15" s="20">
        <f t="shared" si="2"/>
        <v>0</v>
      </c>
      <c r="Y15" s="24"/>
      <c r="Z15" s="4"/>
    </row>
    <row r="16" spans="1:26" ht="21" customHeight="1" x14ac:dyDescent="0.6">
      <c r="A16" s="14" t="s">
        <v>205</v>
      </c>
      <c r="B16" s="6">
        <v>23</v>
      </c>
      <c r="C16" s="4"/>
      <c r="D16" s="20">
        <v>0</v>
      </c>
      <c r="E16" s="20"/>
      <c r="F16" s="20">
        <v>0</v>
      </c>
      <c r="G16" s="20"/>
      <c r="H16" s="20">
        <v>0</v>
      </c>
      <c r="I16" s="20"/>
      <c r="J16" s="20">
        <v>-8597483</v>
      </c>
      <c r="K16" s="20"/>
      <c r="L16" s="20">
        <v>0</v>
      </c>
      <c r="M16" s="20"/>
      <c r="N16" s="20">
        <v>0</v>
      </c>
      <c r="O16" s="20"/>
      <c r="P16" s="20">
        <v>0</v>
      </c>
      <c r="Q16" s="20"/>
      <c r="R16" s="20">
        <f t="shared" si="0"/>
        <v>0</v>
      </c>
      <c r="S16" s="20"/>
      <c r="T16" s="20">
        <f t="shared" si="1"/>
        <v>-8597483</v>
      </c>
      <c r="U16" s="20"/>
      <c r="V16" s="20">
        <v>0</v>
      </c>
      <c r="W16" s="20"/>
      <c r="X16" s="20">
        <f t="shared" si="2"/>
        <v>-8597483</v>
      </c>
      <c r="Y16" s="24"/>
      <c r="Z16" s="4"/>
    </row>
    <row r="17" spans="1:26" ht="21" customHeight="1" x14ac:dyDescent="0.6">
      <c r="A17" s="14" t="s">
        <v>132</v>
      </c>
      <c r="B17" s="4"/>
      <c r="C17" s="4"/>
      <c r="D17" s="20">
        <v>0</v>
      </c>
      <c r="E17" s="20"/>
      <c r="F17" s="20">
        <v>0</v>
      </c>
      <c r="G17" s="20"/>
      <c r="H17" s="20">
        <v>0</v>
      </c>
      <c r="I17" s="20"/>
      <c r="J17" s="20">
        <f>+'PL(6M)'!D35</f>
        <v>-4929572</v>
      </c>
      <c r="K17" s="20"/>
      <c r="L17" s="20">
        <v>0</v>
      </c>
      <c r="M17" s="20"/>
      <c r="N17" s="20">
        <v>0</v>
      </c>
      <c r="O17" s="20"/>
      <c r="P17" s="20">
        <v>0</v>
      </c>
      <c r="Q17" s="20"/>
      <c r="R17" s="20">
        <f t="shared" si="0"/>
        <v>0</v>
      </c>
      <c r="S17" s="20"/>
      <c r="T17" s="20">
        <f t="shared" si="1"/>
        <v>-4929572</v>
      </c>
      <c r="U17" s="20"/>
      <c r="V17" s="20">
        <f>+'PL(6M)'!D36</f>
        <v>-340274</v>
      </c>
      <c r="W17" s="20"/>
      <c r="X17" s="20">
        <f t="shared" si="2"/>
        <v>-5269846</v>
      </c>
      <c r="Y17" s="24">
        <f>+X17-'PL(6M)'!D22</f>
        <v>0</v>
      </c>
      <c r="Z17" s="4"/>
    </row>
    <row r="18" spans="1:26" ht="21" customHeight="1" x14ac:dyDescent="0.6">
      <c r="A18" s="14" t="s">
        <v>133</v>
      </c>
      <c r="B18" s="4"/>
      <c r="C18" s="4"/>
      <c r="D18" s="20">
        <v>0</v>
      </c>
      <c r="E18" s="20"/>
      <c r="F18" s="20">
        <v>0</v>
      </c>
      <c r="G18" s="20"/>
      <c r="H18" s="20">
        <v>0</v>
      </c>
      <c r="I18" s="20"/>
      <c r="J18" s="20">
        <v>0</v>
      </c>
      <c r="K18" s="20"/>
      <c r="L18" s="20">
        <f>+'PL(6M)'!D29</f>
        <v>-5413324</v>
      </c>
      <c r="M18" s="20"/>
      <c r="N18" s="20">
        <f>+'PL(6M)'!D25</f>
        <v>13671</v>
      </c>
      <c r="O18" s="20"/>
      <c r="P18" s="20">
        <v>0</v>
      </c>
      <c r="Q18" s="20"/>
      <c r="R18" s="20">
        <f t="shared" si="0"/>
        <v>-5399653</v>
      </c>
      <c r="S18" s="20"/>
      <c r="T18" s="20">
        <f t="shared" si="1"/>
        <v>-5399653</v>
      </c>
      <c r="U18" s="20"/>
      <c r="V18" s="20">
        <v>0</v>
      </c>
      <c r="W18" s="20"/>
      <c r="X18" s="20">
        <f t="shared" si="2"/>
        <v>-5399653</v>
      </c>
      <c r="Y18" s="24">
        <f>+X18-'PL(6M)'!D31</f>
        <v>0</v>
      </c>
      <c r="Z18" s="4"/>
    </row>
    <row r="19" spans="1:26" ht="21" customHeight="1" x14ac:dyDescent="0.6">
      <c r="A19" s="14" t="s">
        <v>134</v>
      </c>
      <c r="B19" s="4"/>
      <c r="C19" s="4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4"/>
      <c r="Z19" s="4"/>
    </row>
    <row r="20" spans="1:26" ht="21" customHeight="1" x14ac:dyDescent="0.6">
      <c r="A20" s="14" t="s">
        <v>135</v>
      </c>
      <c r="B20" s="4"/>
      <c r="C20" s="4"/>
      <c r="D20" s="20">
        <v>0</v>
      </c>
      <c r="E20" s="20"/>
      <c r="F20" s="20">
        <v>0</v>
      </c>
      <c r="G20" s="20"/>
      <c r="H20" s="20">
        <v>0</v>
      </c>
      <c r="I20" s="20"/>
      <c r="J20" s="20">
        <v>-1482315</v>
      </c>
      <c r="K20" s="20"/>
      <c r="L20" s="20">
        <f>-J20</f>
        <v>1482315</v>
      </c>
      <c r="M20" s="20"/>
      <c r="N20" s="20">
        <v>0</v>
      </c>
      <c r="O20" s="20"/>
      <c r="P20" s="20">
        <v>0</v>
      </c>
      <c r="Q20" s="20"/>
      <c r="R20" s="20">
        <f>SUM(L20:P20)</f>
        <v>1482315</v>
      </c>
      <c r="S20" s="20"/>
      <c r="T20" s="20">
        <f>SUM(D20:K20,R20)</f>
        <v>0</v>
      </c>
      <c r="U20" s="20"/>
      <c r="V20" s="20">
        <v>0</v>
      </c>
      <c r="W20" s="20"/>
      <c r="X20" s="20">
        <f>SUM(T20:W20)</f>
        <v>0</v>
      </c>
      <c r="Y20" s="24"/>
      <c r="Z20" s="4"/>
    </row>
    <row r="21" spans="1:26" ht="21.75" customHeight="1" thickBot="1" x14ac:dyDescent="0.65">
      <c r="A21" s="19" t="s">
        <v>206</v>
      </c>
      <c r="B21" s="4"/>
      <c r="C21" s="4"/>
      <c r="D21" s="25">
        <f>SUM(D13:D20)</f>
        <v>214963786</v>
      </c>
      <c r="E21" s="20"/>
      <c r="F21" s="25">
        <f>SUM(F13:F20)</f>
        <v>73365095</v>
      </c>
      <c r="G21" s="20"/>
      <c r="H21" s="25">
        <f>SUM(H13:H20)</f>
        <v>11445000</v>
      </c>
      <c r="I21" s="20"/>
      <c r="J21" s="25">
        <f>SUM(J13:J20)</f>
        <v>18350394</v>
      </c>
      <c r="K21" s="20"/>
      <c r="L21" s="25">
        <f>SUM(L13:L20)</f>
        <v>-2791816</v>
      </c>
      <c r="M21" s="20"/>
      <c r="N21" s="25">
        <f>SUM(N13:N20)</f>
        <v>-565043</v>
      </c>
      <c r="O21" s="20"/>
      <c r="P21" s="25">
        <f>SUM(P13:P20)</f>
        <v>-659425.91799999995</v>
      </c>
      <c r="Q21" s="20"/>
      <c r="R21" s="25">
        <f>SUM(R13:R20)</f>
        <v>-4016284.9179999996</v>
      </c>
      <c r="S21" s="20"/>
      <c r="T21" s="25">
        <f>SUM(T13:T20)</f>
        <v>314107990.08200002</v>
      </c>
      <c r="U21" s="20"/>
      <c r="V21" s="25">
        <f>SUM(V13:V20)</f>
        <v>-2637954.0819999999</v>
      </c>
      <c r="W21" s="20"/>
      <c r="X21" s="25">
        <f>SUM(X13:X20)</f>
        <v>311470036</v>
      </c>
      <c r="Y21" s="24">
        <f>+X21-BS!D68</f>
        <v>0</v>
      </c>
      <c r="Z21" s="4"/>
    </row>
    <row r="22" spans="1:26" ht="21.75" customHeight="1" thickTop="1" x14ac:dyDescent="0.6">
      <c r="A22" s="19"/>
      <c r="B22" s="4"/>
      <c r="C22" s="4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4"/>
      <c r="Z22" s="4"/>
    </row>
    <row r="23" spans="1:26" ht="21" customHeight="1" x14ac:dyDescent="0.6">
      <c r="A23" s="19" t="s">
        <v>136</v>
      </c>
      <c r="B23" s="15"/>
      <c r="C23" s="15"/>
      <c r="D23" s="20">
        <v>214963786</v>
      </c>
      <c r="E23" s="20"/>
      <c r="F23" s="20">
        <v>73365095</v>
      </c>
      <c r="G23" s="20"/>
      <c r="H23" s="20">
        <v>9555000</v>
      </c>
      <c r="I23" s="20"/>
      <c r="J23" s="20">
        <v>11713151</v>
      </c>
      <c r="K23" s="20"/>
      <c r="L23" s="20">
        <v>-2162285</v>
      </c>
      <c r="M23" s="20"/>
      <c r="N23" s="20">
        <v>-691967</v>
      </c>
      <c r="O23" s="20"/>
      <c r="P23" s="26">
        <v>0</v>
      </c>
      <c r="Q23" s="20"/>
      <c r="R23" s="20">
        <f>SUM(L23:P23)</f>
        <v>-2854252</v>
      </c>
      <c r="S23" s="20"/>
      <c r="T23" s="20">
        <f>SUM(D23:K23,R23)</f>
        <v>306742780</v>
      </c>
      <c r="U23" s="20"/>
      <c r="V23" s="20">
        <v>-1738589</v>
      </c>
      <c r="W23" s="20"/>
      <c r="X23" s="20">
        <f t="shared" ref="X23:X26" si="3">SUM(T23:W23)</f>
        <v>305004191</v>
      </c>
      <c r="Y23" s="4"/>
      <c r="Z23" s="4"/>
    </row>
    <row r="24" spans="1:26" ht="21" customHeight="1" x14ac:dyDescent="0.6">
      <c r="A24" s="27" t="s">
        <v>123</v>
      </c>
      <c r="B24" s="15"/>
      <c r="C24" s="15"/>
      <c r="D24" s="20">
        <v>0</v>
      </c>
      <c r="E24" s="20"/>
      <c r="F24" s="20">
        <v>0</v>
      </c>
      <c r="G24" s="20"/>
      <c r="H24" s="20">
        <v>555000</v>
      </c>
      <c r="I24" s="20"/>
      <c r="J24" s="20">
        <v>-555000</v>
      </c>
      <c r="K24" s="20"/>
      <c r="L24" s="20">
        <v>0</v>
      </c>
      <c r="M24" s="20"/>
      <c r="N24" s="20">
        <v>0</v>
      </c>
      <c r="O24" s="20"/>
      <c r="P24" s="26">
        <v>0</v>
      </c>
      <c r="Q24" s="20"/>
      <c r="R24" s="20">
        <f>SUM(L24:P24)</f>
        <v>0</v>
      </c>
      <c r="S24" s="20"/>
      <c r="T24" s="20">
        <f>SUM(D24:K24,R24)</f>
        <v>0</v>
      </c>
      <c r="U24" s="20"/>
      <c r="V24" s="20">
        <v>0</v>
      </c>
      <c r="W24" s="20"/>
      <c r="X24" s="20">
        <f t="shared" si="3"/>
        <v>0</v>
      </c>
      <c r="Y24" s="4"/>
      <c r="Z24" s="4"/>
    </row>
    <row r="25" spans="1:26" ht="21" customHeight="1" x14ac:dyDescent="0.6">
      <c r="A25" s="14" t="s">
        <v>132</v>
      </c>
      <c r="B25" s="15"/>
      <c r="C25" s="15"/>
      <c r="D25" s="26">
        <v>0</v>
      </c>
      <c r="E25" s="26"/>
      <c r="F25" s="26">
        <v>0</v>
      </c>
      <c r="G25" s="26"/>
      <c r="H25" s="26">
        <v>0</v>
      </c>
      <c r="I25" s="20"/>
      <c r="J25" s="20">
        <f>'PL(6M)'!F35</f>
        <v>7995595</v>
      </c>
      <c r="K25" s="20"/>
      <c r="L25" s="26">
        <v>0</v>
      </c>
      <c r="M25" s="20"/>
      <c r="N25" s="26">
        <v>0</v>
      </c>
      <c r="O25" s="20"/>
      <c r="P25" s="26">
        <v>0</v>
      </c>
      <c r="Q25" s="20"/>
      <c r="R25" s="20">
        <f>SUM(L25:P25)</f>
        <v>0</v>
      </c>
      <c r="S25" s="20"/>
      <c r="T25" s="20">
        <f>SUM(D25:K25,R25)</f>
        <v>7995595</v>
      </c>
      <c r="U25" s="20"/>
      <c r="V25" s="20">
        <f>'PL(6M)'!F36</f>
        <v>-486306</v>
      </c>
      <c r="W25" s="20"/>
      <c r="X25" s="20">
        <f t="shared" si="3"/>
        <v>7509289</v>
      </c>
      <c r="Y25" s="24">
        <f>+X25-'PL(6M)'!F22</f>
        <v>0</v>
      </c>
      <c r="Z25" s="4"/>
    </row>
    <row r="26" spans="1:26" ht="21" customHeight="1" x14ac:dyDescent="0.6">
      <c r="A26" s="14" t="s">
        <v>133</v>
      </c>
      <c r="B26" s="15"/>
      <c r="C26" s="15"/>
      <c r="D26" s="26">
        <v>0</v>
      </c>
      <c r="E26" s="26"/>
      <c r="F26" s="26">
        <v>0</v>
      </c>
      <c r="G26" s="26"/>
      <c r="H26" s="26">
        <v>0</v>
      </c>
      <c r="I26" s="20"/>
      <c r="J26" s="20">
        <v>0</v>
      </c>
      <c r="K26" s="20"/>
      <c r="L26" s="20">
        <f>'PL(6M)'!F29</f>
        <v>1456557</v>
      </c>
      <c r="M26" s="20"/>
      <c r="N26" s="20">
        <f>'PL(6M)'!F25</f>
        <v>102644</v>
      </c>
      <c r="O26" s="20"/>
      <c r="P26" s="26">
        <v>0</v>
      </c>
      <c r="Q26" s="20"/>
      <c r="R26" s="20">
        <f>SUM(L26:P26)</f>
        <v>1559201</v>
      </c>
      <c r="S26" s="20"/>
      <c r="T26" s="20">
        <f>SUM(D26:K26,R26)</f>
        <v>1559201</v>
      </c>
      <c r="U26" s="20"/>
      <c r="V26" s="20">
        <v>0</v>
      </c>
      <c r="W26" s="20"/>
      <c r="X26" s="20">
        <f t="shared" si="3"/>
        <v>1559201</v>
      </c>
      <c r="Y26" s="24">
        <f>+X26-'PL(6M)'!F31</f>
        <v>0</v>
      </c>
      <c r="Z26" s="4"/>
    </row>
    <row r="27" spans="1:26" ht="21.75" customHeight="1" thickBot="1" x14ac:dyDescent="0.65">
      <c r="A27" s="19" t="s">
        <v>194</v>
      </c>
      <c r="B27" s="4"/>
      <c r="C27" s="4"/>
      <c r="D27" s="25">
        <f>SUM(D23:D26)</f>
        <v>214963786</v>
      </c>
      <c r="E27" s="20"/>
      <c r="F27" s="25">
        <f>SUM(F23:F26)</f>
        <v>73365095</v>
      </c>
      <c r="G27" s="20"/>
      <c r="H27" s="25">
        <f>SUM(H23:H26)</f>
        <v>10110000</v>
      </c>
      <c r="I27" s="20"/>
      <c r="J27" s="25">
        <f>SUM(J23:J26)</f>
        <v>19153746</v>
      </c>
      <c r="K27" s="20"/>
      <c r="L27" s="25">
        <f>SUM(L23:L26)</f>
        <v>-705728</v>
      </c>
      <c r="M27" s="20"/>
      <c r="N27" s="25">
        <f>SUM(N23:N26)</f>
        <v>-589323</v>
      </c>
      <c r="O27" s="20"/>
      <c r="P27" s="25">
        <f>SUM(P23:P26)</f>
        <v>0</v>
      </c>
      <c r="Q27" s="20"/>
      <c r="R27" s="25">
        <f>SUM(L27:P27)</f>
        <v>-1295051</v>
      </c>
      <c r="S27" s="20"/>
      <c r="T27" s="25">
        <f>SUM(T23:T26)</f>
        <v>316297576</v>
      </c>
      <c r="U27" s="20"/>
      <c r="V27" s="25">
        <f>SUM(V23:V26)</f>
        <v>-2224895</v>
      </c>
      <c r="W27" s="20"/>
      <c r="X27" s="25">
        <f>SUM(X23:X26)</f>
        <v>314072681</v>
      </c>
      <c r="Y27" s="24"/>
      <c r="Z27" s="4"/>
    </row>
    <row r="28" spans="1:26" ht="21.75" customHeight="1" thickTop="1" x14ac:dyDescent="0.6">
      <c r="A28" s="14"/>
      <c r="B28" s="4"/>
      <c r="C28" s="4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4"/>
      <c r="Z28" s="4"/>
    </row>
    <row r="29" spans="1:26" ht="21" customHeight="1" x14ac:dyDescent="0.6">
      <c r="A29" s="14"/>
      <c r="B29" s="15"/>
      <c r="C29" s="15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 x14ac:dyDescent="0.6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" customHeight="1" x14ac:dyDescent="0.6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 x14ac:dyDescent="0.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" customHeight="1" x14ac:dyDescent="0.6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 x14ac:dyDescent="0.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 x14ac:dyDescent="0.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" customHeight="1" x14ac:dyDescent="0.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" customHeight="1" x14ac:dyDescent="0.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" customHeight="1" x14ac:dyDescent="0.6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" customHeight="1" x14ac:dyDescent="0.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" customHeight="1" x14ac:dyDescent="0.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" customHeight="1" x14ac:dyDescent="0.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" customHeight="1" x14ac:dyDescent="0.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" customHeight="1" x14ac:dyDescent="0.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" customHeight="1" x14ac:dyDescent="0.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" customHeight="1" x14ac:dyDescent="0.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" customHeight="1" x14ac:dyDescent="0.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" customHeight="1" x14ac:dyDescent="0.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" customHeight="1" x14ac:dyDescent="0.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" customHeight="1" x14ac:dyDescent="0.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" customHeight="1" x14ac:dyDescent="0.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" customHeight="1" x14ac:dyDescent="0.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" customHeight="1" x14ac:dyDescent="0.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" customHeight="1" x14ac:dyDescent="0.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" customHeight="1" x14ac:dyDescent="0.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" customHeight="1" x14ac:dyDescent="0.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" customHeight="1" x14ac:dyDescent="0.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" customHeight="1" x14ac:dyDescent="0.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" customHeight="1" x14ac:dyDescent="0.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" customHeight="1" x14ac:dyDescent="0.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" customHeight="1" x14ac:dyDescent="0.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" customHeight="1" x14ac:dyDescent="0.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" customHeight="1" x14ac:dyDescent="0.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" customHeight="1" x14ac:dyDescent="0.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" customHeight="1" x14ac:dyDescent="0.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" customHeight="1" x14ac:dyDescent="0.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" customHeight="1" x14ac:dyDescent="0.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" customHeight="1" x14ac:dyDescent="0.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" customHeight="1" x14ac:dyDescent="0.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" customHeight="1" x14ac:dyDescent="0.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" customHeight="1" x14ac:dyDescent="0.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" customHeight="1" x14ac:dyDescent="0.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" customHeight="1" x14ac:dyDescent="0.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" customHeight="1" x14ac:dyDescent="0.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" customHeight="1" x14ac:dyDescent="0.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" customHeight="1" x14ac:dyDescent="0.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" customHeight="1" x14ac:dyDescent="0.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" customHeight="1" x14ac:dyDescent="0.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" customHeight="1" x14ac:dyDescent="0.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" customHeight="1" x14ac:dyDescent="0.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" customHeight="1" x14ac:dyDescent="0.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" customHeight="1" x14ac:dyDescent="0.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" customHeight="1" x14ac:dyDescent="0.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" customHeight="1" x14ac:dyDescent="0.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" customHeight="1" x14ac:dyDescent="0.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" customHeight="1" x14ac:dyDescent="0.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" customHeight="1" x14ac:dyDescent="0.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" customHeight="1" x14ac:dyDescent="0.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" customHeight="1" x14ac:dyDescent="0.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" customHeight="1" x14ac:dyDescent="0.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" customHeight="1" x14ac:dyDescent="0.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" customHeight="1" x14ac:dyDescent="0.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" customHeight="1" x14ac:dyDescent="0.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" customHeight="1" x14ac:dyDescent="0.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" customHeight="1" x14ac:dyDescent="0.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" customHeight="1" x14ac:dyDescent="0.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" customHeight="1" x14ac:dyDescent="0.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" customHeight="1" x14ac:dyDescent="0.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" customHeight="1" x14ac:dyDescent="0.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" customHeight="1" x14ac:dyDescent="0.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" customHeight="1" x14ac:dyDescent="0.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" customHeight="1" x14ac:dyDescent="0.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" customHeight="1" x14ac:dyDescent="0.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" customHeight="1" x14ac:dyDescent="0.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" customHeight="1" x14ac:dyDescent="0.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" customHeight="1" x14ac:dyDescent="0.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" customHeight="1" x14ac:dyDescent="0.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" customHeight="1" x14ac:dyDescent="0.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" customHeight="1" x14ac:dyDescent="0.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" customHeight="1" x14ac:dyDescent="0.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" customHeight="1" x14ac:dyDescent="0.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" customHeight="1" x14ac:dyDescent="0.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" customHeight="1" x14ac:dyDescent="0.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" customHeight="1" x14ac:dyDescent="0.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" customHeight="1" x14ac:dyDescent="0.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" customHeight="1" x14ac:dyDescent="0.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" customHeight="1" x14ac:dyDescent="0.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" customHeight="1" x14ac:dyDescent="0.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" customHeight="1" x14ac:dyDescent="0.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" customHeight="1" x14ac:dyDescent="0.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" customHeight="1" x14ac:dyDescent="0.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" customHeight="1" x14ac:dyDescent="0.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" customHeight="1" x14ac:dyDescent="0.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" customHeight="1" x14ac:dyDescent="0.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" customHeight="1" x14ac:dyDescent="0.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" customHeight="1" x14ac:dyDescent="0.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" customHeight="1" x14ac:dyDescent="0.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" customHeight="1" x14ac:dyDescent="0.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" customHeight="1" x14ac:dyDescent="0.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" customHeight="1" x14ac:dyDescent="0.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" customHeight="1" x14ac:dyDescent="0.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" customHeight="1" x14ac:dyDescent="0.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" customHeight="1" x14ac:dyDescent="0.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" customHeight="1" x14ac:dyDescent="0.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" customHeight="1" x14ac:dyDescent="0.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" customHeight="1" x14ac:dyDescent="0.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" customHeight="1" x14ac:dyDescent="0.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" customHeight="1" x14ac:dyDescent="0.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" customHeight="1" x14ac:dyDescent="0.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" customHeight="1" x14ac:dyDescent="0.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" customHeight="1" x14ac:dyDescent="0.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" customHeight="1" x14ac:dyDescent="0.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" customHeight="1" x14ac:dyDescent="0.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" customHeight="1" x14ac:dyDescent="0.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" customHeight="1" x14ac:dyDescent="0.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" customHeight="1" x14ac:dyDescent="0.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" customHeight="1" x14ac:dyDescent="0.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" customHeight="1" x14ac:dyDescent="0.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" customHeight="1" x14ac:dyDescent="0.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" customHeight="1" x14ac:dyDescent="0.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" customHeight="1" x14ac:dyDescent="0.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" customHeight="1" x14ac:dyDescent="0.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" customHeight="1" x14ac:dyDescent="0.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" customHeight="1" x14ac:dyDescent="0.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" customHeight="1" x14ac:dyDescent="0.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" customHeight="1" x14ac:dyDescent="0.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" customHeight="1" x14ac:dyDescent="0.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" customHeight="1" x14ac:dyDescent="0.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" customHeight="1" x14ac:dyDescent="0.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" customHeight="1" x14ac:dyDescent="0.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" customHeight="1" x14ac:dyDescent="0.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" customHeight="1" x14ac:dyDescent="0.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" customHeight="1" x14ac:dyDescent="0.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" customHeight="1" x14ac:dyDescent="0.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" customHeight="1" x14ac:dyDescent="0.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" customHeight="1" x14ac:dyDescent="0.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" customHeight="1" x14ac:dyDescent="0.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" customHeight="1" x14ac:dyDescent="0.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" customHeight="1" x14ac:dyDescent="0.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" customHeight="1" x14ac:dyDescent="0.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" customHeight="1" x14ac:dyDescent="0.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" customHeight="1" x14ac:dyDescent="0.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" customHeight="1" x14ac:dyDescent="0.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" customHeight="1" x14ac:dyDescent="0.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" customHeight="1" x14ac:dyDescent="0.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" customHeight="1" x14ac:dyDescent="0.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" customHeight="1" x14ac:dyDescent="0.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" customHeight="1" x14ac:dyDescent="0.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" customHeight="1" x14ac:dyDescent="0.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" customHeight="1" x14ac:dyDescent="0.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" customHeight="1" x14ac:dyDescent="0.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" customHeight="1" x14ac:dyDescent="0.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" customHeight="1" x14ac:dyDescent="0.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" customHeight="1" x14ac:dyDescent="0.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" customHeight="1" x14ac:dyDescent="0.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" customHeight="1" x14ac:dyDescent="0.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" customHeight="1" x14ac:dyDescent="0.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" customHeight="1" x14ac:dyDescent="0.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" customHeight="1" x14ac:dyDescent="0.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" customHeight="1" x14ac:dyDescent="0.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" customHeight="1" x14ac:dyDescent="0.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" customHeight="1" x14ac:dyDescent="0.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" customHeight="1" x14ac:dyDescent="0.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" customHeight="1" x14ac:dyDescent="0.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" customHeight="1" x14ac:dyDescent="0.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" customHeight="1" x14ac:dyDescent="0.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" customHeight="1" x14ac:dyDescent="0.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" customHeight="1" x14ac:dyDescent="0.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" customHeight="1" x14ac:dyDescent="0.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" customHeight="1" x14ac:dyDescent="0.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" customHeight="1" x14ac:dyDescent="0.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" customHeight="1" x14ac:dyDescent="0.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" customHeight="1" x14ac:dyDescent="0.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" customHeight="1" x14ac:dyDescent="0.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" customHeight="1" x14ac:dyDescent="0.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" customHeight="1" x14ac:dyDescent="0.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" customHeight="1" x14ac:dyDescent="0.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" customHeight="1" x14ac:dyDescent="0.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" customHeight="1" x14ac:dyDescent="0.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" customHeight="1" x14ac:dyDescent="0.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" customHeight="1" x14ac:dyDescent="0.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" customHeight="1" x14ac:dyDescent="0.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" customHeight="1" x14ac:dyDescent="0.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" customHeight="1" x14ac:dyDescent="0.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" customHeight="1" x14ac:dyDescent="0.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" customHeight="1" x14ac:dyDescent="0.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" customHeight="1" x14ac:dyDescent="0.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" customHeight="1" x14ac:dyDescent="0.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" customHeight="1" x14ac:dyDescent="0.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" customHeight="1" x14ac:dyDescent="0.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" customHeight="1" x14ac:dyDescent="0.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" customHeight="1" x14ac:dyDescent="0.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" customHeight="1" x14ac:dyDescent="0.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" customHeight="1" x14ac:dyDescent="0.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" customHeight="1" x14ac:dyDescent="0.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" customHeight="1" x14ac:dyDescent="0.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" customHeight="1" x14ac:dyDescent="0.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" customHeight="1" x14ac:dyDescent="0.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" customHeight="1" x14ac:dyDescent="0.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" customHeight="1" x14ac:dyDescent="0.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" customHeight="1" x14ac:dyDescent="0.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" customHeight="1" x14ac:dyDescent="0.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" customHeight="1" x14ac:dyDescent="0.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" customHeight="1" x14ac:dyDescent="0.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" customHeight="1" x14ac:dyDescent="0.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" customHeight="1" x14ac:dyDescent="0.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" customHeight="1" x14ac:dyDescent="0.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" customHeight="1" x14ac:dyDescent="0.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" customHeight="1" x14ac:dyDescent="0.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" customHeight="1" x14ac:dyDescent="0.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" customHeight="1" x14ac:dyDescent="0.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" customHeight="1" x14ac:dyDescent="0.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" customHeight="1" x14ac:dyDescent="0.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" customHeight="1" x14ac:dyDescent="0.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" customHeight="1" x14ac:dyDescent="0.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" customHeight="1" x14ac:dyDescent="0.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" customHeight="1" x14ac:dyDescent="0.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" customHeight="1" x14ac:dyDescent="0.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" customHeight="1" x14ac:dyDescent="0.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" customHeight="1" x14ac:dyDescent="0.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" customHeight="1" x14ac:dyDescent="0.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" customHeight="1" x14ac:dyDescent="0.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" customHeight="1" x14ac:dyDescent="0.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" customHeight="1" x14ac:dyDescent="0.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" customHeight="1" x14ac:dyDescent="0.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" customHeight="1" x14ac:dyDescent="0.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" customHeight="1" x14ac:dyDescent="0.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" customHeight="1" x14ac:dyDescent="0.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" customHeight="1" x14ac:dyDescent="0.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" customHeight="1" x14ac:dyDescent="0.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" customHeight="1" x14ac:dyDescent="0.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" customHeight="1" x14ac:dyDescent="0.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" customHeight="1" x14ac:dyDescent="0.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" customHeight="1" x14ac:dyDescent="0.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" customHeight="1" x14ac:dyDescent="0.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" customHeight="1" x14ac:dyDescent="0.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" customHeight="1" x14ac:dyDescent="0.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" customHeight="1" x14ac:dyDescent="0.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" customHeight="1" x14ac:dyDescent="0.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" customHeight="1" x14ac:dyDescent="0.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" customHeight="1" x14ac:dyDescent="0.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" customHeight="1" x14ac:dyDescent="0.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" customHeight="1" x14ac:dyDescent="0.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" customHeight="1" x14ac:dyDescent="0.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" customHeight="1" x14ac:dyDescent="0.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" customHeight="1" x14ac:dyDescent="0.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" customHeight="1" x14ac:dyDescent="0.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" customHeight="1" x14ac:dyDescent="0.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" customHeight="1" x14ac:dyDescent="0.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" customHeight="1" x14ac:dyDescent="0.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" customHeight="1" x14ac:dyDescent="0.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" customHeight="1" x14ac:dyDescent="0.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" customHeight="1" x14ac:dyDescent="0.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" customHeight="1" x14ac:dyDescent="0.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" customHeight="1" x14ac:dyDescent="0.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" customHeight="1" x14ac:dyDescent="0.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" customHeight="1" x14ac:dyDescent="0.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" customHeight="1" x14ac:dyDescent="0.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" customHeight="1" x14ac:dyDescent="0.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" customHeight="1" x14ac:dyDescent="0.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" customHeight="1" x14ac:dyDescent="0.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" customHeight="1" x14ac:dyDescent="0.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" customHeight="1" x14ac:dyDescent="0.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" customHeight="1" x14ac:dyDescent="0.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" customHeight="1" x14ac:dyDescent="0.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" customHeight="1" x14ac:dyDescent="0.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" customHeight="1" x14ac:dyDescent="0.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" customHeight="1" x14ac:dyDescent="0.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" customHeight="1" x14ac:dyDescent="0.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" customHeight="1" x14ac:dyDescent="0.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" customHeight="1" x14ac:dyDescent="0.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" customHeight="1" x14ac:dyDescent="0.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" customHeight="1" x14ac:dyDescent="0.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" customHeight="1" x14ac:dyDescent="0.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" customHeight="1" x14ac:dyDescent="0.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" customHeight="1" x14ac:dyDescent="0.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" customHeight="1" x14ac:dyDescent="0.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" customHeight="1" x14ac:dyDescent="0.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" customHeight="1" x14ac:dyDescent="0.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" customHeight="1" x14ac:dyDescent="0.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" customHeight="1" x14ac:dyDescent="0.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" customHeight="1" x14ac:dyDescent="0.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" customHeight="1" x14ac:dyDescent="0.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" customHeight="1" x14ac:dyDescent="0.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" customHeight="1" x14ac:dyDescent="0.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" customHeight="1" x14ac:dyDescent="0.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" customHeight="1" x14ac:dyDescent="0.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" customHeight="1" x14ac:dyDescent="0.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" customHeight="1" x14ac:dyDescent="0.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" customHeight="1" x14ac:dyDescent="0.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" customHeight="1" x14ac:dyDescent="0.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" customHeight="1" x14ac:dyDescent="0.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" customHeight="1" x14ac:dyDescent="0.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" customHeight="1" x14ac:dyDescent="0.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" customHeight="1" x14ac:dyDescent="0.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" customHeight="1" x14ac:dyDescent="0.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" customHeight="1" x14ac:dyDescent="0.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" customHeight="1" x14ac:dyDescent="0.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" customHeight="1" x14ac:dyDescent="0.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" customHeight="1" x14ac:dyDescent="0.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" customHeight="1" x14ac:dyDescent="0.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" customHeight="1" x14ac:dyDescent="0.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" customHeight="1" x14ac:dyDescent="0.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" customHeight="1" x14ac:dyDescent="0.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" customHeight="1" x14ac:dyDescent="0.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" customHeight="1" x14ac:dyDescent="0.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" customHeight="1" x14ac:dyDescent="0.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" customHeight="1" x14ac:dyDescent="0.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" customHeight="1" x14ac:dyDescent="0.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" customHeight="1" x14ac:dyDescent="0.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" customHeight="1" x14ac:dyDescent="0.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" customHeight="1" x14ac:dyDescent="0.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" customHeight="1" x14ac:dyDescent="0.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" customHeight="1" x14ac:dyDescent="0.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" customHeight="1" x14ac:dyDescent="0.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" customHeight="1" x14ac:dyDescent="0.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" customHeight="1" x14ac:dyDescent="0.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" customHeight="1" x14ac:dyDescent="0.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" customHeight="1" x14ac:dyDescent="0.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" customHeight="1" x14ac:dyDescent="0.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" customHeight="1" x14ac:dyDescent="0.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" customHeight="1" x14ac:dyDescent="0.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" customHeight="1" x14ac:dyDescent="0.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" customHeight="1" x14ac:dyDescent="0.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" customHeight="1" x14ac:dyDescent="0.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" customHeight="1" x14ac:dyDescent="0.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" customHeight="1" x14ac:dyDescent="0.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" customHeight="1" x14ac:dyDescent="0.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" customHeight="1" x14ac:dyDescent="0.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" customHeight="1" x14ac:dyDescent="0.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" customHeight="1" x14ac:dyDescent="0.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" customHeight="1" x14ac:dyDescent="0.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" customHeight="1" x14ac:dyDescent="0.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" customHeight="1" x14ac:dyDescent="0.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" customHeight="1" x14ac:dyDescent="0.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" customHeight="1" x14ac:dyDescent="0.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" customHeight="1" x14ac:dyDescent="0.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" customHeight="1" x14ac:dyDescent="0.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" customHeight="1" x14ac:dyDescent="0.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" customHeight="1" x14ac:dyDescent="0.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" customHeight="1" x14ac:dyDescent="0.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" customHeight="1" x14ac:dyDescent="0.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" customHeight="1" x14ac:dyDescent="0.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" customHeight="1" x14ac:dyDescent="0.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" customHeight="1" x14ac:dyDescent="0.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" customHeight="1" x14ac:dyDescent="0.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" customHeight="1" x14ac:dyDescent="0.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" customHeight="1" x14ac:dyDescent="0.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" customHeight="1" x14ac:dyDescent="0.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" customHeight="1" x14ac:dyDescent="0.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" customHeight="1" x14ac:dyDescent="0.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" customHeight="1" x14ac:dyDescent="0.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" customHeight="1" x14ac:dyDescent="0.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" customHeight="1" x14ac:dyDescent="0.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" customHeight="1" x14ac:dyDescent="0.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" customHeight="1" x14ac:dyDescent="0.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" customHeight="1" x14ac:dyDescent="0.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" customHeight="1" x14ac:dyDescent="0.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" customHeight="1" x14ac:dyDescent="0.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" customHeight="1" x14ac:dyDescent="0.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" customHeight="1" x14ac:dyDescent="0.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" customHeight="1" x14ac:dyDescent="0.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" customHeight="1" x14ac:dyDescent="0.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" customHeight="1" x14ac:dyDescent="0.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" customHeight="1" x14ac:dyDescent="0.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" customHeight="1" x14ac:dyDescent="0.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" customHeight="1" x14ac:dyDescent="0.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" customHeight="1" x14ac:dyDescent="0.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" customHeight="1" x14ac:dyDescent="0.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" customHeight="1" x14ac:dyDescent="0.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" customHeight="1" x14ac:dyDescent="0.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" customHeight="1" x14ac:dyDescent="0.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" customHeight="1" x14ac:dyDescent="0.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" customHeight="1" x14ac:dyDescent="0.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" customHeight="1" x14ac:dyDescent="0.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" customHeight="1" x14ac:dyDescent="0.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" customHeight="1" x14ac:dyDescent="0.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" customHeight="1" x14ac:dyDescent="0.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" customHeight="1" x14ac:dyDescent="0.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" customHeight="1" x14ac:dyDescent="0.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" customHeight="1" x14ac:dyDescent="0.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" customHeight="1" x14ac:dyDescent="0.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" customHeight="1" x14ac:dyDescent="0.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" customHeight="1" x14ac:dyDescent="0.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" customHeight="1" x14ac:dyDescent="0.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" customHeight="1" x14ac:dyDescent="0.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" customHeight="1" x14ac:dyDescent="0.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" customHeight="1" x14ac:dyDescent="0.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" customHeight="1" x14ac:dyDescent="0.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" customHeight="1" x14ac:dyDescent="0.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" customHeight="1" x14ac:dyDescent="0.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" customHeight="1" x14ac:dyDescent="0.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" customHeight="1" x14ac:dyDescent="0.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" customHeight="1" x14ac:dyDescent="0.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" customHeight="1" x14ac:dyDescent="0.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" customHeight="1" x14ac:dyDescent="0.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" customHeight="1" x14ac:dyDescent="0.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" customHeight="1" x14ac:dyDescent="0.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" customHeight="1" x14ac:dyDescent="0.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" customHeight="1" x14ac:dyDescent="0.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" customHeight="1" x14ac:dyDescent="0.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" customHeight="1" x14ac:dyDescent="0.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" customHeight="1" x14ac:dyDescent="0.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" customHeight="1" x14ac:dyDescent="0.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" customHeight="1" x14ac:dyDescent="0.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" customHeight="1" x14ac:dyDescent="0.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" customHeight="1" x14ac:dyDescent="0.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" customHeight="1" x14ac:dyDescent="0.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" customHeight="1" x14ac:dyDescent="0.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" customHeight="1" x14ac:dyDescent="0.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" customHeight="1" x14ac:dyDescent="0.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" customHeight="1" x14ac:dyDescent="0.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" customHeight="1" x14ac:dyDescent="0.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" customHeight="1" x14ac:dyDescent="0.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" customHeight="1" x14ac:dyDescent="0.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" customHeight="1" x14ac:dyDescent="0.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" customHeight="1" x14ac:dyDescent="0.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" customHeight="1" x14ac:dyDescent="0.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" customHeight="1" x14ac:dyDescent="0.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" customHeight="1" x14ac:dyDescent="0.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" customHeight="1" x14ac:dyDescent="0.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" customHeight="1" x14ac:dyDescent="0.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" customHeight="1" x14ac:dyDescent="0.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" customHeight="1" x14ac:dyDescent="0.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" customHeight="1" x14ac:dyDescent="0.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" customHeight="1" x14ac:dyDescent="0.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" customHeight="1" x14ac:dyDescent="0.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" customHeight="1" x14ac:dyDescent="0.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" customHeight="1" x14ac:dyDescent="0.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" customHeight="1" x14ac:dyDescent="0.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" customHeight="1" x14ac:dyDescent="0.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" customHeight="1" x14ac:dyDescent="0.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" customHeight="1" x14ac:dyDescent="0.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" customHeight="1" x14ac:dyDescent="0.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" customHeight="1" x14ac:dyDescent="0.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" customHeight="1" x14ac:dyDescent="0.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" customHeight="1" x14ac:dyDescent="0.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" customHeight="1" x14ac:dyDescent="0.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" customHeight="1" x14ac:dyDescent="0.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" customHeight="1" x14ac:dyDescent="0.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" customHeight="1" x14ac:dyDescent="0.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" customHeight="1" x14ac:dyDescent="0.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" customHeight="1" x14ac:dyDescent="0.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" customHeight="1" x14ac:dyDescent="0.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" customHeight="1" x14ac:dyDescent="0.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" customHeight="1" x14ac:dyDescent="0.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" customHeight="1" x14ac:dyDescent="0.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" customHeight="1" x14ac:dyDescent="0.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" customHeight="1" x14ac:dyDescent="0.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" customHeight="1" x14ac:dyDescent="0.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" customHeight="1" x14ac:dyDescent="0.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" customHeight="1" x14ac:dyDescent="0.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" customHeight="1" x14ac:dyDescent="0.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" customHeight="1" x14ac:dyDescent="0.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" customHeight="1" x14ac:dyDescent="0.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" customHeight="1" x14ac:dyDescent="0.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" customHeight="1" x14ac:dyDescent="0.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" customHeight="1" x14ac:dyDescent="0.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" customHeight="1" x14ac:dyDescent="0.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" customHeight="1" x14ac:dyDescent="0.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" customHeight="1" x14ac:dyDescent="0.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" customHeight="1" x14ac:dyDescent="0.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" customHeight="1" x14ac:dyDescent="0.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" customHeight="1" x14ac:dyDescent="0.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" customHeight="1" x14ac:dyDescent="0.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" customHeight="1" x14ac:dyDescent="0.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" customHeight="1" x14ac:dyDescent="0.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" customHeight="1" x14ac:dyDescent="0.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" customHeight="1" x14ac:dyDescent="0.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" customHeight="1" x14ac:dyDescent="0.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" customHeight="1" x14ac:dyDescent="0.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" customHeight="1" x14ac:dyDescent="0.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" customHeight="1" x14ac:dyDescent="0.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" customHeight="1" x14ac:dyDescent="0.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" customHeight="1" x14ac:dyDescent="0.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" customHeight="1" x14ac:dyDescent="0.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" customHeight="1" x14ac:dyDescent="0.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" customHeight="1" x14ac:dyDescent="0.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" customHeight="1" x14ac:dyDescent="0.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" customHeight="1" x14ac:dyDescent="0.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" customHeight="1" x14ac:dyDescent="0.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" customHeight="1" x14ac:dyDescent="0.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" customHeight="1" x14ac:dyDescent="0.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" customHeight="1" x14ac:dyDescent="0.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" customHeight="1" x14ac:dyDescent="0.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" customHeight="1" x14ac:dyDescent="0.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" customHeight="1" x14ac:dyDescent="0.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" customHeight="1" x14ac:dyDescent="0.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" customHeight="1" x14ac:dyDescent="0.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" customHeight="1" x14ac:dyDescent="0.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" customHeight="1" x14ac:dyDescent="0.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" customHeight="1" x14ac:dyDescent="0.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" customHeight="1" x14ac:dyDescent="0.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" customHeight="1" x14ac:dyDescent="0.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" customHeight="1" x14ac:dyDescent="0.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" customHeight="1" x14ac:dyDescent="0.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" customHeight="1" x14ac:dyDescent="0.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" customHeight="1" x14ac:dyDescent="0.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" customHeight="1" x14ac:dyDescent="0.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" customHeight="1" x14ac:dyDescent="0.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" customHeight="1" x14ac:dyDescent="0.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" customHeight="1" x14ac:dyDescent="0.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" customHeight="1" x14ac:dyDescent="0.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" customHeight="1" x14ac:dyDescent="0.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" customHeight="1" x14ac:dyDescent="0.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" customHeight="1" x14ac:dyDescent="0.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" customHeight="1" x14ac:dyDescent="0.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" customHeight="1" x14ac:dyDescent="0.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" customHeight="1" x14ac:dyDescent="0.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" customHeight="1" x14ac:dyDescent="0.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" customHeight="1" x14ac:dyDescent="0.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" customHeight="1" x14ac:dyDescent="0.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" customHeight="1" x14ac:dyDescent="0.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" customHeight="1" x14ac:dyDescent="0.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" customHeight="1" x14ac:dyDescent="0.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" customHeight="1" x14ac:dyDescent="0.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" customHeight="1" x14ac:dyDescent="0.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" customHeight="1" x14ac:dyDescent="0.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" customHeight="1" x14ac:dyDescent="0.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" customHeight="1" x14ac:dyDescent="0.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" customHeight="1" x14ac:dyDescent="0.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" customHeight="1" x14ac:dyDescent="0.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" customHeight="1" x14ac:dyDescent="0.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" customHeight="1" x14ac:dyDescent="0.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" customHeight="1" x14ac:dyDescent="0.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" customHeight="1" x14ac:dyDescent="0.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" customHeight="1" x14ac:dyDescent="0.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" customHeight="1" x14ac:dyDescent="0.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" customHeight="1" x14ac:dyDescent="0.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" customHeight="1" x14ac:dyDescent="0.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" customHeight="1" x14ac:dyDescent="0.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" customHeight="1" x14ac:dyDescent="0.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" customHeight="1" x14ac:dyDescent="0.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" customHeight="1" x14ac:dyDescent="0.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" customHeight="1" x14ac:dyDescent="0.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" customHeight="1" x14ac:dyDescent="0.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" customHeight="1" x14ac:dyDescent="0.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" customHeight="1" x14ac:dyDescent="0.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" customHeight="1" x14ac:dyDescent="0.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" customHeight="1" x14ac:dyDescent="0.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" customHeight="1" x14ac:dyDescent="0.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" customHeight="1" x14ac:dyDescent="0.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" customHeight="1" x14ac:dyDescent="0.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" customHeight="1" x14ac:dyDescent="0.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" customHeight="1" x14ac:dyDescent="0.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" customHeight="1" x14ac:dyDescent="0.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" customHeight="1" x14ac:dyDescent="0.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" customHeight="1" x14ac:dyDescent="0.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" customHeight="1" x14ac:dyDescent="0.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" customHeight="1" x14ac:dyDescent="0.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" customHeight="1" x14ac:dyDescent="0.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" customHeight="1" x14ac:dyDescent="0.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" customHeight="1" x14ac:dyDescent="0.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" customHeight="1" x14ac:dyDescent="0.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" customHeight="1" x14ac:dyDescent="0.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" customHeight="1" x14ac:dyDescent="0.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" customHeight="1" x14ac:dyDescent="0.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" customHeight="1" x14ac:dyDescent="0.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" customHeight="1" x14ac:dyDescent="0.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" customHeight="1" x14ac:dyDescent="0.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" customHeight="1" x14ac:dyDescent="0.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" customHeight="1" x14ac:dyDescent="0.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" customHeight="1" x14ac:dyDescent="0.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" customHeight="1" x14ac:dyDescent="0.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" customHeight="1" x14ac:dyDescent="0.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" customHeight="1" x14ac:dyDescent="0.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" customHeight="1" x14ac:dyDescent="0.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" customHeight="1" x14ac:dyDescent="0.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" customHeight="1" x14ac:dyDescent="0.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" customHeight="1" x14ac:dyDescent="0.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" customHeight="1" x14ac:dyDescent="0.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" customHeight="1" x14ac:dyDescent="0.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" customHeight="1" x14ac:dyDescent="0.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" customHeight="1" x14ac:dyDescent="0.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" customHeight="1" x14ac:dyDescent="0.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" customHeight="1" x14ac:dyDescent="0.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" customHeight="1" x14ac:dyDescent="0.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" customHeight="1" x14ac:dyDescent="0.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" customHeight="1" x14ac:dyDescent="0.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" customHeight="1" x14ac:dyDescent="0.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" customHeight="1" x14ac:dyDescent="0.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" customHeight="1" x14ac:dyDescent="0.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" customHeight="1" x14ac:dyDescent="0.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" customHeight="1" x14ac:dyDescent="0.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" customHeight="1" x14ac:dyDescent="0.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" customHeight="1" x14ac:dyDescent="0.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" customHeight="1" x14ac:dyDescent="0.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" customHeight="1" x14ac:dyDescent="0.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" customHeight="1" x14ac:dyDescent="0.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" customHeight="1" x14ac:dyDescent="0.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" customHeight="1" x14ac:dyDescent="0.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" customHeight="1" x14ac:dyDescent="0.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" customHeight="1" x14ac:dyDescent="0.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" customHeight="1" x14ac:dyDescent="0.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" customHeight="1" x14ac:dyDescent="0.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" customHeight="1" x14ac:dyDescent="0.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" customHeight="1" x14ac:dyDescent="0.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" customHeight="1" x14ac:dyDescent="0.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" customHeight="1" x14ac:dyDescent="0.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" customHeight="1" x14ac:dyDescent="0.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" customHeight="1" x14ac:dyDescent="0.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" customHeight="1" x14ac:dyDescent="0.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" customHeight="1" x14ac:dyDescent="0.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" customHeight="1" x14ac:dyDescent="0.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" customHeight="1" x14ac:dyDescent="0.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" customHeight="1" x14ac:dyDescent="0.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" customHeight="1" x14ac:dyDescent="0.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" customHeight="1" x14ac:dyDescent="0.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" customHeight="1" x14ac:dyDescent="0.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" customHeight="1" x14ac:dyDescent="0.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" customHeight="1" x14ac:dyDescent="0.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" customHeight="1" x14ac:dyDescent="0.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" customHeight="1" x14ac:dyDescent="0.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" customHeight="1" x14ac:dyDescent="0.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" customHeight="1" x14ac:dyDescent="0.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" customHeight="1" x14ac:dyDescent="0.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" customHeight="1" x14ac:dyDescent="0.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" customHeight="1" x14ac:dyDescent="0.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" customHeight="1" x14ac:dyDescent="0.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" customHeight="1" x14ac:dyDescent="0.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" customHeight="1" x14ac:dyDescent="0.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" customHeight="1" x14ac:dyDescent="0.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" customHeight="1" x14ac:dyDescent="0.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" customHeight="1" x14ac:dyDescent="0.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" customHeight="1" x14ac:dyDescent="0.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" customHeight="1" x14ac:dyDescent="0.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" customHeight="1" x14ac:dyDescent="0.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" customHeight="1" x14ac:dyDescent="0.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" customHeight="1" x14ac:dyDescent="0.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" customHeight="1" x14ac:dyDescent="0.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" customHeight="1" x14ac:dyDescent="0.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" customHeight="1" x14ac:dyDescent="0.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" customHeight="1" x14ac:dyDescent="0.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" customHeight="1" x14ac:dyDescent="0.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" customHeight="1" x14ac:dyDescent="0.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" customHeight="1" x14ac:dyDescent="0.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" customHeight="1" x14ac:dyDescent="0.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" customHeight="1" x14ac:dyDescent="0.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" customHeight="1" x14ac:dyDescent="0.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" customHeight="1" x14ac:dyDescent="0.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" customHeight="1" x14ac:dyDescent="0.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" customHeight="1" x14ac:dyDescent="0.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" customHeight="1" x14ac:dyDescent="0.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" customHeight="1" x14ac:dyDescent="0.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" customHeight="1" x14ac:dyDescent="0.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" customHeight="1" x14ac:dyDescent="0.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" customHeight="1" x14ac:dyDescent="0.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" customHeight="1" x14ac:dyDescent="0.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" customHeight="1" x14ac:dyDescent="0.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" customHeight="1" x14ac:dyDescent="0.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" customHeight="1" x14ac:dyDescent="0.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" customHeight="1" x14ac:dyDescent="0.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" customHeight="1" x14ac:dyDescent="0.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" customHeight="1" x14ac:dyDescent="0.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" customHeight="1" x14ac:dyDescent="0.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" customHeight="1" x14ac:dyDescent="0.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" customHeight="1" x14ac:dyDescent="0.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" customHeight="1" x14ac:dyDescent="0.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" customHeight="1" x14ac:dyDescent="0.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" customHeight="1" x14ac:dyDescent="0.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" customHeight="1" x14ac:dyDescent="0.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" customHeight="1" x14ac:dyDescent="0.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" customHeight="1" x14ac:dyDescent="0.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" customHeight="1" x14ac:dyDescent="0.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" customHeight="1" x14ac:dyDescent="0.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" customHeight="1" x14ac:dyDescent="0.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" customHeight="1" x14ac:dyDescent="0.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" customHeight="1" x14ac:dyDescent="0.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" customHeight="1" x14ac:dyDescent="0.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" customHeight="1" x14ac:dyDescent="0.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" customHeight="1" x14ac:dyDescent="0.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" customHeight="1" x14ac:dyDescent="0.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" customHeight="1" x14ac:dyDescent="0.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" customHeight="1" x14ac:dyDescent="0.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" customHeight="1" x14ac:dyDescent="0.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" customHeight="1" x14ac:dyDescent="0.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" customHeight="1" x14ac:dyDescent="0.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" customHeight="1" x14ac:dyDescent="0.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" customHeight="1" x14ac:dyDescent="0.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" customHeight="1" x14ac:dyDescent="0.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" customHeight="1" x14ac:dyDescent="0.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" customHeight="1" x14ac:dyDescent="0.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" customHeight="1" x14ac:dyDescent="0.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" customHeight="1" x14ac:dyDescent="0.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" customHeight="1" x14ac:dyDescent="0.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" customHeight="1" x14ac:dyDescent="0.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" customHeight="1" x14ac:dyDescent="0.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" customHeight="1" x14ac:dyDescent="0.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" customHeight="1" x14ac:dyDescent="0.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" customHeight="1" x14ac:dyDescent="0.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" customHeight="1" x14ac:dyDescent="0.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" customHeight="1" x14ac:dyDescent="0.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" customHeight="1" x14ac:dyDescent="0.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" customHeight="1" x14ac:dyDescent="0.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" customHeight="1" x14ac:dyDescent="0.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" customHeight="1" x14ac:dyDescent="0.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" customHeight="1" x14ac:dyDescent="0.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" customHeight="1" x14ac:dyDescent="0.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" customHeight="1" x14ac:dyDescent="0.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" customHeight="1" x14ac:dyDescent="0.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" customHeight="1" x14ac:dyDescent="0.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" customHeight="1" x14ac:dyDescent="0.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" customHeight="1" x14ac:dyDescent="0.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" customHeight="1" x14ac:dyDescent="0.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" customHeight="1" x14ac:dyDescent="0.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" customHeight="1" x14ac:dyDescent="0.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" customHeight="1" x14ac:dyDescent="0.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" customHeight="1" x14ac:dyDescent="0.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" customHeight="1" x14ac:dyDescent="0.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" customHeight="1" x14ac:dyDescent="0.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" customHeight="1" x14ac:dyDescent="0.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" customHeight="1" x14ac:dyDescent="0.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" customHeight="1" x14ac:dyDescent="0.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" customHeight="1" x14ac:dyDescent="0.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" customHeight="1" x14ac:dyDescent="0.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" customHeight="1" x14ac:dyDescent="0.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" customHeight="1" x14ac:dyDescent="0.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" customHeight="1" x14ac:dyDescent="0.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" customHeight="1" x14ac:dyDescent="0.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" customHeight="1" x14ac:dyDescent="0.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" customHeight="1" x14ac:dyDescent="0.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" customHeight="1" x14ac:dyDescent="0.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" customHeight="1" x14ac:dyDescent="0.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" customHeight="1" x14ac:dyDescent="0.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" customHeight="1" x14ac:dyDescent="0.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" customHeight="1" x14ac:dyDescent="0.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" customHeight="1" x14ac:dyDescent="0.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" customHeight="1" x14ac:dyDescent="0.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" customHeight="1" x14ac:dyDescent="0.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" customHeight="1" x14ac:dyDescent="0.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" customHeight="1" x14ac:dyDescent="0.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" customHeight="1" x14ac:dyDescent="0.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" customHeight="1" x14ac:dyDescent="0.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" customHeight="1" x14ac:dyDescent="0.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" customHeight="1" x14ac:dyDescent="0.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" customHeight="1" x14ac:dyDescent="0.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" customHeight="1" x14ac:dyDescent="0.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" customHeight="1" x14ac:dyDescent="0.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" customHeight="1" x14ac:dyDescent="0.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" customHeight="1" x14ac:dyDescent="0.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" customHeight="1" x14ac:dyDescent="0.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" customHeight="1" x14ac:dyDescent="0.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" customHeight="1" x14ac:dyDescent="0.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" customHeight="1" x14ac:dyDescent="0.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" customHeight="1" x14ac:dyDescent="0.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" customHeight="1" x14ac:dyDescent="0.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" customHeight="1" x14ac:dyDescent="0.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" customHeight="1" x14ac:dyDescent="0.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" customHeight="1" x14ac:dyDescent="0.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" customHeight="1" x14ac:dyDescent="0.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" customHeight="1" x14ac:dyDescent="0.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" customHeight="1" x14ac:dyDescent="0.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" customHeight="1" x14ac:dyDescent="0.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" customHeight="1" x14ac:dyDescent="0.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" customHeight="1" x14ac:dyDescent="0.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" customHeight="1" x14ac:dyDescent="0.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" customHeight="1" x14ac:dyDescent="0.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" customHeight="1" x14ac:dyDescent="0.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" customHeight="1" x14ac:dyDescent="0.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" customHeight="1" x14ac:dyDescent="0.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" customHeight="1" x14ac:dyDescent="0.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" customHeight="1" x14ac:dyDescent="0.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" customHeight="1" x14ac:dyDescent="0.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" customHeight="1" x14ac:dyDescent="0.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" customHeight="1" x14ac:dyDescent="0.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" customHeight="1" x14ac:dyDescent="0.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" customHeight="1" x14ac:dyDescent="0.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" customHeight="1" x14ac:dyDescent="0.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" customHeight="1" x14ac:dyDescent="0.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" customHeight="1" x14ac:dyDescent="0.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" customHeight="1" x14ac:dyDescent="0.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" customHeight="1" x14ac:dyDescent="0.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" customHeight="1" x14ac:dyDescent="0.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" customHeight="1" x14ac:dyDescent="0.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" customHeight="1" x14ac:dyDescent="0.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" customHeight="1" x14ac:dyDescent="0.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" customHeight="1" x14ac:dyDescent="0.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" customHeight="1" x14ac:dyDescent="0.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" customHeight="1" x14ac:dyDescent="0.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" customHeight="1" x14ac:dyDescent="0.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" customHeight="1" x14ac:dyDescent="0.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" customHeight="1" x14ac:dyDescent="0.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" customHeight="1" x14ac:dyDescent="0.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" customHeight="1" x14ac:dyDescent="0.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" customHeight="1" x14ac:dyDescent="0.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" customHeight="1" x14ac:dyDescent="0.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" customHeight="1" x14ac:dyDescent="0.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" customHeight="1" x14ac:dyDescent="0.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" customHeight="1" x14ac:dyDescent="0.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" customHeight="1" x14ac:dyDescent="0.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" customHeight="1" x14ac:dyDescent="0.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" customHeight="1" x14ac:dyDescent="0.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" customHeight="1" x14ac:dyDescent="0.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" customHeight="1" x14ac:dyDescent="0.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" customHeight="1" x14ac:dyDescent="0.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" customHeight="1" x14ac:dyDescent="0.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" customHeight="1" x14ac:dyDescent="0.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" customHeight="1" x14ac:dyDescent="0.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" customHeight="1" x14ac:dyDescent="0.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" customHeight="1" x14ac:dyDescent="0.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" customHeight="1" x14ac:dyDescent="0.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" customHeight="1" x14ac:dyDescent="0.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" customHeight="1" x14ac:dyDescent="0.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" customHeight="1" x14ac:dyDescent="0.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" customHeight="1" x14ac:dyDescent="0.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" customHeight="1" x14ac:dyDescent="0.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" customHeight="1" x14ac:dyDescent="0.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" customHeight="1" x14ac:dyDescent="0.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" customHeight="1" x14ac:dyDescent="0.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" customHeight="1" x14ac:dyDescent="0.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" customHeight="1" x14ac:dyDescent="0.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" customHeight="1" x14ac:dyDescent="0.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" customHeight="1" x14ac:dyDescent="0.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" customHeight="1" x14ac:dyDescent="0.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" customHeight="1" x14ac:dyDescent="0.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" customHeight="1" x14ac:dyDescent="0.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" customHeight="1" x14ac:dyDescent="0.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" customHeight="1" x14ac:dyDescent="0.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" customHeight="1" x14ac:dyDescent="0.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" customHeight="1" x14ac:dyDescent="0.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" customHeight="1" x14ac:dyDescent="0.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" customHeight="1" x14ac:dyDescent="0.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" customHeight="1" x14ac:dyDescent="0.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" customHeight="1" x14ac:dyDescent="0.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" customHeight="1" x14ac:dyDescent="0.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" customHeight="1" x14ac:dyDescent="0.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" customHeight="1" x14ac:dyDescent="0.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" customHeight="1" x14ac:dyDescent="0.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" customHeight="1" x14ac:dyDescent="0.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" customHeight="1" x14ac:dyDescent="0.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" customHeight="1" x14ac:dyDescent="0.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" customHeight="1" x14ac:dyDescent="0.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" customHeight="1" x14ac:dyDescent="0.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" customHeight="1" x14ac:dyDescent="0.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" customHeight="1" x14ac:dyDescent="0.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" customHeight="1" x14ac:dyDescent="0.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" customHeight="1" x14ac:dyDescent="0.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" customHeight="1" x14ac:dyDescent="0.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" customHeight="1" x14ac:dyDescent="0.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" customHeight="1" x14ac:dyDescent="0.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" customHeight="1" x14ac:dyDescent="0.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" customHeight="1" x14ac:dyDescent="0.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" customHeight="1" x14ac:dyDescent="0.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" customHeight="1" x14ac:dyDescent="0.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" customHeight="1" x14ac:dyDescent="0.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" customHeight="1" x14ac:dyDescent="0.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" customHeight="1" x14ac:dyDescent="0.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" customHeight="1" x14ac:dyDescent="0.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" customHeight="1" x14ac:dyDescent="0.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" customHeight="1" x14ac:dyDescent="0.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" customHeight="1" x14ac:dyDescent="0.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" customHeight="1" x14ac:dyDescent="0.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" customHeight="1" x14ac:dyDescent="0.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" customHeight="1" x14ac:dyDescent="0.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" customHeight="1" x14ac:dyDescent="0.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" customHeight="1" x14ac:dyDescent="0.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" customHeight="1" x14ac:dyDescent="0.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" customHeight="1" x14ac:dyDescent="0.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" customHeight="1" x14ac:dyDescent="0.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" customHeight="1" x14ac:dyDescent="0.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" customHeight="1" x14ac:dyDescent="0.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" customHeight="1" x14ac:dyDescent="0.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" customHeight="1" x14ac:dyDescent="0.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" customHeight="1" x14ac:dyDescent="0.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" customHeight="1" x14ac:dyDescent="0.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" customHeight="1" x14ac:dyDescent="0.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" customHeight="1" x14ac:dyDescent="0.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" customHeight="1" x14ac:dyDescent="0.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" customHeight="1" x14ac:dyDescent="0.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" customHeight="1" x14ac:dyDescent="0.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" customHeight="1" x14ac:dyDescent="0.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" customHeight="1" x14ac:dyDescent="0.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" customHeight="1" x14ac:dyDescent="0.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" customHeight="1" x14ac:dyDescent="0.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" customHeight="1" x14ac:dyDescent="0.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" customHeight="1" x14ac:dyDescent="0.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" customHeight="1" x14ac:dyDescent="0.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" customHeight="1" x14ac:dyDescent="0.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" customHeight="1" x14ac:dyDescent="0.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" customHeight="1" x14ac:dyDescent="0.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" customHeight="1" x14ac:dyDescent="0.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" customHeight="1" x14ac:dyDescent="0.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" customHeight="1" x14ac:dyDescent="0.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" customHeight="1" x14ac:dyDescent="0.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" customHeight="1" x14ac:dyDescent="0.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" customHeight="1" x14ac:dyDescent="0.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" customHeight="1" x14ac:dyDescent="0.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" customHeight="1" x14ac:dyDescent="0.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" customHeight="1" x14ac:dyDescent="0.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" customHeight="1" x14ac:dyDescent="0.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" customHeight="1" x14ac:dyDescent="0.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" customHeight="1" x14ac:dyDescent="0.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" customHeight="1" x14ac:dyDescent="0.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" customHeight="1" x14ac:dyDescent="0.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" customHeight="1" x14ac:dyDescent="0.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" customHeight="1" x14ac:dyDescent="0.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" customHeight="1" x14ac:dyDescent="0.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" customHeight="1" x14ac:dyDescent="0.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" customHeight="1" x14ac:dyDescent="0.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" customHeight="1" x14ac:dyDescent="0.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" customHeight="1" x14ac:dyDescent="0.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" customHeight="1" x14ac:dyDescent="0.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" customHeight="1" x14ac:dyDescent="0.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" customHeight="1" x14ac:dyDescent="0.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" customHeight="1" x14ac:dyDescent="0.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" customHeight="1" x14ac:dyDescent="0.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" customHeight="1" x14ac:dyDescent="0.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" customHeight="1" x14ac:dyDescent="0.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" customHeight="1" x14ac:dyDescent="0.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" customHeight="1" x14ac:dyDescent="0.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" customHeight="1" x14ac:dyDescent="0.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" customHeight="1" x14ac:dyDescent="0.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" customHeight="1" x14ac:dyDescent="0.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" customHeight="1" x14ac:dyDescent="0.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" customHeight="1" x14ac:dyDescent="0.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" customHeight="1" x14ac:dyDescent="0.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" customHeight="1" x14ac:dyDescent="0.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" customHeight="1" x14ac:dyDescent="0.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" customHeight="1" x14ac:dyDescent="0.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" customHeight="1" x14ac:dyDescent="0.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" customHeight="1" x14ac:dyDescent="0.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" customHeight="1" x14ac:dyDescent="0.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" customHeight="1" x14ac:dyDescent="0.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" customHeight="1" x14ac:dyDescent="0.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" customHeight="1" x14ac:dyDescent="0.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" customHeight="1" x14ac:dyDescent="0.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" customHeight="1" x14ac:dyDescent="0.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" customHeight="1" x14ac:dyDescent="0.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" customHeight="1" x14ac:dyDescent="0.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" customHeight="1" x14ac:dyDescent="0.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" customHeight="1" x14ac:dyDescent="0.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" customHeight="1" x14ac:dyDescent="0.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" customHeight="1" x14ac:dyDescent="0.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" customHeight="1" x14ac:dyDescent="0.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" customHeight="1" x14ac:dyDescent="0.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" customHeight="1" x14ac:dyDescent="0.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" customHeight="1" x14ac:dyDescent="0.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" customHeight="1" x14ac:dyDescent="0.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" customHeight="1" x14ac:dyDescent="0.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" customHeight="1" x14ac:dyDescent="0.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" customHeight="1" x14ac:dyDescent="0.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" customHeight="1" x14ac:dyDescent="0.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" customHeight="1" x14ac:dyDescent="0.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" customHeight="1" x14ac:dyDescent="0.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" customHeight="1" x14ac:dyDescent="0.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" customHeight="1" x14ac:dyDescent="0.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" customHeight="1" x14ac:dyDescent="0.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" customHeight="1" x14ac:dyDescent="0.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" customHeight="1" x14ac:dyDescent="0.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" customHeight="1" x14ac:dyDescent="0.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" customHeight="1" x14ac:dyDescent="0.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" customHeight="1" x14ac:dyDescent="0.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" customHeight="1" x14ac:dyDescent="0.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" customHeight="1" x14ac:dyDescent="0.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" customHeight="1" x14ac:dyDescent="0.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" customHeight="1" x14ac:dyDescent="0.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" customHeight="1" x14ac:dyDescent="0.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" customHeight="1" x14ac:dyDescent="0.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" customHeight="1" x14ac:dyDescent="0.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" customHeight="1" x14ac:dyDescent="0.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" customHeight="1" x14ac:dyDescent="0.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" customHeight="1" x14ac:dyDescent="0.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" customHeight="1" x14ac:dyDescent="0.6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" customHeight="1" x14ac:dyDescent="0.6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" customHeight="1" x14ac:dyDescent="0.6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" customHeight="1" x14ac:dyDescent="0.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" customHeight="1" x14ac:dyDescent="0.6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" customHeight="1" x14ac:dyDescent="0.6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" customHeight="1" x14ac:dyDescent="0.6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" customHeight="1" x14ac:dyDescent="0.6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" customHeight="1" x14ac:dyDescent="0.6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" customHeight="1" x14ac:dyDescent="0.6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5">
    <mergeCell ref="D5:X5"/>
    <mergeCell ref="D6:T6"/>
    <mergeCell ref="L7:R7"/>
    <mergeCell ref="L8:N8"/>
    <mergeCell ref="H9:J9"/>
  </mergeCells>
  <pageMargins left="0.70866141732283505" right="0.3" top="0.74803149606299202" bottom="0.74803149606299202" header="0" footer="0"/>
  <pageSetup paperSize="9" scale="69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FF"/>
  </sheetPr>
  <dimension ref="A1:Z1002"/>
  <sheetViews>
    <sheetView showGridLines="0" view="pageBreakPreview" zoomScale="70" zoomScaleNormal="100" zoomScaleSheetLayoutView="70" workbookViewId="0">
      <selection activeCell="A10" sqref="A10"/>
    </sheetView>
  </sheetViews>
  <sheetFormatPr defaultColWidth="10.125" defaultRowHeight="15" customHeight="1" x14ac:dyDescent="0.6"/>
  <cols>
    <col min="1" max="1" width="40" style="5" customWidth="1"/>
    <col min="2" max="2" width="9.125" style="5" customWidth="1"/>
    <col min="3" max="3" width="1.75" style="5" customWidth="1"/>
    <col min="4" max="4" width="17.375" style="5" customWidth="1"/>
    <col min="5" max="5" width="1.125" style="5" customWidth="1"/>
    <col min="6" max="6" width="17.125" style="5" customWidth="1"/>
    <col min="7" max="7" width="1.125" style="5" customWidth="1"/>
    <col min="8" max="8" width="17.75" style="5" customWidth="1"/>
    <col min="9" max="9" width="1.125" style="5" customWidth="1"/>
    <col min="10" max="10" width="16.875" style="5" customWidth="1"/>
    <col min="11" max="11" width="1.125" style="5" customWidth="1"/>
    <col min="12" max="12" width="18.75" style="5" customWidth="1"/>
    <col min="13" max="13" width="1.125" style="5" customWidth="1"/>
    <col min="14" max="14" width="18.75" style="5" customWidth="1"/>
    <col min="15" max="15" width="1.125" style="5" customWidth="1"/>
    <col min="16" max="16" width="18.75" style="5" customWidth="1"/>
    <col min="17" max="17" width="12.375" style="5" customWidth="1"/>
    <col min="18" max="26" width="8" style="5" customWidth="1"/>
    <col min="27" max="16384" width="10.125" style="5"/>
  </cols>
  <sheetData>
    <row r="1" spans="1:26" ht="21" customHeight="1" x14ac:dyDescent="0.6">
      <c r="A1" s="1" t="str">
        <f>+SOE_Conso!A1</f>
        <v>บริษัท โปรเจค แพลนนิ่ง เซอร์วิส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1"/>
      <c r="N1" s="1"/>
      <c r="O1" s="1"/>
      <c r="P1" s="28" t="s">
        <v>6</v>
      </c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customHeight="1" x14ac:dyDescent="0.6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8" t="s">
        <v>69</v>
      </c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customHeight="1" x14ac:dyDescent="0.6">
      <c r="A3" s="1" t="str">
        <f>+SOE_Conso!A3</f>
        <v>สำหรับงวดหกเดือน สิ้นสุดวันที่ 30 มิถุนายน 2566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1" customHeight="1" x14ac:dyDescent="0.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 t="s">
        <v>2</v>
      </c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 x14ac:dyDescent="0.6">
      <c r="A5" s="6"/>
      <c r="B5" s="6"/>
      <c r="C5" s="6"/>
      <c r="D5" s="8" t="s">
        <v>137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1" customHeight="1" x14ac:dyDescent="0.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1" t="s">
        <v>63</v>
      </c>
      <c r="M6" s="12"/>
      <c r="N6" s="12"/>
      <c r="O6" s="6"/>
      <c r="P6" s="6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1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11" t="s">
        <v>105</v>
      </c>
      <c r="M7" s="12"/>
      <c r="N7" s="6"/>
      <c r="O7" s="6"/>
      <c r="P7" s="6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1" customHeight="1" x14ac:dyDescent="0.6">
      <c r="A8" s="4"/>
      <c r="B8" s="4"/>
      <c r="C8" s="4"/>
      <c r="D8" s="6" t="s">
        <v>106</v>
      </c>
      <c r="E8" s="4"/>
      <c r="F8" s="6" t="s">
        <v>107</v>
      </c>
      <c r="G8" s="4"/>
      <c r="H8" s="8" t="s">
        <v>60</v>
      </c>
      <c r="I8" s="9"/>
      <c r="J8" s="9"/>
      <c r="K8" s="6"/>
      <c r="L8" s="6" t="s">
        <v>138</v>
      </c>
      <c r="M8" s="4"/>
      <c r="N8" s="6" t="s">
        <v>112</v>
      </c>
      <c r="O8" s="6"/>
      <c r="P8" s="6" t="s">
        <v>113</v>
      </c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1" customHeight="1" x14ac:dyDescent="0.6">
      <c r="A9" s="14"/>
      <c r="B9" s="4"/>
      <c r="C9" s="4"/>
      <c r="D9" s="6" t="s">
        <v>115</v>
      </c>
      <c r="E9" s="4"/>
      <c r="F9" s="6" t="s">
        <v>116</v>
      </c>
      <c r="G9" s="4"/>
      <c r="H9" s="6" t="s">
        <v>61</v>
      </c>
      <c r="I9" s="4"/>
      <c r="J9" s="6" t="s">
        <v>62</v>
      </c>
      <c r="K9" s="4"/>
      <c r="L9" s="6" t="s">
        <v>139</v>
      </c>
      <c r="M9" s="4"/>
      <c r="N9" s="6" t="s">
        <v>120</v>
      </c>
      <c r="O9" s="4"/>
      <c r="P9" s="6" t="s">
        <v>121</v>
      </c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1" customHeight="1" x14ac:dyDescent="0.6">
      <c r="A10" s="14"/>
      <c r="B10" s="4"/>
      <c r="C10" s="4"/>
      <c r="D10" s="6"/>
      <c r="E10" s="4"/>
      <c r="F10" s="4"/>
      <c r="G10" s="4"/>
      <c r="H10" s="6" t="s">
        <v>123</v>
      </c>
      <c r="I10" s="4"/>
      <c r="J10" s="4"/>
      <c r="K10" s="4"/>
      <c r="L10" s="6" t="s">
        <v>140</v>
      </c>
      <c r="M10" s="4"/>
      <c r="N10" s="6" t="s">
        <v>121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1" customHeight="1" x14ac:dyDescent="0.6">
      <c r="A11" s="14"/>
      <c r="B11" s="6" t="s">
        <v>8</v>
      </c>
      <c r="C11" s="6"/>
      <c r="D11" s="16"/>
      <c r="E11" s="4"/>
      <c r="F11" s="16"/>
      <c r="G11" s="4"/>
      <c r="H11" s="17"/>
      <c r="I11" s="4"/>
      <c r="J11" s="16"/>
      <c r="K11" s="4"/>
      <c r="L11" s="17" t="s">
        <v>141</v>
      </c>
      <c r="M11" s="4"/>
      <c r="N11" s="17"/>
      <c r="O11" s="4"/>
      <c r="P11" s="16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1" customHeight="1" x14ac:dyDescent="0.6">
      <c r="A12" s="19" t="s">
        <v>130</v>
      </c>
      <c r="B12" s="29"/>
      <c r="C12" s="29"/>
      <c r="D12" s="20">
        <v>214963786</v>
      </c>
      <c r="E12" s="20"/>
      <c r="F12" s="20">
        <v>73365095</v>
      </c>
      <c r="G12" s="20"/>
      <c r="H12" s="20">
        <v>10965000</v>
      </c>
      <c r="I12" s="20"/>
      <c r="J12" s="20">
        <v>45918582.998068966</v>
      </c>
      <c r="K12" s="20"/>
      <c r="L12" s="20">
        <v>1139193.001931034</v>
      </c>
      <c r="M12" s="20"/>
      <c r="N12" s="20">
        <f t="shared" ref="N12:N16" si="0">SUM(L12:M12)</f>
        <v>1139193.001931034</v>
      </c>
      <c r="O12" s="20"/>
      <c r="P12" s="20">
        <f t="shared" ref="P12:P16" si="1">SUM(D12:K12,N12)</f>
        <v>346351657</v>
      </c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" customHeight="1" x14ac:dyDescent="0.6">
      <c r="A13" s="14" t="s">
        <v>123</v>
      </c>
      <c r="B13" s="30"/>
      <c r="C13" s="30"/>
      <c r="D13" s="31">
        <v>0</v>
      </c>
      <c r="E13" s="20"/>
      <c r="F13" s="31">
        <v>0</v>
      </c>
      <c r="G13" s="20"/>
      <c r="H13" s="32">
        <v>480000</v>
      </c>
      <c r="I13" s="20"/>
      <c r="J13" s="20">
        <f>-H13</f>
        <v>-480000</v>
      </c>
      <c r="K13" s="20"/>
      <c r="L13" s="20">
        <v>0</v>
      </c>
      <c r="M13" s="20"/>
      <c r="N13" s="20">
        <f t="shared" si="0"/>
        <v>0</v>
      </c>
      <c r="O13" s="20"/>
      <c r="P13" s="20">
        <f t="shared" si="1"/>
        <v>0</v>
      </c>
      <c r="Q13" s="24"/>
      <c r="R13" s="4"/>
      <c r="S13" s="4"/>
      <c r="T13" s="4"/>
      <c r="U13" s="4"/>
      <c r="V13" s="4"/>
      <c r="W13" s="4"/>
      <c r="X13" s="4"/>
      <c r="Y13" s="4"/>
      <c r="Z13" s="4"/>
    </row>
    <row r="14" spans="1:26" ht="21" customHeight="1" x14ac:dyDescent="0.6">
      <c r="A14" s="14" t="s">
        <v>207</v>
      </c>
      <c r="B14" s="6">
        <v>23</v>
      </c>
      <c r="C14" s="30"/>
      <c r="D14" s="31">
        <v>0</v>
      </c>
      <c r="E14" s="20"/>
      <c r="F14" s="31">
        <v>0</v>
      </c>
      <c r="G14" s="20"/>
      <c r="H14" s="31">
        <v>0</v>
      </c>
      <c r="I14" s="20"/>
      <c r="J14" s="20">
        <v>-8597483</v>
      </c>
      <c r="K14" s="20"/>
      <c r="L14" s="20">
        <v>0</v>
      </c>
      <c r="M14" s="20"/>
      <c r="N14" s="20">
        <v>0</v>
      </c>
      <c r="O14" s="20"/>
      <c r="P14" s="20">
        <f t="shared" si="1"/>
        <v>-8597483</v>
      </c>
      <c r="Q14" s="24"/>
      <c r="R14" s="4"/>
      <c r="S14" s="4"/>
      <c r="T14" s="4"/>
      <c r="U14" s="4"/>
      <c r="V14" s="4"/>
      <c r="W14" s="4"/>
      <c r="X14" s="4"/>
      <c r="Y14" s="4"/>
      <c r="Z14" s="4"/>
    </row>
    <row r="15" spans="1:26" ht="21" customHeight="1" x14ac:dyDescent="0.6">
      <c r="A15" s="14" t="s">
        <v>132</v>
      </c>
      <c r="B15" s="30"/>
      <c r="C15" s="30"/>
      <c r="D15" s="31">
        <v>0</v>
      </c>
      <c r="E15" s="20"/>
      <c r="F15" s="31">
        <v>0</v>
      </c>
      <c r="G15" s="20"/>
      <c r="H15" s="31">
        <v>0</v>
      </c>
      <c r="I15" s="20"/>
      <c r="J15" s="20">
        <f>'PL(6M)'!H22</f>
        <v>9533608</v>
      </c>
      <c r="K15" s="20"/>
      <c r="L15" s="20">
        <v>0</v>
      </c>
      <c r="M15" s="20"/>
      <c r="N15" s="20">
        <f t="shared" si="0"/>
        <v>0</v>
      </c>
      <c r="O15" s="20"/>
      <c r="P15" s="20">
        <f t="shared" si="1"/>
        <v>9533608</v>
      </c>
      <c r="Q15" s="24">
        <f>+P15-'PL(6M)'!H22</f>
        <v>0</v>
      </c>
      <c r="R15" s="4"/>
      <c r="S15" s="4"/>
      <c r="T15" s="4"/>
      <c r="U15" s="4"/>
      <c r="V15" s="4"/>
      <c r="W15" s="4"/>
      <c r="X15" s="4"/>
      <c r="Y15" s="4"/>
      <c r="Z15" s="4"/>
    </row>
    <row r="16" spans="1:26" ht="21" customHeight="1" x14ac:dyDescent="0.6">
      <c r="A16" s="14" t="s">
        <v>133</v>
      </c>
      <c r="B16" s="30"/>
      <c r="C16" s="30"/>
      <c r="D16" s="31">
        <v>0</v>
      </c>
      <c r="E16" s="20"/>
      <c r="F16" s="31">
        <v>0</v>
      </c>
      <c r="G16" s="20"/>
      <c r="H16" s="31">
        <v>0</v>
      </c>
      <c r="I16" s="20"/>
      <c r="J16" s="20">
        <v>0</v>
      </c>
      <c r="K16" s="20"/>
      <c r="L16" s="20">
        <f>+'PL(6M)'!H29</f>
        <v>-5413324</v>
      </c>
      <c r="M16" s="20"/>
      <c r="N16" s="20">
        <f t="shared" si="0"/>
        <v>-5413324</v>
      </c>
      <c r="O16" s="20"/>
      <c r="P16" s="20">
        <f t="shared" si="1"/>
        <v>-5413324</v>
      </c>
      <c r="Q16" s="24">
        <f>+P16-'PL(6M)'!H31</f>
        <v>0</v>
      </c>
      <c r="R16" s="4"/>
      <c r="S16" s="4"/>
      <c r="T16" s="4"/>
      <c r="U16" s="4"/>
      <c r="V16" s="4"/>
      <c r="W16" s="4"/>
      <c r="X16" s="4"/>
      <c r="Y16" s="4"/>
      <c r="Z16" s="4"/>
    </row>
    <row r="17" spans="1:26" ht="21" customHeight="1" x14ac:dyDescent="0.6">
      <c r="A17" s="14" t="s">
        <v>134</v>
      </c>
      <c r="B17" s="30"/>
      <c r="C17" s="30"/>
      <c r="D17" s="31"/>
      <c r="E17" s="20"/>
      <c r="F17" s="31"/>
      <c r="G17" s="20"/>
      <c r="H17" s="31"/>
      <c r="I17" s="20"/>
      <c r="J17" s="20"/>
      <c r="K17" s="20"/>
      <c r="L17" s="20"/>
      <c r="M17" s="20"/>
      <c r="N17" s="20"/>
      <c r="O17" s="20"/>
      <c r="P17" s="20"/>
      <c r="Q17" s="24"/>
      <c r="R17" s="4"/>
      <c r="S17" s="4"/>
      <c r="T17" s="4"/>
      <c r="U17" s="4"/>
      <c r="V17" s="4"/>
      <c r="W17" s="4"/>
      <c r="X17" s="4"/>
      <c r="Y17" s="4"/>
      <c r="Z17" s="4"/>
    </row>
    <row r="18" spans="1:26" ht="21" customHeight="1" x14ac:dyDescent="0.6">
      <c r="A18" s="14" t="s">
        <v>135</v>
      </c>
      <c r="B18" s="30"/>
      <c r="C18" s="30"/>
      <c r="D18" s="31">
        <v>0</v>
      </c>
      <c r="E18" s="20"/>
      <c r="F18" s="31">
        <v>0</v>
      </c>
      <c r="G18" s="20"/>
      <c r="H18" s="31">
        <v>0</v>
      </c>
      <c r="I18" s="20"/>
      <c r="J18" s="20">
        <v>-1482316.8400000005</v>
      </c>
      <c r="K18" s="20"/>
      <c r="L18" s="20">
        <f>-J18</f>
        <v>1482316.8400000005</v>
      </c>
      <c r="M18" s="20"/>
      <c r="N18" s="20">
        <f>SUM(L18:M18)</f>
        <v>1482316.8400000005</v>
      </c>
      <c r="O18" s="20"/>
      <c r="P18" s="20">
        <f>SUM(D18:K18,N18)</f>
        <v>0</v>
      </c>
      <c r="Q18" s="24"/>
      <c r="R18" s="4"/>
      <c r="S18" s="4"/>
      <c r="T18" s="4"/>
      <c r="U18" s="4"/>
      <c r="V18" s="4"/>
      <c r="W18" s="4"/>
      <c r="X18" s="4"/>
      <c r="Y18" s="4"/>
      <c r="Z18" s="4"/>
    </row>
    <row r="19" spans="1:26" ht="21.75" customHeight="1" x14ac:dyDescent="0.6">
      <c r="A19" s="33" t="s">
        <v>195</v>
      </c>
      <c r="B19" s="15"/>
      <c r="C19" s="15"/>
      <c r="D19" s="25">
        <f>SUM(D12:D18)</f>
        <v>214963786</v>
      </c>
      <c r="E19" s="20"/>
      <c r="F19" s="25">
        <f>SUM(F12:F18)</f>
        <v>73365095</v>
      </c>
      <c r="G19" s="20"/>
      <c r="H19" s="25">
        <f>SUM(H12:H18)</f>
        <v>11445000</v>
      </c>
      <c r="I19" s="20"/>
      <c r="J19" s="25">
        <f>SUM(J12:J18)</f>
        <v>44892391.158068962</v>
      </c>
      <c r="K19" s="20"/>
      <c r="L19" s="25">
        <f>SUM(L12:L18)</f>
        <v>-2791814.1580689652</v>
      </c>
      <c r="M19" s="20"/>
      <c r="N19" s="25">
        <f>SUM(N12:N18)</f>
        <v>-2791814.1580689652</v>
      </c>
      <c r="O19" s="20"/>
      <c r="P19" s="25">
        <f>SUM(P12:P18)</f>
        <v>341874458</v>
      </c>
      <c r="Q19" s="24">
        <f>+P19-BS!H68</f>
        <v>0</v>
      </c>
      <c r="R19" s="4"/>
      <c r="S19" s="4"/>
      <c r="T19" s="4"/>
      <c r="U19" s="4"/>
      <c r="V19" s="4"/>
      <c r="W19" s="4"/>
      <c r="X19" s="4"/>
      <c r="Y19" s="4"/>
      <c r="Z19" s="4"/>
    </row>
    <row r="20" spans="1:26" ht="21.75" customHeight="1" x14ac:dyDescent="0.6">
      <c r="A20" s="19"/>
      <c r="B20" s="15"/>
      <c r="C20" s="15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4"/>
      <c r="R20" s="4"/>
      <c r="S20" s="4"/>
      <c r="T20" s="4"/>
      <c r="U20" s="4"/>
      <c r="V20" s="4"/>
      <c r="W20" s="4"/>
      <c r="X20" s="4"/>
      <c r="Y20" s="4"/>
      <c r="Z20" s="4"/>
    </row>
    <row r="21" spans="1:26" ht="21" customHeight="1" x14ac:dyDescent="0.6">
      <c r="A21" s="19" t="s">
        <v>136</v>
      </c>
      <c r="B21" s="15"/>
      <c r="C21" s="15"/>
      <c r="D21" s="20">
        <v>214963786</v>
      </c>
      <c r="E21" s="20"/>
      <c r="F21" s="20">
        <v>73365095</v>
      </c>
      <c r="G21" s="20"/>
      <c r="H21" s="20">
        <v>9555000</v>
      </c>
      <c r="I21" s="20"/>
      <c r="J21" s="20">
        <v>18544167</v>
      </c>
      <c r="K21" s="20"/>
      <c r="L21" s="20">
        <v>-2162285</v>
      </c>
      <c r="M21" s="20"/>
      <c r="N21" s="20">
        <f t="shared" ref="N21:N23" si="2">SUM(L21:M21)</f>
        <v>-2162285</v>
      </c>
      <c r="O21" s="20"/>
      <c r="P21" s="20">
        <f t="shared" ref="P21:P24" si="3">SUM(D21:K21,N21)</f>
        <v>314265763</v>
      </c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" customHeight="1" x14ac:dyDescent="0.6">
      <c r="A22" s="27" t="s">
        <v>123</v>
      </c>
      <c r="B22" s="15"/>
      <c r="C22" s="15"/>
      <c r="D22" s="31">
        <v>0</v>
      </c>
      <c r="E22" s="31"/>
      <c r="F22" s="31">
        <v>0</v>
      </c>
      <c r="G22" s="20"/>
      <c r="H22" s="20">
        <v>555000</v>
      </c>
      <c r="I22" s="20"/>
      <c r="J22" s="20">
        <v>-555000</v>
      </c>
      <c r="K22" s="20"/>
      <c r="L22" s="20">
        <v>0</v>
      </c>
      <c r="M22" s="20"/>
      <c r="N22" s="20">
        <v>0</v>
      </c>
      <c r="O22" s="20"/>
      <c r="P22" s="20">
        <f t="shared" si="3"/>
        <v>0</v>
      </c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1" customHeight="1" x14ac:dyDescent="0.6">
      <c r="A23" s="14" t="s">
        <v>132</v>
      </c>
      <c r="B23" s="29"/>
      <c r="C23" s="29"/>
      <c r="D23" s="31">
        <v>0</v>
      </c>
      <c r="E23" s="31"/>
      <c r="F23" s="31">
        <v>0</v>
      </c>
      <c r="G23" s="31"/>
      <c r="H23" s="31">
        <v>0</v>
      </c>
      <c r="I23" s="20"/>
      <c r="J23" s="20">
        <f>'PL(6M)'!J22</f>
        <v>10965933</v>
      </c>
      <c r="K23" s="20"/>
      <c r="L23" s="20">
        <v>0</v>
      </c>
      <c r="M23" s="20"/>
      <c r="N23" s="20">
        <f t="shared" si="2"/>
        <v>0</v>
      </c>
      <c r="O23" s="20"/>
      <c r="P23" s="20">
        <f t="shared" si="3"/>
        <v>10965933</v>
      </c>
      <c r="Q23" s="24">
        <f>+P23-'PL(6M)'!J22</f>
        <v>0</v>
      </c>
      <c r="R23" s="4"/>
      <c r="S23" s="4"/>
      <c r="T23" s="4"/>
      <c r="U23" s="4"/>
      <c r="V23" s="4"/>
      <c r="W23" s="4"/>
      <c r="X23" s="4"/>
      <c r="Y23" s="4"/>
      <c r="Z23" s="4"/>
    </row>
    <row r="24" spans="1:26" ht="21" customHeight="1" x14ac:dyDescent="0.6">
      <c r="A24" s="14" t="s">
        <v>133</v>
      </c>
      <c r="B24" s="29"/>
      <c r="C24" s="29"/>
      <c r="D24" s="31">
        <v>0</v>
      </c>
      <c r="E24" s="31"/>
      <c r="F24" s="31">
        <v>0</v>
      </c>
      <c r="G24" s="31"/>
      <c r="H24" s="31">
        <v>0</v>
      </c>
      <c r="I24" s="20"/>
      <c r="J24" s="31">
        <v>0</v>
      </c>
      <c r="K24" s="20"/>
      <c r="L24" s="20">
        <f>+'PL(6M)'!J29</f>
        <v>1456557</v>
      </c>
      <c r="M24" s="20"/>
      <c r="N24" s="20">
        <v>1456557</v>
      </c>
      <c r="O24" s="20"/>
      <c r="P24" s="20">
        <f t="shared" si="3"/>
        <v>1456557</v>
      </c>
      <c r="Q24" s="24">
        <f>+P24-'PL(6M)'!J31</f>
        <v>0</v>
      </c>
      <c r="R24" s="4"/>
      <c r="S24" s="4"/>
      <c r="T24" s="4"/>
      <c r="U24" s="4"/>
      <c r="V24" s="4"/>
      <c r="W24" s="4"/>
      <c r="X24" s="4"/>
      <c r="Y24" s="4"/>
      <c r="Z24" s="4"/>
    </row>
    <row r="25" spans="1:26" ht="21.75" customHeight="1" x14ac:dyDescent="0.6">
      <c r="A25" s="33" t="s">
        <v>194</v>
      </c>
      <c r="B25" s="4"/>
      <c r="C25" s="4"/>
      <c r="D25" s="25">
        <f>SUM(D21:D24)</f>
        <v>214963786</v>
      </c>
      <c r="E25" s="20"/>
      <c r="F25" s="25">
        <f>SUM(F21:F24)</f>
        <v>73365095</v>
      </c>
      <c r="G25" s="20"/>
      <c r="H25" s="25">
        <f>SUM(H21:H24)</f>
        <v>10110000</v>
      </c>
      <c r="I25" s="20"/>
      <c r="J25" s="25">
        <f>SUM(J21:J24)</f>
        <v>28955100</v>
      </c>
      <c r="K25" s="20"/>
      <c r="L25" s="25">
        <f>SUM(L21:L24)</f>
        <v>-705728</v>
      </c>
      <c r="M25" s="20"/>
      <c r="N25" s="25">
        <f>SUM(N21:N24)</f>
        <v>-705728</v>
      </c>
      <c r="O25" s="20"/>
      <c r="P25" s="25">
        <f>SUM(P21:P24)</f>
        <v>326688253</v>
      </c>
      <c r="Q25" s="24"/>
      <c r="R25" s="4"/>
      <c r="S25" s="4"/>
      <c r="T25" s="4"/>
      <c r="U25" s="4"/>
      <c r="V25" s="4"/>
      <c r="W25" s="4"/>
      <c r="X25" s="4"/>
      <c r="Y25" s="4"/>
      <c r="Z25" s="4"/>
    </row>
    <row r="26" spans="1:26" ht="21.75" customHeight="1" x14ac:dyDescent="0.6">
      <c r="A26" s="14"/>
      <c r="B26" s="29"/>
      <c r="C26" s="2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" customHeight="1" x14ac:dyDescent="0.6">
      <c r="A27" s="14"/>
      <c r="B27" s="15"/>
      <c r="C27" s="15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" customHeight="1" x14ac:dyDescent="0.6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21" customHeight="1" x14ac:dyDescent="0.6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21" customHeight="1" x14ac:dyDescent="0.6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21" customHeight="1" x14ac:dyDescent="0.6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21" customHeight="1" x14ac:dyDescent="0.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21" customHeight="1" x14ac:dyDescent="0.6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21" customHeight="1" x14ac:dyDescent="0.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21" customHeight="1" x14ac:dyDescent="0.6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21" customHeight="1" x14ac:dyDescent="0.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21" customHeight="1" x14ac:dyDescent="0.6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21" customHeight="1" x14ac:dyDescent="0.6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21" customHeight="1" x14ac:dyDescent="0.6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21" customHeight="1" x14ac:dyDescent="0.6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21" customHeight="1" x14ac:dyDescent="0.6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21" customHeight="1" x14ac:dyDescent="0.6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21" customHeight="1" x14ac:dyDescent="0.6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21" customHeight="1" x14ac:dyDescent="0.6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21" customHeight="1" x14ac:dyDescent="0.6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" customHeight="1" x14ac:dyDescent="0.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" customHeight="1" x14ac:dyDescent="0.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21" customHeight="1" x14ac:dyDescent="0.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21" customHeight="1" x14ac:dyDescent="0.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21" customHeight="1" x14ac:dyDescent="0.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21" customHeight="1" x14ac:dyDescent="0.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21" customHeight="1" x14ac:dyDescent="0.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21" customHeight="1" x14ac:dyDescent="0.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21" customHeight="1" x14ac:dyDescent="0.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21" customHeight="1" x14ac:dyDescent="0.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21" customHeight="1" x14ac:dyDescent="0.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21" customHeight="1" x14ac:dyDescent="0.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21" customHeight="1" x14ac:dyDescent="0.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21" customHeight="1" x14ac:dyDescent="0.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21" customHeight="1" x14ac:dyDescent="0.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21" customHeight="1" x14ac:dyDescent="0.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21" customHeight="1" x14ac:dyDescent="0.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21" customHeight="1" x14ac:dyDescent="0.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21" customHeight="1" x14ac:dyDescent="0.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21" customHeight="1" x14ac:dyDescent="0.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1" customHeight="1" x14ac:dyDescent="0.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21" customHeight="1" x14ac:dyDescent="0.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1" customHeight="1" x14ac:dyDescent="0.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1" customHeight="1" x14ac:dyDescent="0.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21" customHeight="1" x14ac:dyDescent="0.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21" customHeight="1" x14ac:dyDescent="0.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21" customHeight="1" x14ac:dyDescent="0.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21" customHeight="1" x14ac:dyDescent="0.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21" customHeight="1" x14ac:dyDescent="0.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21" customHeight="1" x14ac:dyDescent="0.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21" customHeight="1" x14ac:dyDescent="0.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21" customHeight="1" x14ac:dyDescent="0.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21" customHeight="1" x14ac:dyDescent="0.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21" customHeight="1" x14ac:dyDescent="0.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21" customHeight="1" x14ac:dyDescent="0.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21" customHeight="1" x14ac:dyDescent="0.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21" customHeight="1" x14ac:dyDescent="0.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21" customHeight="1" x14ac:dyDescent="0.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21" customHeight="1" x14ac:dyDescent="0.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21" customHeight="1" x14ac:dyDescent="0.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21" customHeight="1" x14ac:dyDescent="0.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21" customHeight="1" x14ac:dyDescent="0.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21" customHeight="1" x14ac:dyDescent="0.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21" customHeight="1" x14ac:dyDescent="0.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21" customHeight="1" x14ac:dyDescent="0.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21" customHeight="1" x14ac:dyDescent="0.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21" customHeight="1" x14ac:dyDescent="0.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" customHeight="1" x14ac:dyDescent="0.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21" customHeight="1" x14ac:dyDescent="0.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21" customHeight="1" x14ac:dyDescent="0.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21" customHeight="1" x14ac:dyDescent="0.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21" customHeight="1" x14ac:dyDescent="0.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" customHeight="1" x14ac:dyDescent="0.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21" customHeight="1" x14ac:dyDescent="0.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21" customHeight="1" x14ac:dyDescent="0.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21" customHeight="1" x14ac:dyDescent="0.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21" customHeight="1" x14ac:dyDescent="0.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21" customHeight="1" x14ac:dyDescent="0.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21" customHeight="1" x14ac:dyDescent="0.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21" customHeight="1" x14ac:dyDescent="0.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21" customHeight="1" x14ac:dyDescent="0.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21" customHeight="1" x14ac:dyDescent="0.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21" customHeight="1" x14ac:dyDescent="0.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21" customHeight="1" x14ac:dyDescent="0.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21" customHeight="1" x14ac:dyDescent="0.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21" customHeight="1" x14ac:dyDescent="0.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21" customHeight="1" x14ac:dyDescent="0.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21" customHeight="1" x14ac:dyDescent="0.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21" customHeight="1" x14ac:dyDescent="0.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21" customHeight="1" x14ac:dyDescent="0.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21" customHeight="1" x14ac:dyDescent="0.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21" customHeight="1" x14ac:dyDescent="0.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21" customHeight="1" x14ac:dyDescent="0.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21" customHeight="1" x14ac:dyDescent="0.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21" customHeight="1" x14ac:dyDescent="0.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21" customHeight="1" x14ac:dyDescent="0.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21" customHeight="1" x14ac:dyDescent="0.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21" customHeight="1" x14ac:dyDescent="0.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21" customHeight="1" x14ac:dyDescent="0.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21" customHeight="1" x14ac:dyDescent="0.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1" customHeight="1" x14ac:dyDescent="0.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21" customHeight="1" x14ac:dyDescent="0.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21" customHeight="1" x14ac:dyDescent="0.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21" customHeight="1" x14ac:dyDescent="0.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21" customHeight="1" x14ac:dyDescent="0.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1" customHeight="1" x14ac:dyDescent="0.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21" customHeight="1" x14ac:dyDescent="0.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1" customHeight="1" x14ac:dyDescent="0.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1" customHeight="1" x14ac:dyDescent="0.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21" customHeight="1" x14ac:dyDescent="0.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21" customHeight="1" x14ac:dyDescent="0.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21" customHeight="1" x14ac:dyDescent="0.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21" customHeight="1" x14ac:dyDescent="0.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21" customHeight="1" x14ac:dyDescent="0.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21" customHeight="1" x14ac:dyDescent="0.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21" customHeight="1" x14ac:dyDescent="0.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21" customHeight="1" x14ac:dyDescent="0.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21" customHeight="1" x14ac:dyDescent="0.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21" customHeight="1" x14ac:dyDescent="0.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21" customHeight="1" x14ac:dyDescent="0.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21" customHeight="1" x14ac:dyDescent="0.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21" customHeight="1" x14ac:dyDescent="0.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21" customHeight="1" x14ac:dyDescent="0.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21" customHeight="1" x14ac:dyDescent="0.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21" customHeight="1" x14ac:dyDescent="0.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21" customHeight="1" x14ac:dyDescent="0.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21" customHeight="1" x14ac:dyDescent="0.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21" customHeight="1" x14ac:dyDescent="0.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21" customHeight="1" x14ac:dyDescent="0.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21" customHeight="1" x14ac:dyDescent="0.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21" customHeight="1" x14ac:dyDescent="0.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21" customHeight="1" x14ac:dyDescent="0.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21" customHeight="1" x14ac:dyDescent="0.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21" customHeight="1" x14ac:dyDescent="0.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21" customHeight="1" x14ac:dyDescent="0.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21" customHeight="1" x14ac:dyDescent="0.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21" customHeight="1" x14ac:dyDescent="0.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21" customHeight="1" x14ac:dyDescent="0.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21" customHeight="1" x14ac:dyDescent="0.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21" customHeight="1" x14ac:dyDescent="0.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21" customHeight="1" x14ac:dyDescent="0.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21" customHeight="1" x14ac:dyDescent="0.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21" customHeight="1" x14ac:dyDescent="0.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21" customHeight="1" x14ac:dyDescent="0.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21" customHeight="1" x14ac:dyDescent="0.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21" customHeight="1" x14ac:dyDescent="0.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21" customHeight="1" x14ac:dyDescent="0.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21" customHeight="1" x14ac:dyDescent="0.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21" customHeight="1" x14ac:dyDescent="0.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21" customHeight="1" x14ac:dyDescent="0.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21" customHeight="1" x14ac:dyDescent="0.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21" customHeight="1" x14ac:dyDescent="0.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21" customHeight="1" x14ac:dyDescent="0.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21" customHeight="1" x14ac:dyDescent="0.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21" customHeight="1" x14ac:dyDescent="0.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21" customHeight="1" x14ac:dyDescent="0.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21" customHeight="1" x14ac:dyDescent="0.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21" customHeight="1" x14ac:dyDescent="0.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21" customHeight="1" x14ac:dyDescent="0.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21" customHeight="1" x14ac:dyDescent="0.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21" customHeight="1" x14ac:dyDescent="0.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21" customHeight="1" x14ac:dyDescent="0.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21" customHeight="1" x14ac:dyDescent="0.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21" customHeight="1" x14ac:dyDescent="0.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21" customHeight="1" x14ac:dyDescent="0.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21" customHeight="1" x14ac:dyDescent="0.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21" customHeight="1" x14ac:dyDescent="0.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21" customHeight="1" x14ac:dyDescent="0.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21" customHeight="1" x14ac:dyDescent="0.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21" customHeight="1" x14ac:dyDescent="0.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21" customHeight="1" x14ac:dyDescent="0.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1" customHeight="1" x14ac:dyDescent="0.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21" customHeight="1" x14ac:dyDescent="0.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21" customHeight="1" x14ac:dyDescent="0.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21" customHeight="1" x14ac:dyDescent="0.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21" customHeight="1" x14ac:dyDescent="0.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21" customHeight="1" x14ac:dyDescent="0.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21" customHeight="1" x14ac:dyDescent="0.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21" customHeight="1" x14ac:dyDescent="0.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21" customHeight="1" x14ac:dyDescent="0.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21" customHeight="1" x14ac:dyDescent="0.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21" customHeight="1" x14ac:dyDescent="0.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21" customHeight="1" x14ac:dyDescent="0.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21" customHeight="1" x14ac:dyDescent="0.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21" customHeight="1" x14ac:dyDescent="0.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21" customHeight="1" x14ac:dyDescent="0.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21" customHeight="1" x14ac:dyDescent="0.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21" customHeight="1" x14ac:dyDescent="0.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21" customHeight="1" x14ac:dyDescent="0.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21" customHeight="1" x14ac:dyDescent="0.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21" customHeight="1" x14ac:dyDescent="0.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21" customHeight="1" x14ac:dyDescent="0.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21" customHeight="1" x14ac:dyDescent="0.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21" customHeight="1" x14ac:dyDescent="0.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21" customHeight="1" x14ac:dyDescent="0.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21" customHeight="1" x14ac:dyDescent="0.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21" customHeight="1" x14ac:dyDescent="0.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21" customHeight="1" x14ac:dyDescent="0.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21" customHeight="1" x14ac:dyDescent="0.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21" customHeight="1" x14ac:dyDescent="0.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21" customHeight="1" x14ac:dyDescent="0.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21" customHeight="1" x14ac:dyDescent="0.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21" customHeight="1" x14ac:dyDescent="0.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21" customHeight="1" x14ac:dyDescent="0.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21" customHeight="1" x14ac:dyDescent="0.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21" customHeight="1" x14ac:dyDescent="0.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21" customHeight="1" x14ac:dyDescent="0.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21" customHeight="1" x14ac:dyDescent="0.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21" customHeight="1" x14ac:dyDescent="0.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21" customHeight="1" x14ac:dyDescent="0.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21" customHeight="1" x14ac:dyDescent="0.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21" customHeight="1" x14ac:dyDescent="0.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21" customHeight="1" x14ac:dyDescent="0.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21" customHeight="1" x14ac:dyDescent="0.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21" customHeight="1" x14ac:dyDescent="0.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21" customHeight="1" x14ac:dyDescent="0.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21" customHeight="1" x14ac:dyDescent="0.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21" customHeight="1" x14ac:dyDescent="0.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21" customHeight="1" x14ac:dyDescent="0.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21" customHeight="1" x14ac:dyDescent="0.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21" customHeight="1" x14ac:dyDescent="0.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21" customHeight="1" x14ac:dyDescent="0.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21" customHeight="1" x14ac:dyDescent="0.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21" customHeight="1" x14ac:dyDescent="0.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21" customHeight="1" x14ac:dyDescent="0.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21" customHeight="1" x14ac:dyDescent="0.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21" customHeight="1" x14ac:dyDescent="0.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21" customHeight="1" x14ac:dyDescent="0.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21" customHeight="1" x14ac:dyDescent="0.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21" customHeight="1" x14ac:dyDescent="0.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21" customHeight="1" x14ac:dyDescent="0.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21" customHeight="1" x14ac:dyDescent="0.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21" customHeight="1" x14ac:dyDescent="0.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21" customHeight="1" x14ac:dyDescent="0.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21" customHeight="1" x14ac:dyDescent="0.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21" customHeight="1" x14ac:dyDescent="0.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21" customHeight="1" x14ac:dyDescent="0.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21" customHeight="1" x14ac:dyDescent="0.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21" customHeight="1" x14ac:dyDescent="0.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21" customHeight="1" x14ac:dyDescent="0.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21" customHeight="1" x14ac:dyDescent="0.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21" customHeight="1" x14ac:dyDescent="0.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21" customHeight="1" x14ac:dyDescent="0.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21" customHeight="1" x14ac:dyDescent="0.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21" customHeight="1" x14ac:dyDescent="0.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21" customHeight="1" x14ac:dyDescent="0.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21" customHeight="1" x14ac:dyDescent="0.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21" customHeight="1" x14ac:dyDescent="0.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21" customHeight="1" x14ac:dyDescent="0.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21" customHeight="1" x14ac:dyDescent="0.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21" customHeight="1" x14ac:dyDescent="0.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21" customHeight="1" x14ac:dyDescent="0.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21" customHeight="1" x14ac:dyDescent="0.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21" customHeight="1" x14ac:dyDescent="0.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21" customHeight="1" x14ac:dyDescent="0.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21" customHeight="1" x14ac:dyDescent="0.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21" customHeight="1" x14ac:dyDescent="0.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21" customHeight="1" x14ac:dyDescent="0.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21" customHeight="1" x14ac:dyDescent="0.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21" customHeight="1" x14ac:dyDescent="0.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21" customHeight="1" x14ac:dyDescent="0.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21" customHeight="1" x14ac:dyDescent="0.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21" customHeight="1" x14ac:dyDescent="0.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21" customHeight="1" x14ac:dyDescent="0.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21" customHeight="1" x14ac:dyDescent="0.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21" customHeight="1" x14ac:dyDescent="0.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21" customHeight="1" x14ac:dyDescent="0.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21" customHeight="1" x14ac:dyDescent="0.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21" customHeight="1" x14ac:dyDescent="0.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21" customHeight="1" x14ac:dyDescent="0.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21" customHeight="1" x14ac:dyDescent="0.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21" customHeight="1" x14ac:dyDescent="0.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21" customHeight="1" x14ac:dyDescent="0.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21" customHeight="1" x14ac:dyDescent="0.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21" customHeight="1" x14ac:dyDescent="0.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21" customHeight="1" x14ac:dyDescent="0.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21" customHeight="1" x14ac:dyDescent="0.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21" customHeight="1" x14ac:dyDescent="0.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21" customHeight="1" x14ac:dyDescent="0.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21" customHeight="1" x14ac:dyDescent="0.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21" customHeight="1" x14ac:dyDescent="0.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21" customHeight="1" x14ac:dyDescent="0.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21" customHeight="1" x14ac:dyDescent="0.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21" customHeight="1" x14ac:dyDescent="0.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21" customHeight="1" x14ac:dyDescent="0.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21" customHeight="1" x14ac:dyDescent="0.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21" customHeight="1" x14ac:dyDescent="0.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21" customHeight="1" x14ac:dyDescent="0.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21" customHeight="1" x14ac:dyDescent="0.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21" customHeight="1" x14ac:dyDescent="0.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21" customHeight="1" x14ac:dyDescent="0.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21" customHeight="1" x14ac:dyDescent="0.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21" customHeight="1" x14ac:dyDescent="0.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21" customHeight="1" x14ac:dyDescent="0.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21" customHeight="1" x14ac:dyDescent="0.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21" customHeight="1" x14ac:dyDescent="0.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21" customHeight="1" x14ac:dyDescent="0.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21" customHeight="1" x14ac:dyDescent="0.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21" customHeight="1" x14ac:dyDescent="0.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21" customHeight="1" x14ac:dyDescent="0.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21" customHeight="1" x14ac:dyDescent="0.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21" customHeight="1" x14ac:dyDescent="0.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21" customHeight="1" x14ac:dyDescent="0.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21" customHeight="1" x14ac:dyDescent="0.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21" customHeight="1" x14ac:dyDescent="0.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21" customHeight="1" x14ac:dyDescent="0.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21" customHeight="1" x14ac:dyDescent="0.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21" customHeight="1" x14ac:dyDescent="0.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21" customHeight="1" x14ac:dyDescent="0.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21" customHeight="1" x14ac:dyDescent="0.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21" customHeight="1" x14ac:dyDescent="0.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21" customHeight="1" x14ac:dyDescent="0.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21" customHeight="1" x14ac:dyDescent="0.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21" customHeight="1" x14ac:dyDescent="0.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21" customHeight="1" x14ac:dyDescent="0.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21" customHeight="1" x14ac:dyDescent="0.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21" customHeight="1" x14ac:dyDescent="0.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21" customHeight="1" x14ac:dyDescent="0.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21" customHeight="1" x14ac:dyDescent="0.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21" customHeight="1" x14ac:dyDescent="0.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21" customHeight="1" x14ac:dyDescent="0.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21" customHeight="1" x14ac:dyDescent="0.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21" customHeight="1" x14ac:dyDescent="0.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21" customHeight="1" x14ac:dyDescent="0.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21" customHeight="1" x14ac:dyDescent="0.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21" customHeight="1" x14ac:dyDescent="0.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21" customHeight="1" x14ac:dyDescent="0.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21" customHeight="1" x14ac:dyDescent="0.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21" customHeight="1" x14ac:dyDescent="0.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21" customHeight="1" x14ac:dyDescent="0.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21" customHeight="1" x14ac:dyDescent="0.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21" customHeight="1" x14ac:dyDescent="0.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21" customHeight="1" x14ac:dyDescent="0.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21" customHeight="1" x14ac:dyDescent="0.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21" customHeight="1" x14ac:dyDescent="0.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21" customHeight="1" x14ac:dyDescent="0.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21" customHeight="1" x14ac:dyDescent="0.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21" customHeight="1" x14ac:dyDescent="0.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21" customHeight="1" x14ac:dyDescent="0.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21" customHeight="1" x14ac:dyDescent="0.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21" customHeight="1" x14ac:dyDescent="0.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21" customHeight="1" x14ac:dyDescent="0.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21" customHeight="1" x14ac:dyDescent="0.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21" customHeight="1" x14ac:dyDescent="0.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21" customHeight="1" x14ac:dyDescent="0.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21" customHeight="1" x14ac:dyDescent="0.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21" customHeight="1" x14ac:dyDescent="0.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21" customHeight="1" x14ac:dyDescent="0.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21" customHeight="1" x14ac:dyDescent="0.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21" customHeight="1" x14ac:dyDescent="0.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21" customHeight="1" x14ac:dyDescent="0.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21" customHeight="1" x14ac:dyDescent="0.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21" customHeight="1" x14ac:dyDescent="0.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21" customHeight="1" x14ac:dyDescent="0.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21" customHeight="1" x14ac:dyDescent="0.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21" customHeight="1" x14ac:dyDescent="0.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21" customHeight="1" x14ac:dyDescent="0.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21" customHeight="1" x14ac:dyDescent="0.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21" customHeight="1" x14ac:dyDescent="0.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21" customHeight="1" x14ac:dyDescent="0.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21" customHeight="1" x14ac:dyDescent="0.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21" customHeight="1" x14ac:dyDescent="0.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21" customHeight="1" x14ac:dyDescent="0.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21" customHeight="1" x14ac:dyDescent="0.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21" customHeight="1" x14ac:dyDescent="0.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21" customHeight="1" x14ac:dyDescent="0.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21" customHeight="1" x14ac:dyDescent="0.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21" customHeight="1" x14ac:dyDescent="0.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21" customHeight="1" x14ac:dyDescent="0.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21" customHeight="1" x14ac:dyDescent="0.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21" customHeight="1" x14ac:dyDescent="0.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21" customHeight="1" x14ac:dyDescent="0.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21" customHeight="1" x14ac:dyDescent="0.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21" customHeight="1" x14ac:dyDescent="0.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21" customHeight="1" x14ac:dyDescent="0.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21" customHeight="1" x14ac:dyDescent="0.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21" customHeight="1" x14ac:dyDescent="0.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21" customHeight="1" x14ac:dyDescent="0.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21" customHeight="1" x14ac:dyDescent="0.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21" customHeight="1" x14ac:dyDescent="0.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21" customHeight="1" x14ac:dyDescent="0.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21" customHeight="1" x14ac:dyDescent="0.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21" customHeight="1" x14ac:dyDescent="0.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21" customHeight="1" x14ac:dyDescent="0.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21" customHeight="1" x14ac:dyDescent="0.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21" customHeight="1" x14ac:dyDescent="0.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21" customHeight="1" x14ac:dyDescent="0.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21" customHeight="1" x14ac:dyDescent="0.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21" customHeight="1" x14ac:dyDescent="0.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21" customHeight="1" x14ac:dyDescent="0.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21" customHeight="1" x14ac:dyDescent="0.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21" customHeight="1" x14ac:dyDescent="0.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21" customHeight="1" x14ac:dyDescent="0.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21" customHeight="1" x14ac:dyDescent="0.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21" customHeight="1" x14ac:dyDescent="0.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21" customHeight="1" x14ac:dyDescent="0.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21" customHeight="1" x14ac:dyDescent="0.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21" customHeight="1" x14ac:dyDescent="0.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21" customHeight="1" x14ac:dyDescent="0.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21" customHeight="1" x14ac:dyDescent="0.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21" customHeight="1" x14ac:dyDescent="0.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21" customHeight="1" x14ac:dyDescent="0.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21" customHeight="1" x14ac:dyDescent="0.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21" customHeight="1" x14ac:dyDescent="0.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21" customHeight="1" x14ac:dyDescent="0.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21" customHeight="1" x14ac:dyDescent="0.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21" customHeight="1" x14ac:dyDescent="0.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21" customHeight="1" x14ac:dyDescent="0.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21" customHeight="1" x14ac:dyDescent="0.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21" customHeight="1" x14ac:dyDescent="0.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21" customHeight="1" x14ac:dyDescent="0.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21" customHeight="1" x14ac:dyDescent="0.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21" customHeight="1" x14ac:dyDescent="0.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21" customHeight="1" x14ac:dyDescent="0.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21" customHeight="1" x14ac:dyDescent="0.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21" customHeight="1" x14ac:dyDescent="0.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21" customHeight="1" x14ac:dyDescent="0.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21" customHeight="1" x14ac:dyDescent="0.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21" customHeight="1" x14ac:dyDescent="0.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21" customHeight="1" x14ac:dyDescent="0.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21" customHeight="1" x14ac:dyDescent="0.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21" customHeight="1" x14ac:dyDescent="0.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21" customHeight="1" x14ac:dyDescent="0.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21" customHeight="1" x14ac:dyDescent="0.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21" customHeight="1" x14ac:dyDescent="0.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21" customHeight="1" x14ac:dyDescent="0.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21" customHeight="1" x14ac:dyDescent="0.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21" customHeight="1" x14ac:dyDescent="0.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21" customHeight="1" x14ac:dyDescent="0.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21" customHeight="1" x14ac:dyDescent="0.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21" customHeight="1" x14ac:dyDescent="0.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21" customHeight="1" x14ac:dyDescent="0.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21" customHeight="1" x14ac:dyDescent="0.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21" customHeight="1" x14ac:dyDescent="0.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21" customHeight="1" x14ac:dyDescent="0.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21" customHeight="1" x14ac:dyDescent="0.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21" customHeight="1" x14ac:dyDescent="0.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21" customHeight="1" x14ac:dyDescent="0.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21" customHeight="1" x14ac:dyDescent="0.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21" customHeight="1" x14ac:dyDescent="0.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21" customHeight="1" x14ac:dyDescent="0.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21" customHeight="1" x14ac:dyDescent="0.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21" customHeight="1" x14ac:dyDescent="0.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21" customHeight="1" x14ac:dyDescent="0.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21" customHeight="1" x14ac:dyDescent="0.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21" customHeight="1" x14ac:dyDescent="0.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21" customHeight="1" x14ac:dyDescent="0.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21" customHeight="1" x14ac:dyDescent="0.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21" customHeight="1" x14ac:dyDescent="0.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21" customHeight="1" x14ac:dyDescent="0.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21" customHeight="1" x14ac:dyDescent="0.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21" customHeight="1" x14ac:dyDescent="0.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21" customHeight="1" x14ac:dyDescent="0.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21" customHeight="1" x14ac:dyDescent="0.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21" customHeight="1" x14ac:dyDescent="0.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21" customHeight="1" x14ac:dyDescent="0.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21" customHeight="1" x14ac:dyDescent="0.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21" customHeight="1" x14ac:dyDescent="0.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21" customHeight="1" x14ac:dyDescent="0.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21" customHeight="1" x14ac:dyDescent="0.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21" customHeight="1" x14ac:dyDescent="0.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21" customHeight="1" x14ac:dyDescent="0.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21" customHeight="1" x14ac:dyDescent="0.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21" customHeight="1" x14ac:dyDescent="0.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21" customHeight="1" x14ac:dyDescent="0.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21" customHeight="1" x14ac:dyDescent="0.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21" customHeight="1" x14ac:dyDescent="0.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21" customHeight="1" x14ac:dyDescent="0.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21" customHeight="1" x14ac:dyDescent="0.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21" customHeight="1" x14ac:dyDescent="0.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21" customHeight="1" x14ac:dyDescent="0.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21" customHeight="1" x14ac:dyDescent="0.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21" customHeight="1" x14ac:dyDescent="0.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21" customHeight="1" x14ac:dyDescent="0.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21" customHeight="1" x14ac:dyDescent="0.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21" customHeight="1" x14ac:dyDescent="0.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21" customHeight="1" x14ac:dyDescent="0.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21" customHeight="1" x14ac:dyDescent="0.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21" customHeight="1" x14ac:dyDescent="0.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21" customHeight="1" x14ac:dyDescent="0.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21" customHeight="1" x14ac:dyDescent="0.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21" customHeight="1" x14ac:dyDescent="0.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21" customHeight="1" x14ac:dyDescent="0.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21" customHeight="1" x14ac:dyDescent="0.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21" customHeight="1" x14ac:dyDescent="0.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21" customHeight="1" x14ac:dyDescent="0.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21" customHeight="1" x14ac:dyDescent="0.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21" customHeight="1" x14ac:dyDescent="0.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21" customHeight="1" x14ac:dyDescent="0.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21" customHeight="1" x14ac:dyDescent="0.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21" customHeight="1" x14ac:dyDescent="0.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21" customHeight="1" x14ac:dyDescent="0.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21" customHeight="1" x14ac:dyDescent="0.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21" customHeight="1" x14ac:dyDescent="0.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21" customHeight="1" x14ac:dyDescent="0.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21" customHeight="1" x14ac:dyDescent="0.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21" customHeight="1" x14ac:dyDescent="0.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21" customHeight="1" x14ac:dyDescent="0.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21" customHeight="1" x14ac:dyDescent="0.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21" customHeight="1" x14ac:dyDescent="0.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21" customHeight="1" x14ac:dyDescent="0.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21" customHeight="1" x14ac:dyDescent="0.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21" customHeight="1" x14ac:dyDescent="0.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21" customHeight="1" x14ac:dyDescent="0.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21" customHeight="1" x14ac:dyDescent="0.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21" customHeight="1" x14ac:dyDescent="0.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21" customHeight="1" x14ac:dyDescent="0.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21" customHeight="1" x14ac:dyDescent="0.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21" customHeight="1" x14ac:dyDescent="0.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21" customHeight="1" x14ac:dyDescent="0.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21" customHeight="1" x14ac:dyDescent="0.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21" customHeight="1" x14ac:dyDescent="0.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21" customHeight="1" x14ac:dyDescent="0.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21" customHeight="1" x14ac:dyDescent="0.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21" customHeight="1" x14ac:dyDescent="0.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21" customHeight="1" x14ac:dyDescent="0.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21" customHeight="1" x14ac:dyDescent="0.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21" customHeight="1" x14ac:dyDescent="0.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21" customHeight="1" x14ac:dyDescent="0.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21" customHeight="1" x14ac:dyDescent="0.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21" customHeight="1" x14ac:dyDescent="0.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21" customHeight="1" x14ac:dyDescent="0.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21" customHeight="1" x14ac:dyDescent="0.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21" customHeight="1" x14ac:dyDescent="0.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21" customHeight="1" x14ac:dyDescent="0.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21" customHeight="1" x14ac:dyDescent="0.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21" customHeight="1" x14ac:dyDescent="0.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21" customHeight="1" x14ac:dyDescent="0.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21" customHeight="1" x14ac:dyDescent="0.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21" customHeight="1" x14ac:dyDescent="0.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21" customHeight="1" x14ac:dyDescent="0.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21" customHeight="1" x14ac:dyDescent="0.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21" customHeight="1" x14ac:dyDescent="0.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21" customHeight="1" x14ac:dyDescent="0.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21" customHeight="1" x14ac:dyDescent="0.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21" customHeight="1" x14ac:dyDescent="0.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21" customHeight="1" x14ac:dyDescent="0.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21" customHeight="1" x14ac:dyDescent="0.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21" customHeight="1" x14ac:dyDescent="0.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21" customHeight="1" x14ac:dyDescent="0.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21" customHeight="1" x14ac:dyDescent="0.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21" customHeight="1" x14ac:dyDescent="0.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21" customHeight="1" x14ac:dyDescent="0.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21" customHeight="1" x14ac:dyDescent="0.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21" customHeight="1" x14ac:dyDescent="0.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21" customHeight="1" x14ac:dyDescent="0.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21" customHeight="1" x14ac:dyDescent="0.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21" customHeight="1" x14ac:dyDescent="0.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21" customHeight="1" x14ac:dyDescent="0.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21" customHeight="1" x14ac:dyDescent="0.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21" customHeight="1" x14ac:dyDescent="0.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21" customHeight="1" x14ac:dyDescent="0.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21" customHeight="1" x14ac:dyDescent="0.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21" customHeight="1" x14ac:dyDescent="0.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21" customHeight="1" x14ac:dyDescent="0.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21" customHeight="1" x14ac:dyDescent="0.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21" customHeight="1" x14ac:dyDescent="0.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21" customHeight="1" x14ac:dyDescent="0.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21" customHeight="1" x14ac:dyDescent="0.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21" customHeight="1" x14ac:dyDescent="0.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21" customHeight="1" x14ac:dyDescent="0.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21" customHeight="1" x14ac:dyDescent="0.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21" customHeight="1" x14ac:dyDescent="0.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21" customHeight="1" x14ac:dyDescent="0.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21" customHeight="1" x14ac:dyDescent="0.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21" customHeight="1" x14ac:dyDescent="0.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21" customHeight="1" x14ac:dyDescent="0.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21" customHeight="1" x14ac:dyDescent="0.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21" customHeight="1" x14ac:dyDescent="0.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21" customHeight="1" x14ac:dyDescent="0.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21" customHeight="1" x14ac:dyDescent="0.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21" customHeight="1" x14ac:dyDescent="0.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21" customHeight="1" x14ac:dyDescent="0.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21" customHeight="1" x14ac:dyDescent="0.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21" customHeight="1" x14ac:dyDescent="0.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21" customHeight="1" x14ac:dyDescent="0.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21" customHeight="1" x14ac:dyDescent="0.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21" customHeight="1" x14ac:dyDescent="0.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21" customHeight="1" x14ac:dyDescent="0.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21" customHeight="1" x14ac:dyDescent="0.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21" customHeight="1" x14ac:dyDescent="0.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21" customHeight="1" x14ac:dyDescent="0.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21" customHeight="1" x14ac:dyDescent="0.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21" customHeight="1" x14ac:dyDescent="0.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21" customHeight="1" x14ac:dyDescent="0.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21" customHeight="1" x14ac:dyDescent="0.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21" customHeight="1" x14ac:dyDescent="0.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21" customHeight="1" x14ac:dyDescent="0.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21" customHeight="1" x14ac:dyDescent="0.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21" customHeight="1" x14ac:dyDescent="0.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21" customHeight="1" x14ac:dyDescent="0.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21" customHeight="1" x14ac:dyDescent="0.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21" customHeight="1" x14ac:dyDescent="0.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21" customHeight="1" x14ac:dyDescent="0.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21" customHeight="1" x14ac:dyDescent="0.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21" customHeight="1" x14ac:dyDescent="0.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21" customHeight="1" x14ac:dyDescent="0.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21" customHeight="1" x14ac:dyDescent="0.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21" customHeight="1" x14ac:dyDescent="0.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21" customHeight="1" x14ac:dyDescent="0.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21" customHeight="1" x14ac:dyDescent="0.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21" customHeight="1" x14ac:dyDescent="0.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21" customHeight="1" x14ac:dyDescent="0.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21" customHeight="1" x14ac:dyDescent="0.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21" customHeight="1" x14ac:dyDescent="0.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21" customHeight="1" x14ac:dyDescent="0.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21" customHeight="1" x14ac:dyDescent="0.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21" customHeight="1" x14ac:dyDescent="0.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21" customHeight="1" x14ac:dyDescent="0.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21" customHeight="1" x14ac:dyDescent="0.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21" customHeight="1" x14ac:dyDescent="0.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21" customHeight="1" x14ac:dyDescent="0.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21" customHeight="1" x14ac:dyDescent="0.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21" customHeight="1" x14ac:dyDescent="0.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21" customHeight="1" x14ac:dyDescent="0.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21" customHeight="1" x14ac:dyDescent="0.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21" customHeight="1" x14ac:dyDescent="0.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21" customHeight="1" x14ac:dyDescent="0.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21" customHeight="1" x14ac:dyDescent="0.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21" customHeight="1" x14ac:dyDescent="0.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21" customHeight="1" x14ac:dyDescent="0.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21" customHeight="1" x14ac:dyDescent="0.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21" customHeight="1" x14ac:dyDescent="0.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21" customHeight="1" x14ac:dyDescent="0.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21" customHeight="1" x14ac:dyDescent="0.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21" customHeight="1" x14ac:dyDescent="0.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21" customHeight="1" x14ac:dyDescent="0.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21" customHeight="1" x14ac:dyDescent="0.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21" customHeight="1" x14ac:dyDescent="0.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21" customHeight="1" x14ac:dyDescent="0.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21" customHeight="1" x14ac:dyDescent="0.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21" customHeight="1" x14ac:dyDescent="0.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21" customHeight="1" x14ac:dyDescent="0.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21" customHeight="1" x14ac:dyDescent="0.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21" customHeight="1" x14ac:dyDescent="0.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21" customHeight="1" x14ac:dyDescent="0.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21" customHeight="1" x14ac:dyDescent="0.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21" customHeight="1" x14ac:dyDescent="0.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21" customHeight="1" x14ac:dyDescent="0.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21" customHeight="1" x14ac:dyDescent="0.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21" customHeight="1" x14ac:dyDescent="0.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21" customHeight="1" x14ac:dyDescent="0.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21" customHeight="1" x14ac:dyDescent="0.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21" customHeight="1" x14ac:dyDescent="0.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21" customHeight="1" x14ac:dyDescent="0.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21" customHeight="1" x14ac:dyDescent="0.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21" customHeight="1" x14ac:dyDescent="0.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21" customHeight="1" x14ac:dyDescent="0.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21" customHeight="1" x14ac:dyDescent="0.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21" customHeight="1" x14ac:dyDescent="0.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21" customHeight="1" x14ac:dyDescent="0.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21" customHeight="1" x14ac:dyDescent="0.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21" customHeight="1" x14ac:dyDescent="0.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21" customHeight="1" x14ac:dyDescent="0.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21" customHeight="1" x14ac:dyDescent="0.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21" customHeight="1" x14ac:dyDescent="0.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21" customHeight="1" x14ac:dyDescent="0.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21" customHeight="1" x14ac:dyDescent="0.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21" customHeight="1" x14ac:dyDescent="0.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21" customHeight="1" x14ac:dyDescent="0.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21" customHeight="1" x14ac:dyDescent="0.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21" customHeight="1" x14ac:dyDescent="0.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21" customHeight="1" x14ac:dyDescent="0.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21" customHeight="1" x14ac:dyDescent="0.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21" customHeight="1" x14ac:dyDescent="0.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21" customHeight="1" x14ac:dyDescent="0.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21" customHeight="1" x14ac:dyDescent="0.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21" customHeight="1" x14ac:dyDescent="0.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21" customHeight="1" x14ac:dyDescent="0.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21" customHeight="1" x14ac:dyDescent="0.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21" customHeight="1" x14ac:dyDescent="0.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21" customHeight="1" x14ac:dyDescent="0.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21" customHeight="1" x14ac:dyDescent="0.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21" customHeight="1" x14ac:dyDescent="0.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21" customHeight="1" x14ac:dyDescent="0.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21" customHeight="1" x14ac:dyDescent="0.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21" customHeight="1" x14ac:dyDescent="0.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21" customHeight="1" x14ac:dyDescent="0.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21" customHeight="1" x14ac:dyDescent="0.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21" customHeight="1" x14ac:dyDescent="0.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21" customHeight="1" x14ac:dyDescent="0.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21" customHeight="1" x14ac:dyDescent="0.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21" customHeight="1" x14ac:dyDescent="0.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21" customHeight="1" x14ac:dyDescent="0.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21" customHeight="1" x14ac:dyDescent="0.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21" customHeight="1" x14ac:dyDescent="0.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21" customHeight="1" x14ac:dyDescent="0.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21" customHeight="1" x14ac:dyDescent="0.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21" customHeight="1" x14ac:dyDescent="0.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21" customHeight="1" x14ac:dyDescent="0.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21" customHeight="1" x14ac:dyDescent="0.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21" customHeight="1" x14ac:dyDescent="0.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21" customHeight="1" x14ac:dyDescent="0.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21" customHeight="1" x14ac:dyDescent="0.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21" customHeight="1" x14ac:dyDescent="0.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21" customHeight="1" x14ac:dyDescent="0.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21" customHeight="1" x14ac:dyDescent="0.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21" customHeight="1" x14ac:dyDescent="0.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21" customHeight="1" x14ac:dyDescent="0.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21" customHeight="1" x14ac:dyDescent="0.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21" customHeight="1" x14ac:dyDescent="0.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21" customHeight="1" x14ac:dyDescent="0.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21" customHeight="1" x14ac:dyDescent="0.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21" customHeight="1" x14ac:dyDescent="0.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21" customHeight="1" x14ac:dyDescent="0.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21" customHeight="1" x14ac:dyDescent="0.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21" customHeight="1" x14ac:dyDescent="0.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21" customHeight="1" x14ac:dyDescent="0.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21" customHeight="1" x14ac:dyDescent="0.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21" customHeight="1" x14ac:dyDescent="0.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21" customHeight="1" x14ac:dyDescent="0.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21" customHeight="1" x14ac:dyDescent="0.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21" customHeight="1" x14ac:dyDescent="0.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21" customHeight="1" x14ac:dyDescent="0.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21" customHeight="1" x14ac:dyDescent="0.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21" customHeight="1" x14ac:dyDescent="0.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21" customHeight="1" x14ac:dyDescent="0.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21" customHeight="1" x14ac:dyDescent="0.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21" customHeight="1" x14ac:dyDescent="0.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21" customHeight="1" x14ac:dyDescent="0.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21" customHeight="1" x14ac:dyDescent="0.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21" customHeight="1" x14ac:dyDescent="0.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21" customHeight="1" x14ac:dyDescent="0.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21" customHeight="1" x14ac:dyDescent="0.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21" customHeight="1" x14ac:dyDescent="0.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21" customHeight="1" x14ac:dyDescent="0.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21" customHeight="1" x14ac:dyDescent="0.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21" customHeight="1" x14ac:dyDescent="0.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21" customHeight="1" x14ac:dyDescent="0.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21" customHeight="1" x14ac:dyDescent="0.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21" customHeight="1" x14ac:dyDescent="0.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21" customHeight="1" x14ac:dyDescent="0.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21" customHeight="1" x14ac:dyDescent="0.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21" customHeight="1" x14ac:dyDescent="0.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21" customHeight="1" x14ac:dyDescent="0.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21" customHeight="1" x14ac:dyDescent="0.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21" customHeight="1" x14ac:dyDescent="0.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21" customHeight="1" x14ac:dyDescent="0.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21" customHeight="1" x14ac:dyDescent="0.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21" customHeight="1" x14ac:dyDescent="0.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21" customHeight="1" x14ac:dyDescent="0.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21" customHeight="1" x14ac:dyDescent="0.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21" customHeight="1" x14ac:dyDescent="0.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21" customHeight="1" x14ac:dyDescent="0.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21" customHeight="1" x14ac:dyDescent="0.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21" customHeight="1" x14ac:dyDescent="0.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21" customHeight="1" x14ac:dyDescent="0.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21" customHeight="1" x14ac:dyDescent="0.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21" customHeight="1" x14ac:dyDescent="0.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21" customHeight="1" x14ac:dyDescent="0.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21" customHeight="1" x14ac:dyDescent="0.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21" customHeight="1" x14ac:dyDescent="0.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21" customHeight="1" x14ac:dyDescent="0.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21" customHeight="1" x14ac:dyDescent="0.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21" customHeight="1" x14ac:dyDescent="0.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21" customHeight="1" x14ac:dyDescent="0.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21" customHeight="1" x14ac:dyDescent="0.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21" customHeight="1" x14ac:dyDescent="0.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21" customHeight="1" x14ac:dyDescent="0.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21" customHeight="1" x14ac:dyDescent="0.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21" customHeight="1" x14ac:dyDescent="0.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21" customHeight="1" x14ac:dyDescent="0.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21" customHeight="1" x14ac:dyDescent="0.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21" customHeight="1" x14ac:dyDescent="0.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21" customHeight="1" x14ac:dyDescent="0.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21" customHeight="1" x14ac:dyDescent="0.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21" customHeight="1" x14ac:dyDescent="0.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21" customHeight="1" x14ac:dyDescent="0.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21" customHeight="1" x14ac:dyDescent="0.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21" customHeight="1" x14ac:dyDescent="0.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21" customHeight="1" x14ac:dyDescent="0.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21" customHeight="1" x14ac:dyDescent="0.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21" customHeight="1" x14ac:dyDescent="0.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21" customHeight="1" x14ac:dyDescent="0.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21" customHeight="1" x14ac:dyDescent="0.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21" customHeight="1" x14ac:dyDescent="0.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21" customHeight="1" x14ac:dyDescent="0.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21" customHeight="1" x14ac:dyDescent="0.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21" customHeight="1" x14ac:dyDescent="0.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21" customHeight="1" x14ac:dyDescent="0.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21" customHeight="1" x14ac:dyDescent="0.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21" customHeight="1" x14ac:dyDescent="0.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21" customHeight="1" x14ac:dyDescent="0.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21" customHeight="1" x14ac:dyDescent="0.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21" customHeight="1" x14ac:dyDescent="0.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21" customHeight="1" x14ac:dyDescent="0.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21" customHeight="1" x14ac:dyDescent="0.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21" customHeight="1" x14ac:dyDescent="0.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21" customHeight="1" x14ac:dyDescent="0.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21" customHeight="1" x14ac:dyDescent="0.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21" customHeight="1" x14ac:dyDescent="0.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21" customHeight="1" x14ac:dyDescent="0.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21" customHeight="1" x14ac:dyDescent="0.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21" customHeight="1" x14ac:dyDescent="0.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21" customHeight="1" x14ac:dyDescent="0.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21" customHeight="1" x14ac:dyDescent="0.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21" customHeight="1" x14ac:dyDescent="0.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21" customHeight="1" x14ac:dyDescent="0.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21" customHeight="1" x14ac:dyDescent="0.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21" customHeight="1" x14ac:dyDescent="0.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21" customHeight="1" x14ac:dyDescent="0.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21" customHeight="1" x14ac:dyDescent="0.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21" customHeight="1" x14ac:dyDescent="0.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21" customHeight="1" x14ac:dyDescent="0.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21" customHeight="1" x14ac:dyDescent="0.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21" customHeight="1" x14ac:dyDescent="0.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21" customHeight="1" x14ac:dyDescent="0.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21" customHeight="1" x14ac:dyDescent="0.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21" customHeight="1" x14ac:dyDescent="0.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21" customHeight="1" x14ac:dyDescent="0.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21" customHeight="1" x14ac:dyDescent="0.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21" customHeight="1" x14ac:dyDescent="0.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21" customHeight="1" x14ac:dyDescent="0.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21" customHeight="1" x14ac:dyDescent="0.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21" customHeight="1" x14ac:dyDescent="0.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21" customHeight="1" x14ac:dyDescent="0.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21" customHeight="1" x14ac:dyDescent="0.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21" customHeight="1" x14ac:dyDescent="0.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21" customHeight="1" x14ac:dyDescent="0.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21" customHeight="1" x14ac:dyDescent="0.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21" customHeight="1" x14ac:dyDescent="0.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21" customHeight="1" x14ac:dyDescent="0.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21" customHeight="1" x14ac:dyDescent="0.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21" customHeight="1" x14ac:dyDescent="0.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21" customHeight="1" x14ac:dyDescent="0.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21" customHeight="1" x14ac:dyDescent="0.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21" customHeight="1" x14ac:dyDescent="0.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21" customHeight="1" x14ac:dyDescent="0.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21" customHeight="1" x14ac:dyDescent="0.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21" customHeight="1" x14ac:dyDescent="0.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21" customHeight="1" x14ac:dyDescent="0.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21" customHeight="1" x14ac:dyDescent="0.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21" customHeight="1" x14ac:dyDescent="0.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21" customHeight="1" x14ac:dyDescent="0.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21" customHeight="1" x14ac:dyDescent="0.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21" customHeight="1" x14ac:dyDescent="0.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21" customHeight="1" x14ac:dyDescent="0.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21" customHeight="1" x14ac:dyDescent="0.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21" customHeight="1" x14ac:dyDescent="0.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21" customHeight="1" x14ac:dyDescent="0.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21" customHeight="1" x14ac:dyDescent="0.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21" customHeight="1" x14ac:dyDescent="0.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21" customHeight="1" x14ac:dyDescent="0.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21" customHeight="1" x14ac:dyDescent="0.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21" customHeight="1" x14ac:dyDescent="0.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21" customHeight="1" x14ac:dyDescent="0.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21" customHeight="1" x14ac:dyDescent="0.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21" customHeight="1" x14ac:dyDescent="0.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21" customHeight="1" x14ac:dyDescent="0.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21" customHeight="1" x14ac:dyDescent="0.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21" customHeight="1" x14ac:dyDescent="0.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21" customHeight="1" x14ac:dyDescent="0.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21" customHeight="1" x14ac:dyDescent="0.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21" customHeight="1" x14ac:dyDescent="0.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21" customHeight="1" x14ac:dyDescent="0.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21" customHeight="1" x14ac:dyDescent="0.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21" customHeight="1" x14ac:dyDescent="0.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21" customHeight="1" x14ac:dyDescent="0.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21" customHeight="1" x14ac:dyDescent="0.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21" customHeight="1" x14ac:dyDescent="0.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21" customHeight="1" x14ac:dyDescent="0.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21" customHeight="1" x14ac:dyDescent="0.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21" customHeight="1" x14ac:dyDescent="0.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21" customHeight="1" x14ac:dyDescent="0.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21" customHeight="1" x14ac:dyDescent="0.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21" customHeight="1" x14ac:dyDescent="0.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21" customHeight="1" x14ac:dyDescent="0.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21" customHeight="1" x14ac:dyDescent="0.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21" customHeight="1" x14ac:dyDescent="0.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21" customHeight="1" x14ac:dyDescent="0.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21" customHeight="1" x14ac:dyDescent="0.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21" customHeight="1" x14ac:dyDescent="0.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21" customHeight="1" x14ac:dyDescent="0.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21" customHeight="1" x14ac:dyDescent="0.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21" customHeight="1" x14ac:dyDescent="0.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21" customHeight="1" x14ac:dyDescent="0.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21" customHeight="1" x14ac:dyDescent="0.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21" customHeight="1" x14ac:dyDescent="0.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21" customHeight="1" x14ac:dyDescent="0.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21" customHeight="1" x14ac:dyDescent="0.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21" customHeight="1" x14ac:dyDescent="0.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21" customHeight="1" x14ac:dyDescent="0.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21" customHeight="1" x14ac:dyDescent="0.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21" customHeight="1" x14ac:dyDescent="0.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21" customHeight="1" x14ac:dyDescent="0.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21" customHeight="1" x14ac:dyDescent="0.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21" customHeight="1" x14ac:dyDescent="0.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21" customHeight="1" x14ac:dyDescent="0.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21" customHeight="1" x14ac:dyDescent="0.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21" customHeight="1" x14ac:dyDescent="0.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21" customHeight="1" x14ac:dyDescent="0.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21" customHeight="1" x14ac:dyDescent="0.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21" customHeight="1" x14ac:dyDescent="0.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21" customHeight="1" x14ac:dyDescent="0.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21" customHeight="1" x14ac:dyDescent="0.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21" customHeight="1" x14ac:dyDescent="0.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21" customHeight="1" x14ac:dyDescent="0.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21" customHeight="1" x14ac:dyDescent="0.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21" customHeight="1" x14ac:dyDescent="0.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21" customHeight="1" x14ac:dyDescent="0.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21" customHeight="1" x14ac:dyDescent="0.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21" customHeight="1" x14ac:dyDescent="0.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21" customHeight="1" x14ac:dyDescent="0.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21" customHeight="1" x14ac:dyDescent="0.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21" customHeight="1" x14ac:dyDescent="0.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21" customHeight="1" x14ac:dyDescent="0.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21" customHeight="1" x14ac:dyDescent="0.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21" customHeight="1" x14ac:dyDescent="0.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21" customHeight="1" x14ac:dyDescent="0.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21" customHeight="1" x14ac:dyDescent="0.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21" customHeight="1" x14ac:dyDescent="0.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21" customHeight="1" x14ac:dyDescent="0.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21" customHeight="1" x14ac:dyDescent="0.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21" customHeight="1" x14ac:dyDescent="0.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21" customHeight="1" x14ac:dyDescent="0.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21" customHeight="1" x14ac:dyDescent="0.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21" customHeight="1" x14ac:dyDescent="0.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21" customHeight="1" x14ac:dyDescent="0.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21" customHeight="1" x14ac:dyDescent="0.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21" customHeight="1" x14ac:dyDescent="0.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21" customHeight="1" x14ac:dyDescent="0.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21" customHeight="1" x14ac:dyDescent="0.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21" customHeight="1" x14ac:dyDescent="0.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21" customHeight="1" x14ac:dyDescent="0.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21" customHeight="1" x14ac:dyDescent="0.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21" customHeight="1" x14ac:dyDescent="0.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21" customHeight="1" x14ac:dyDescent="0.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21" customHeight="1" x14ac:dyDescent="0.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21" customHeight="1" x14ac:dyDescent="0.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21" customHeight="1" x14ac:dyDescent="0.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21" customHeight="1" x14ac:dyDescent="0.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21" customHeight="1" x14ac:dyDescent="0.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21" customHeight="1" x14ac:dyDescent="0.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21" customHeight="1" x14ac:dyDescent="0.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21" customHeight="1" x14ac:dyDescent="0.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21" customHeight="1" x14ac:dyDescent="0.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21" customHeight="1" x14ac:dyDescent="0.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21" customHeight="1" x14ac:dyDescent="0.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21" customHeight="1" x14ac:dyDescent="0.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21" customHeight="1" x14ac:dyDescent="0.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21" customHeight="1" x14ac:dyDescent="0.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21" customHeight="1" x14ac:dyDescent="0.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21" customHeight="1" x14ac:dyDescent="0.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21" customHeight="1" x14ac:dyDescent="0.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21" customHeight="1" x14ac:dyDescent="0.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21" customHeight="1" x14ac:dyDescent="0.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21" customHeight="1" x14ac:dyDescent="0.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21" customHeight="1" x14ac:dyDescent="0.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21" customHeight="1" x14ac:dyDescent="0.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21" customHeight="1" x14ac:dyDescent="0.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21" customHeight="1" x14ac:dyDescent="0.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21" customHeight="1" x14ac:dyDescent="0.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21" customHeight="1" x14ac:dyDescent="0.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21" customHeight="1" x14ac:dyDescent="0.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21" customHeight="1" x14ac:dyDescent="0.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21" customHeight="1" x14ac:dyDescent="0.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21" customHeight="1" x14ac:dyDescent="0.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21" customHeight="1" x14ac:dyDescent="0.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21" customHeight="1" x14ac:dyDescent="0.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21" customHeight="1" x14ac:dyDescent="0.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21" customHeight="1" x14ac:dyDescent="0.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21" customHeight="1" x14ac:dyDescent="0.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21" customHeight="1" x14ac:dyDescent="0.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21" customHeight="1" x14ac:dyDescent="0.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21" customHeight="1" x14ac:dyDescent="0.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21" customHeight="1" x14ac:dyDescent="0.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21" customHeight="1" x14ac:dyDescent="0.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21" customHeight="1" x14ac:dyDescent="0.6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21" customHeight="1" x14ac:dyDescent="0.6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21" customHeight="1" x14ac:dyDescent="0.6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21" customHeight="1" x14ac:dyDescent="0.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21" customHeight="1" x14ac:dyDescent="0.6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21" customHeight="1" x14ac:dyDescent="0.6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21" customHeight="1" x14ac:dyDescent="0.6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21" customHeight="1" x14ac:dyDescent="0.6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21" customHeight="1" x14ac:dyDescent="0.6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21" customHeight="1" x14ac:dyDescent="0.6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4">
    <mergeCell ref="D5:P5"/>
    <mergeCell ref="L6:N6"/>
    <mergeCell ref="L7:M7"/>
    <mergeCell ref="H8:J8"/>
  </mergeCells>
  <pageMargins left="0.70866141732283505" right="0.31" top="0.74803149606299202" bottom="0.74803149606299202" header="0" footer="0"/>
  <pageSetup paperSize="9" scale="80" firstPageNumber="6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FF"/>
  </sheetPr>
  <dimension ref="A1:Z1006"/>
  <sheetViews>
    <sheetView showGridLines="0" view="pageBreakPreview" zoomScaleNormal="100" zoomScaleSheetLayoutView="100" workbookViewId="0">
      <selection activeCell="B53" sqref="B53"/>
    </sheetView>
  </sheetViews>
  <sheetFormatPr defaultColWidth="10.125" defaultRowHeight="15" customHeight="1" x14ac:dyDescent="0.6"/>
  <cols>
    <col min="1" max="1" width="2.75" style="5" customWidth="1"/>
    <col min="2" max="2" width="59.375" style="5" customWidth="1"/>
    <col min="3" max="3" width="15.75" style="5" customWidth="1"/>
    <col min="4" max="4" width="1.125" style="5" customWidth="1"/>
    <col min="5" max="5" width="15.75" style="5" customWidth="1"/>
    <col min="6" max="6" width="1.125" style="5" customWidth="1"/>
    <col min="7" max="7" width="15.75" style="5" customWidth="1"/>
    <col min="8" max="8" width="1.125" style="5" customWidth="1"/>
    <col min="9" max="9" width="15.75" style="5" customWidth="1"/>
    <col min="10" max="15" width="9.125" style="5" customWidth="1"/>
    <col min="16" max="26" width="8" style="5" customWidth="1"/>
    <col min="27" max="16384" width="10.125" style="5"/>
  </cols>
  <sheetData>
    <row r="1" spans="1:26" ht="21" customHeight="1" x14ac:dyDescent="0.6">
      <c r="A1" s="1" t="str">
        <f>+SOE!A1</f>
        <v>บริษัท โปรเจค แพลนนิ่ง เซอร์วิส จำกัด (มหาชน) และบริษัทย่อย</v>
      </c>
      <c r="B1" s="34"/>
      <c r="C1" s="34"/>
      <c r="D1" s="34"/>
      <c r="E1" s="35"/>
      <c r="F1" s="34"/>
      <c r="G1" s="34"/>
      <c r="H1" s="34"/>
      <c r="I1" s="28" t="s">
        <v>6</v>
      </c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1" customHeight="1" x14ac:dyDescent="0.6">
      <c r="A2" s="34" t="s">
        <v>142</v>
      </c>
      <c r="B2" s="34"/>
      <c r="C2" s="34"/>
      <c r="D2" s="34"/>
      <c r="E2" s="34"/>
      <c r="F2" s="34"/>
      <c r="G2" s="34"/>
      <c r="H2" s="34"/>
      <c r="I2" s="28" t="s">
        <v>69</v>
      </c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1" customHeight="1" x14ac:dyDescent="0.6">
      <c r="A3" s="34" t="str">
        <f>+SOE!A3</f>
        <v>สำหรับงวดหกเดือน สิ้นสุดวันที่ 30 มิถุนายน 2566</v>
      </c>
      <c r="B3" s="34"/>
      <c r="C3" s="34"/>
      <c r="D3" s="34"/>
      <c r="E3" s="34"/>
      <c r="F3" s="34"/>
      <c r="G3" s="34"/>
      <c r="H3" s="34"/>
      <c r="I3" s="34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1" customHeight="1" x14ac:dyDescent="0.6">
      <c r="A4" s="37"/>
      <c r="B4" s="37"/>
      <c r="C4" s="37"/>
      <c r="D4" s="37"/>
      <c r="E4" s="37"/>
      <c r="F4" s="37"/>
      <c r="G4" s="37"/>
      <c r="H4" s="37"/>
      <c r="I4" s="38" t="s">
        <v>2</v>
      </c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21" customHeight="1" x14ac:dyDescent="0.6">
      <c r="A5" s="37"/>
      <c r="B5" s="37"/>
      <c r="C5" s="39" t="s">
        <v>3</v>
      </c>
      <c r="D5" s="12"/>
      <c r="E5" s="12"/>
      <c r="F5" s="40"/>
      <c r="G5" s="39" t="s">
        <v>4</v>
      </c>
      <c r="H5" s="12"/>
      <c r="I5" s="12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21" customHeight="1" x14ac:dyDescent="0.6">
      <c r="A6" s="37"/>
      <c r="B6" s="37"/>
      <c r="C6" s="41">
        <v>2566</v>
      </c>
      <c r="D6" s="4"/>
      <c r="E6" s="41">
        <v>2565</v>
      </c>
      <c r="F6" s="37"/>
      <c r="G6" s="41">
        <f>+C6</f>
        <v>2566</v>
      </c>
      <c r="H6" s="4"/>
      <c r="I6" s="41">
        <f>+E6</f>
        <v>2565</v>
      </c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21" customHeight="1" x14ac:dyDescent="0.6">
      <c r="A7" s="34" t="s">
        <v>143</v>
      </c>
      <c r="B7" s="36"/>
      <c r="C7" s="36"/>
      <c r="D7" s="42"/>
      <c r="E7" s="36"/>
      <c r="F7" s="42"/>
      <c r="G7" s="42"/>
      <c r="H7" s="36"/>
      <c r="I7" s="42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21" customHeight="1" x14ac:dyDescent="0.6">
      <c r="A8" s="36" t="s">
        <v>132</v>
      </c>
      <c r="B8" s="36"/>
      <c r="C8" s="43">
        <f>'PL(6M)'!D22</f>
        <v>-5269846</v>
      </c>
      <c r="D8" s="20"/>
      <c r="E8" s="20">
        <f>'PL(6M)'!F22</f>
        <v>7509289</v>
      </c>
      <c r="F8" s="20"/>
      <c r="G8" s="20">
        <f>'PL(6M)'!H22</f>
        <v>9533608</v>
      </c>
      <c r="H8" s="20"/>
      <c r="I8" s="20">
        <f>'PL(6M)'!J22</f>
        <v>10965933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21" customHeight="1" x14ac:dyDescent="0.6">
      <c r="A9" s="36" t="s">
        <v>144</v>
      </c>
      <c r="B9" s="36"/>
      <c r="C9" s="43"/>
      <c r="D9" s="20"/>
      <c r="E9" s="20"/>
      <c r="F9" s="20"/>
      <c r="G9" s="20"/>
      <c r="H9" s="20"/>
      <c r="I9" s="20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21" customHeight="1" x14ac:dyDescent="0.6">
      <c r="A10" s="36"/>
      <c r="B10" s="36" t="s">
        <v>145</v>
      </c>
      <c r="C10" s="43">
        <f>-'PL(6M)'!D21</f>
        <v>2721244</v>
      </c>
      <c r="D10" s="20"/>
      <c r="E10" s="20">
        <f>-'PL(6M)'!F21</f>
        <v>1547107</v>
      </c>
      <c r="F10" s="20"/>
      <c r="G10" s="20">
        <f>-'PL(6M)'!H21</f>
        <v>2433195</v>
      </c>
      <c r="H10" s="20"/>
      <c r="I10" s="20">
        <f>-'PL(6M)'!J21</f>
        <v>1485378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21" customHeight="1" x14ac:dyDescent="0.6">
      <c r="A11" s="36"/>
      <c r="B11" s="36" t="s">
        <v>146</v>
      </c>
      <c r="C11" s="43">
        <f>-'PL(6M)'!D18</f>
        <v>8172885</v>
      </c>
      <c r="D11" s="20"/>
      <c r="E11" s="20">
        <v>9473830</v>
      </c>
      <c r="F11" s="20"/>
      <c r="G11" s="20">
        <f>-'PL(6M)'!H18</f>
        <v>8143673</v>
      </c>
      <c r="H11" s="20"/>
      <c r="I11" s="20">
        <v>9384753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spans="1:26" ht="21" customHeight="1" x14ac:dyDescent="0.6">
      <c r="A12" s="36"/>
      <c r="B12" s="36" t="s">
        <v>147</v>
      </c>
      <c r="C12" s="44">
        <v>-14923280</v>
      </c>
      <c r="D12" s="20"/>
      <c r="E12" s="20">
        <v>-13114645</v>
      </c>
      <c r="F12" s="20"/>
      <c r="G12" s="45">
        <v>-16042412</v>
      </c>
      <c r="H12" s="20"/>
      <c r="I12" s="20">
        <v>-13398680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21" customHeight="1" x14ac:dyDescent="0.6">
      <c r="A13" s="36"/>
      <c r="B13" s="36" t="s">
        <v>148</v>
      </c>
      <c r="C13" s="46">
        <v>-14681887</v>
      </c>
      <c r="D13" s="20"/>
      <c r="E13" s="20">
        <v>-12064337</v>
      </c>
      <c r="F13" s="20"/>
      <c r="G13" s="45">
        <v>-14678254</v>
      </c>
      <c r="H13" s="20"/>
      <c r="I13" s="20">
        <v>-12297745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</row>
    <row r="14" spans="1:26" ht="21" customHeight="1" x14ac:dyDescent="0.6">
      <c r="A14" s="36"/>
      <c r="B14" s="36" t="s">
        <v>149</v>
      </c>
      <c r="C14" s="43">
        <v>-1124560</v>
      </c>
      <c r="D14" s="20"/>
      <c r="E14" s="20">
        <v>4723133</v>
      </c>
      <c r="F14" s="20"/>
      <c r="G14" s="20">
        <v>-1124560</v>
      </c>
      <c r="H14" s="20"/>
      <c r="I14" s="20">
        <v>4723133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6" ht="21" customHeight="1" x14ac:dyDescent="0.6">
      <c r="A15" s="36"/>
      <c r="B15" s="36" t="s">
        <v>150</v>
      </c>
      <c r="C15" s="43">
        <v>-269760</v>
      </c>
      <c r="D15" s="20"/>
      <c r="E15" s="47">
        <v>5290155</v>
      </c>
      <c r="F15" s="20"/>
      <c r="G15" s="47">
        <v>0</v>
      </c>
      <c r="H15" s="20"/>
      <c r="I15" s="47">
        <v>5290152.9999999981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</row>
    <row r="16" spans="1:26" ht="21" customHeight="1" x14ac:dyDescent="0.6">
      <c r="A16" s="36"/>
      <c r="B16" s="36" t="s">
        <v>151</v>
      </c>
      <c r="C16" s="46">
        <v>-3285145</v>
      </c>
      <c r="D16" s="20"/>
      <c r="E16" s="47">
        <v>-962354</v>
      </c>
      <c r="F16" s="20"/>
      <c r="G16" s="45">
        <v>-3079505</v>
      </c>
      <c r="H16" s="20"/>
      <c r="I16" s="47">
        <v>-1450649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21" customHeight="1" x14ac:dyDescent="0.6">
      <c r="A17" s="36"/>
      <c r="B17" s="36" t="s">
        <v>152</v>
      </c>
      <c r="C17" s="48"/>
      <c r="D17" s="20"/>
      <c r="E17" s="47"/>
      <c r="F17" s="20"/>
      <c r="G17" s="20"/>
      <c r="H17" s="20"/>
      <c r="I17" s="47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21" customHeight="1" x14ac:dyDescent="0.6">
      <c r="A18" s="36"/>
      <c r="B18" s="49" t="s">
        <v>153</v>
      </c>
      <c r="C18" s="43">
        <v>-1966838</v>
      </c>
      <c r="D18" s="20"/>
      <c r="E18" s="47">
        <v>3168390</v>
      </c>
      <c r="F18" s="20"/>
      <c r="G18" s="20">
        <v>-1961841</v>
      </c>
      <c r="H18" s="45"/>
      <c r="I18" s="47">
        <v>3103390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21" customHeight="1" x14ac:dyDescent="0.6">
      <c r="A19" s="36"/>
      <c r="B19" s="36" t="s">
        <v>154</v>
      </c>
      <c r="C19" s="43">
        <v>6975753</v>
      </c>
      <c r="D19" s="20"/>
      <c r="E19" s="47">
        <v>7627884</v>
      </c>
      <c r="F19" s="20"/>
      <c r="G19" s="45">
        <v>6540296</v>
      </c>
      <c r="H19" s="20"/>
      <c r="I19" s="47">
        <v>7216163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</row>
    <row r="20" spans="1:26" ht="21" customHeight="1" x14ac:dyDescent="0.6">
      <c r="A20" s="36"/>
      <c r="B20" s="36" t="s">
        <v>155</v>
      </c>
      <c r="C20" s="43">
        <v>-167202</v>
      </c>
      <c r="D20" s="20"/>
      <c r="E20" s="47">
        <v>-461278</v>
      </c>
      <c r="F20" s="20"/>
      <c r="G20" s="20">
        <v>-167202</v>
      </c>
      <c r="H20" s="20"/>
      <c r="I20" s="47">
        <v>-461278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21" customHeight="1" x14ac:dyDescent="0.6">
      <c r="A21" s="36"/>
      <c r="B21" s="36" t="s">
        <v>156</v>
      </c>
      <c r="C21" s="43">
        <f>-'PL(6M)'!D19</f>
        <v>12400727</v>
      </c>
      <c r="D21" s="20"/>
      <c r="E21" s="47">
        <v>982958</v>
      </c>
      <c r="F21" s="20"/>
      <c r="G21" s="47">
        <v>0</v>
      </c>
      <c r="H21" s="20"/>
      <c r="I21" s="47">
        <v>0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21" customHeight="1" x14ac:dyDescent="0.6">
      <c r="A22" s="36"/>
      <c r="B22" s="42" t="s">
        <v>157</v>
      </c>
      <c r="C22" s="50">
        <v>3444880</v>
      </c>
      <c r="D22" s="20"/>
      <c r="E22" s="47">
        <v>3730998</v>
      </c>
      <c r="F22" s="20"/>
      <c r="G22" s="47">
        <v>3388278</v>
      </c>
      <c r="H22" s="20"/>
      <c r="I22" s="47">
        <v>3676368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</row>
    <row r="23" spans="1:26" ht="21" customHeight="1" x14ac:dyDescent="0.6">
      <c r="A23" s="36"/>
      <c r="B23" s="51" t="s">
        <v>204</v>
      </c>
      <c r="C23" s="50">
        <v>0</v>
      </c>
      <c r="D23" s="20"/>
      <c r="E23" s="47">
        <v>0</v>
      </c>
      <c r="F23" s="20"/>
      <c r="G23" s="47">
        <v>-435199</v>
      </c>
      <c r="H23" s="20"/>
      <c r="I23" s="47">
        <v>0</v>
      </c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6" ht="21" customHeight="1" x14ac:dyDescent="0.6">
      <c r="A24" s="36"/>
      <c r="B24" s="42" t="s">
        <v>196</v>
      </c>
      <c r="C24" s="50">
        <v>1420723</v>
      </c>
      <c r="D24" s="20"/>
      <c r="E24" s="47">
        <v>-830324</v>
      </c>
      <c r="F24" s="20"/>
      <c r="G24" s="47">
        <v>1420723</v>
      </c>
      <c r="H24" s="20"/>
      <c r="I24" s="47">
        <v>-830324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</row>
    <row r="25" spans="1:26" ht="21" customHeight="1" x14ac:dyDescent="0.6">
      <c r="A25" s="36"/>
      <c r="B25" s="42" t="s">
        <v>197</v>
      </c>
      <c r="C25" s="50">
        <v>0</v>
      </c>
      <c r="D25" s="20"/>
      <c r="E25" s="47">
        <v>-627660</v>
      </c>
      <c r="F25" s="20"/>
      <c r="G25" s="47">
        <v>0</v>
      </c>
      <c r="H25" s="20"/>
      <c r="I25" s="47">
        <v>-627660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21" customHeight="1" x14ac:dyDescent="0.6">
      <c r="A26" s="36"/>
      <c r="B26" s="42" t="s">
        <v>158</v>
      </c>
      <c r="C26" s="46">
        <v>-73345</v>
      </c>
      <c r="D26" s="20"/>
      <c r="E26" s="47">
        <v>-121381</v>
      </c>
      <c r="F26" s="20"/>
      <c r="G26" s="20">
        <v>1588229</v>
      </c>
      <c r="H26" s="20"/>
      <c r="I26" s="47">
        <v>308918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21" customHeight="1" x14ac:dyDescent="0.6">
      <c r="A27" s="36"/>
      <c r="B27" s="36" t="s">
        <v>159</v>
      </c>
      <c r="C27" s="52">
        <v>8407</v>
      </c>
      <c r="D27" s="20"/>
      <c r="E27" s="53">
        <v>358</v>
      </c>
      <c r="F27" s="20"/>
      <c r="G27" s="54">
        <v>-725</v>
      </c>
      <c r="H27" s="20"/>
      <c r="I27" s="54">
        <v>332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21" customHeight="1" x14ac:dyDescent="0.6">
      <c r="A28" s="34" t="s">
        <v>160</v>
      </c>
      <c r="B28" s="36"/>
      <c r="C28" s="43">
        <f>SUM(C8:C27)</f>
        <v>-6617244</v>
      </c>
      <c r="D28" s="20"/>
      <c r="E28" s="20">
        <f>SUM(E8:E27)</f>
        <v>15872123</v>
      </c>
      <c r="F28" s="20"/>
      <c r="G28" s="20">
        <f>SUM(G8:G27)</f>
        <v>-4441696</v>
      </c>
      <c r="H28" s="20"/>
      <c r="I28" s="20">
        <f>SUM(I8:I27)</f>
        <v>17088185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21" customHeight="1" x14ac:dyDescent="0.6">
      <c r="A29" s="36"/>
      <c r="B29" s="36" t="s">
        <v>161</v>
      </c>
      <c r="C29" s="43">
        <v>-663420</v>
      </c>
      <c r="D29" s="20"/>
      <c r="E29" s="20">
        <v>-385305</v>
      </c>
      <c r="F29" s="20"/>
      <c r="G29" s="20">
        <v>-663420</v>
      </c>
      <c r="H29" s="20"/>
      <c r="I29" s="20">
        <v>-385305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21" customHeight="1" x14ac:dyDescent="0.6">
      <c r="A30" s="36"/>
      <c r="B30" s="36" t="s">
        <v>162</v>
      </c>
      <c r="C30" s="45">
        <v>-7556617</v>
      </c>
      <c r="D30" s="20"/>
      <c r="E30" s="20">
        <v>-8172086</v>
      </c>
      <c r="F30" s="20"/>
      <c r="G30" s="45">
        <v>-7527406</v>
      </c>
      <c r="H30" s="20"/>
      <c r="I30" s="20">
        <v>-8140070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21" customHeight="1" x14ac:dyDescent="0.6">
      <c r="A31" s="36"/>
      <c r="B31" s="36" t="s">
        <v>163</v>
      </c>
      <c r="C31" s="20">
        <v>-4446400</v>
      </c>
      <c r="D31" s="20"/>
      <c r="E31" s="20">
        <v>-4524784</v>
      </c>
      <c r="F31" s="20"/>
      <c r="G31" s="20">
        <v>-4324354</v>
      </c>
      <c r="H31" s="20"/>
      <c r="I31" s="20">
        <v>-4593490</v>
      </c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21" customHeight="1" x14ac:dyDescent="0.6">
      <c r="A32" s="34" t="s">
        <v>164</v>
      </c>
      <c r="B32" s="34"/>
      <c r="C32" s="55">
        <f>SUM(C28:C31)</f>
        <v>-19283681</v>
      </c>
      <c r="D32" s="20"/>
      <c r="E32" s="55">
        <f>SUM(E28:E31)</f>
        <v>2789948</v>
      </c>
      <c r="F32" s="20"/>
      <c r="G32" s="55">
        <f>SUM(G28:G31)</f>
        <v>-16956876</v>
      </c>
      <c r="H32" s="20"/>
      <c r="I32" s="55">
        <f>SUM(I28:I31)</f>
        <v>3969320</v>
      </c>
      <c r="J32" s="34"/>
      <c r="K32" s="36"/>
      <c r="L32" s="36"/>
      <c r="M32" s="36"/>
      <c r="N32" s="36"/>
      <c r="O32" s="36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21" customHeight="1" x14ac:dyDescent="0.6">
      <c r="A33" s="34"/>
      <c r="B33" s="34"/>
      <c r="C33" s="20"/>
      <c r="D33" s="20"/>
      <c r="E33" s="20"/>
      <c r="F33" s="20"/>
      <c r="G33" s="20"/>
      <c r="H33" s="20"/>
      <c r="I33" s="20"/>
      <c r="J33" s="34"/>
      <c r="K33" s="36"/>
      <c r="L33" s="36"/>
      <c r="M33" s="36"/>
      <c r="N33" s="36"/>
      <c r="O33" s="36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21" customHeight="1" x14ac:dyDescent="0.6">
      <c r="A34" s="34" t="s">
        <v>165</v>
      </c>
      <c r="B34" s="36"/>
      <c r="C34" s="20"/>
      <c r="D34" s="20"/>
      <c r="E34" s="20"/>
      <c r="F34" s="20"/>
      <c r="G34" s="20"/>
      <c r="H34" s="20"/>
      <c r="I34" s="20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21" customHeight="1" x14ac:dyDescent="0.6">
      <c r="A35" s="34"/>
      <c r="B35" s="51" t="s">
        <v>203</v>
      </c>
      <c r="C35" s="20">
        <v>3075199</v>
      </c>
      <c r="D35" s="20"/>
      <c r="E35" s="20">
        <v>0</v>
      </c>
      <c r="F35" s="20"/>
      <c r="G35" s="56">
        <v>3075199</v>
      </c>
      <c r="H35" s="20"/>
      <c r="I35" s="20">
        <v>0</v>
      </c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21" customHeight="1" x14ac:dyDescent="0.6">
      <c r="A36" s="34"/>
      <c r="B36" s="36" t="s">
        <v>167</v>
      </c>
      <c r="C36" s="20">
        <v>-28988060</v>
      </c>
      <c r="D36" s="20"/>
      <c r="E36" s="20">
        <v>0</v>
      </c>
      <c r="F36" s="20"/>
      <c r="G36" s="20">
        <v>-28988060</v>
      </c>
      <c r="H36" s="20"/>
      <c r="I36" s="20">
        <v>0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21" customHeight="1" x14ac:dyDescent="0.6">
      <c r="A37" s="34"/>
      <c r="B37" s="36" t="s">
        <v>166</v>
      </c>
      <c r="C37" s="20">
        <v>28733907</v>
      </c>
      <c r="D37" s="20"/>
      <c r="E37" s="20">
        <v>0</v>
      </c>
      <c r="F37" s="20"/>
      <c r="G37" s="20">
        <v>28733907</v>
      </c>
      <c r="H37" s="20"/>
      <c r="I37" s="20">
        <v>0</v>
      </c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21" customHeight="1" x14ac:dyDescent="0.6">
      <c r="A38" s="36"/>
      <c r="B38" s="36" t="s">
        <v>202</v>
      </c>
      <c r="C38" s="20">
        <v>-2850000</v>
      </c>
      <c r="D38" s="20"/>
      <c r="E38" s="20">
        <v>0</v>
      </c>
      <c r="F38" s="20"/>
      <c r="G38" s="20">
        <v>-6700000</v>
      </c>
      <c r="H38" s="20"/>
      <c r="I38" s="20">
        <v>0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21" customHeight="1" x14ac:dyDescent="0.6">
      <c r="A39" s="36"/>
      <c r="B39" s="36" t="s">
        <v>168</v>
      </c>
      <c r="C39" s="20">
        <v>4206</v>
      </c>
      <c r="D39" s="20"/>
      <c r="E39" s="20">
        <v>0</v>
      </c>
      <c r="F39" s="20"/>
      <c r="G39" s="20">
        <v>4206</v>
      </c>
      <c r="H39" s="20"/>
      <c r="I39" s="20">
        <v>0</v>
      </c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1" customHeight="1" x14ac:dyDescent="0.6">
      <c r="A40" s="36"/>
      <c r="B40" s="36" t="s">
        <v>169</v>
      </c>
      <c r="C40" s="20">
        <v>-863880</v>
      </c>
      <c r="D40" s="20"/>
      <c r="E40" s="20">
        <v>-271887</v>
      </c>
      <c r="F40" s="20"/>
      <c r="G40" s="20">
        <v>-735309</v>
      </c>
      <c r="H40" s="20"/>
      <c r="I40" s="20">
        <v>-210736</v>
      </c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21" customHeight="1" x14ac:dyDescent="0.6">
      <c r="A41" s="36"/>
      <c r="B41" s="36" t="s">
        <v>170</v>
      </c>
      <c r="C41" s="20">
        <v>-464400</v>
      </c>
      <c r="D41" s="20"/>
      <c r="E41" s="20">
        <v>-532620</v>
      </c>
      <c r="F41" s="20"/>
      <c r="G41" s="20">
        <v>-464400</v>
      </c>
      <c r="H41" s="20"/>
      <c r="I41" s="20">
        <v>-532620</v>
      </c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21" customHeight="1" x14ac:dyDescent="0.6">
      <c r="A42" s="36"/>
      <c r="B42" s="36" t="s">
        <v>161</v>
      </c>
      <c r="C42" s="20">
        <v>663420</v>
      </c>
      <c r="D42" s="20"/>
      <c r="E42" s="20">
        <v>385305</v>
      </c>
      <c r="F42" s="20"/>
      <c r="G42" s="20">
        <v>663420</v>
      </c>
      <c r="H42" s="20"/>
      <c r="I42" s="20">
        <v>385305</v>
      </c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21" customHeight="1" x14ac:dyDescent="0.6">
      <c r="A43" s="36"/>
      <c r="B43" s="36" t="s">
        <v>171</v>
      </c>
      <c r="C43" s="20">
        <v>80936</v>
      </c>
      <c r="D43" s="20"/>
      <c r="E43" s="20">
        <v>623658</v>
      </c>
      <c r="F43" s="20"/>
      <c r="G43" s="20">
        <v>-13112</v>
      </c>
      <c r="H43" s="20"/>
      <c r="I43" s="20">
        <v>625181</v>
      </c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21" customHeight="1" x14ac:dyDescent="0.6">
      <c r="A44" s="34" t="s">
        <v>172</v>
      </c>
      <c r="B44" s="34"/>
      <c r="C44" s="55">
        <f>SUM(C35:C43)</f>
        <v>-608672</v>
      </c>
      <c r="D44" s="20"/>
      <c r="E44" s="55">
        <f>SUM(E35:E43)</f>
        <v>204456</v>
      </c>
      <c r="F44" s="20"/>
      <c r="G44" s="55">
        <f>SUM(G35:G43)</f>
        <v>-4424149</v>
      </c>
      <c r="H44" s="20"/>
      <c r="I44" s="55">
        <f>SUM(I35:I43)</f>
        <v>267130</v>
      </c>
      <c r="J44" s="34"/>
      <c r="K44" s="36"/>
      <c r="L44" s="36"/>
      <c r="M44" s="36"/>
      <c r="N44" s="36"/>
      <c r="O44" s="36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21" customHeight="1" x14ac:dyDescent="0.6">
      <c r="A45" s="34"/>
      <c r="B45" s="34"/>
      <c r="C45" s="57"/>
      <c r="D45" s="57"/>
      <c r="E45" s="57"/>
      <c r="F45" s="57"/>
      <c r="G45" s="57"/>
      <c r="H45" s="57"/>
      <c r="I45" s="57"/>
      <c r="J45" s="34"/>
      <c r="K45" s="36"/>
      <c r="L45" s="36"/>
      <c r="M45" s="36"/>
      <c r="N45" s="36"/>
      <c r="O45" s="36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21" customHeight="1" x14ac:dyDescent="0.6">
      <c r="A46" s="34" t="s">
        <v>173</v>
      </c>
      <c r="B46" s="36"/>
      <c r="C46" s="58"/>
      <c r="D46" s="58"/>
      <c r="E46" s="58"/>
      <c r="F46" s="58"/>
      <c r="G46" s="58"/>
      <c r="H46" s="58"/>
      <c r="I46" s="58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21" customHeight="1" x14ac:dyDescent="0.6">
      <c r="A47" s="34"/>
      <c r="B47" s="36" t="s">
        <v>174</v>
      </c>
      <c r="C47" s="20">
        <v>-14956029</v>
      </c>
      <c r="D47" s="20"/>
      <c r="E47" s="20">
        <v>30000000</v>
      </c>
      <c r="F47" s="20"/>
      <c r="G47" s="20">
        <v>-14956029</v>
      </c>
      <c r="H47" s="20"/>
      <c r="I47" s="20">
        <v>30000000</v>
      </c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21" customHeight="1" x14ac:dyDescent="0.6">
      <c r="A48" s="36"/>
      <c r="B48" s="36" t="s">
        <v>175</v>
      </c>
      <c r="C48" s="20">
        <v>30000000</v>
      </c>
      <c r="D48" s="20"/>
      <c r="E48" s="20">
        <v>0</v>
      </c>
      <c r="F48" s="20"/>
      <c r="G48" s="20">
        <v>30000000</v>
      </c>
      <c r="H48" s="20"/>
      <c r="I48" s="20">
        <v>0</v>
      </c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21" customHeight="1" x14ac:dyDescent="0.6">
      <c r="A49" s="36"/>
      <c r="B49" s="36" t="s">
        <v>176</v>
      </c>
      <c r="C49" s="20">
        <v>-4479333</v>
      </c>
      <c r="D49" s="20"/>
      <c r="E49" s="20">
        <v>-462564</v>
      </c>
      <c r="F49" s="20"/>
      <c r="G49" s="20">
        <v>-4479333</v>
      </c>
      <c r="H49" s="20"/>
      <c r="I49" s="20">
        <v>-462564</v>
      </c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21" customHeight="1" x14ac:dyDescent="0.6">
      <c r="A50" s="36"/>
      <c r="B50" s="36" t="s">
        <v>177</v>
      </c>
      <c r="C50" s="20">
        <v>0</v>
      </c>
      <c r="D50" s="20"/>
      <c r="E50" s="20">
        <v>195925000</v>
      </c>
      <c r="F50" s="20"/>
      <c r="G50" s="20">
        <v>0</v>
      </c>
      <c r="H50" s="20"/>
      <c r="I50" s="20">
        <v>195925000</v>
      </c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21" customHeight="1" x14ac:dyDescent="0.6">
      <c r="A51" s="36"/>
      <c r="B51" s="36" t="s">
        <v>178</v>
      </c>
      <c r="C51" s="20">
        <v>-40000000</v>
      </c>
      <c r="D51" s="20"/>
      <c r="E51" s="20">
        <v>-200000000</v>
      </c>
      <c r="F51" s="20"/>
      <c r="G51" s="20">
        <v>-40000000</v>
      </c>
      <c r="H51" s="20"/>
      <c r="I51" s="20">
        <v>-200000000</v>
      </c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21" customHeight="1" x14ac:dyDescent="0.6">
      <c r="A52" s="36"/>
      <c r="B52" s="36" t="s">
        <v>179</v>
      </c>
      <c r="C52" s="20">
        <v>0</v>
      </c>
      <c r="D52" s="20"/>
      <c r="E52" s="20">
        <v>1200000</v>
      </c>
      <c r="F52" s="20"/>
      <c r="G52" s="20">
        <v>0</v>
      </c>
      <c r="H52" s="20"/>
      <c r="I52" s="20">
        <v>0</v>
      </c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21" customHeight="1" x14ac:dyDescent="0.6">
      <c r="A53" s="36"/>
      <c r="B53" s="36" t="s">
        <v>180</v>
      </c>
      <c r="C53" s="20">
        <v>-3705685</v>
      </c>
      <c r="D53" s="20"/>
      <c r="E53" s="20">
        <v>-3747650</v>
      </c>
      <c r="F53" s="20"/>
      <c r="G53" s="20">
        <v>-3569437</v>
      </c>
      <c r="H53" s="20"/>
      <c r="I53" s="20">
        <v>-3598602</v>
      </c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21" customHeight="1" x14ac:dyDescent="0.6">
      <c r="A54" s="36"/>
      <c r="B54" s="36" t="s">
        <v>201</v>
      </c>
      <c r="C54" s="20">
        <v>-8597483</v>
      </c>
      <c r="D54" s="20"/>
      <c r="E54" s="20">
        <v>0</v>
      </c>
      <c r="F54" s="20"/>
      <c r="G54" s="20">
        <v>-8597483</v>
      </c>
      <c r="H54" s="20"/>
      <c r="I54" s="20">
        <v>0</v>
      </c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21" customHeight="1" x14ac:dyDescent="0.6">
      <c r="A55" s="34" t="s">
        <v>181</v>
      </c>
      <c r="B55" s="34"/>
      <c r="C55" s="55">
        <f>SUM(C47:C54)</f>
        <v>-41738530</v>
      </c>
      <c r="D55" s="20"/>
      <c r="E55" s="55">
        <f>SUM(E47:E54)</f>
        <v>22914786</v>
      </c>
      <c r="F55" s="20"/>
      <c r="G55" s="55">
        <f>SUM(G47:G54)</f>
        <v>-41602282</v>
      </c>
      <c r="H55" s="20"/>
      <c r="I55" s="55">
        <f>SUM(I47:I54)</f>
        <v>21863834</v>
      </c>
      <c r="J55" s="34"/>
      <c r="K55" s="36"/>
      <c r="L55" s="36"/>
      <c r="M55" s="36"/>
      <c r="N55" s="36"/>
      <c r="O55" s="36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21" customHeight="1" x14ac:dyDescent="0.6">
      <c r="A56" s="34" t="s">
        <v>182</v>
      </c>
      <c r="B56" s="36"/>
      <c r="C56" s="20"/>
      <c r="D56" s="20"/>
      <c r="E56" s="20"/>
      <c r="F56" s="20"/>
      <c r="G56" s="20"/>
      <c r="H56" s="20"/>
      <c r="I56" s="20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21" customHeight="1" x14ac:dyDescent="0.6">
      <c r="A57" s="59" t="s">
        <v>183</v>
      </c>
      <c r="B57" s="34"/>
      <c r="C57" s="20">
        <f>+C55+C44+C32</f>
        <v>-61630883</v>
      </c>
      <c r="D57" s="20"/>
      <c r="E57" s="20">
        <f>+E55+E44+E32</f>
        <v>25909190</v>
      </c>
      <c r="F57" s="20"/>
      <c r="G57" s="20">
        <f>+G55+G44+G32</f>
        <v>-62983307</v>
      </c>
      <c r="H57" s="20"/>
      <c r="I57" s="20">
        <f>+I55+I44+I32</f>
        <v>26100284</v>
      </c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21" customHeight="1" x14ac:dyDescent="0.6">
      <c r="A58" s="36" t="s">
        <v>184</v>
      </c>
      <c r="B58" s="36"/>
      <c r="C58" s="60">
        <f>'PL(6M)'!D25</f>
        <v>13671</v>
      </c>
      <c r="D58" s="20"/>
      <c r="E58" s="60">
        <v>102644</v>
      </c>
      <c r="F58" s="20"/>
      <c r="G58" s="60">
        <v>0</v>
      </c>
      <c r="H58" s="20"/>
      <c r="I58" s="60">
        <v>0</v>
      </c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21" customHeight="1" x14ac:dyDescent="0.6">
      <c r="A59" s="34" t="s">
        <v>182</v>
      </c>
      <c r="B59" s="36"/>
      <c r="C59" s="20">
        <f>SUM(C57:C58)</f>
        <v>-61617212</v>
      </c>
      <c r="D59" s="20"/>
      <c r="E59" s="20">
        <f>SUM(E57:E58)</f>
        <v>26011834</v>
      </c>
      <c r="F59" s="20"/>
      <c r="G59" s="20">
        <f>SUM(G57:G58)</f>
        <v>-62983307</v>
      </c>
      <c r="H59" s="20"/>
      <c r="I59" s="20">
        <f>SUM(I57:I58)</f>
        <v>26100284</v>
      </c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21" customHeight="1" x14ac:dyDescent="0.6">
      <c r="A60" s="34" t="s">
        <v>185</v>
      </c>
      <c r="B60" s="36"/>
      <c r="C60" s="20">
        <f>+BS!F11</f>
        <v>112420821</v>
      </c>
      <c r="D60" s="20"/>
      <c r="E60" s="20">
        <v>27465562</v>
      </c>
      <c r="F60" s="20"/>
      <c r="G60" s="20">
        <f>+BS!J11</f>
        <v>109333564</v>
      </c>
      <c r="H60" s="20"/>
      <c r="I60" s="20">
        <v>22296263</v>
      </c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21.75" customHeight="1" x14ac:dyDescent="0.6">
      <c r="A61" s="34" t="s">
        <v>186</v>
      </c>
      <c r="B61" s="36"/>
      <c r="C61" s="25">
        <f>SUM(C59:C60)</f>
        <v>50803609</v>
      </c>
      <c r="D61" s="20"/>
      <c r="E61" s="25">
        <f>SUM(E59:E60)</f>
        <v>53477396</v>
      </c>
      <c r="F61" s="20"/>
      <c r="G61" s="25">
        <f>SUM(G59:G60)</f>
        <v>46350257</v>
      </c>
      <c r="H61" s="20"/>
      <c r="I61" s="25">
        <f>SUM(I59:I60)</f>
        <v>48396547</v>
      </c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21.75" customHeight="1" x14ac:dyDescent="0.6">
      <c r="A62" s="34"/>
      <c r="B62" s="36"/>
      <c r="C62" s="20"/>
      <c r="D62" s="20"/>
      <c r="E62" s="20"/>
      <c r="F62" s="20"/>
      <c r="G62" s="20"/>
      <c r="H62" s="20"/>
      <c r="I62" s="20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21" customHeight="1" x14ac:dyDescent="0.6">
      <c r="A63" s="34" t="s">
        <v>187</v>
      </c>
      <c r="B63" s="36"/>
      <c r="C63" s="20"/>
      <c r="D63" s="20"/>
      <c r="E63" s="20"/>
      <c r="F63" s="20"/>
      <c r="G63" s="20"/>
      <c r="H63" s="20"/>
      <c r="I63" s="20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21" customHeight="1" x14ac:dyDescent="0.6">
      <c r="A64" s="34"/>
      <c r="B64" s="36" t="s">
        <v>200</v>
      </c>
      <c r="C64" s="20">
        <v>4342924</v>
      </c>
      <c r="D64" s="20"/>
      <c r="E64" s="20">
        <v>1244559</v>
      </c>
      <c r="F64" s="20"/>
      <c r="G64" s="20">
        <v>3505182</v>
      </c>
      <c r="H64" s="20"/>
      <c r="I64" s="20">
        <v>1244559</v>
      </c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21" customHeight="1" x14ac:dyDescent="0.6">
      <c r="A65" s="34"/>
      <c r="B65" s="36" t="s">
        <v>188</v>
      </c>
      <c r="C65" s="20">
        <v>164800</v>
      </c>
      <c r="D65" s="20"/>
      <c r="E65" s="20">
        <v>0</v>
      </c>
      <c r="F65" s="20"/>
      <c r="G65" s="20">
        <v>164800</v>
      </c>
      <c r="H65" s="20"/>
      <c r="I65" s="20">
        <v>0</v>
      </c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21" customHeight="1" x14ac:dyDescent="0.6">
      <c r="A66" s="34"/>
      <c r="B66" s="36" t="s">
        <v>198</v>
      </c>
      <c r="C66" s="20">
        <v>0</v>
      </c>
      <c r="D66" s="20"/>
      <c r="E66" s="20">
        <v>182817</v>
      </c>
      <c r="F66" s="20"/>
      <c r="G66" s="20">
        <v>0</v>
      </c>
      <c r="H66" s="20"/>
      <c r="I66" s="20">
        <v>182817</v>
      </c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21" customHeight="1" x14ac:dyDescent="0.6">
      <c r="A67" s="34"/>
      <c r="B67" s="36"/>
      <c r="C67" s="20"/>
      <c r="D67" s="20"/>
      <c r="E67" s="20"/>
      <c r="F67" s="20"/>
      <c r="G67" s="20"/>
      <c r="H67" s="20"/>
      <c r="I67" s="20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21" customHeight="1" x14ac:dyDescent="0.6">
      <c r="A68" s="34"/>
      <c r="B68" s="36"/>
      <c r="C68" s="20"/>
      <c r="D68" s="20"/>
      <c r="E68" s="20"/>
      <c r="F68" s="20"/>
      <c r="G68" s="20"/>
      <c r="H68" s="20"/>
      <c r="I68" s="20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21" customHeight="1" x14ac:dyDescent="0.6">
      <c r="A69" s="61"/>
      <c r="B69" s="61"/>
      <c r="C69" s="62">
        <f>+C61-BS!D11</f>
        <v>0</v>
      </c>
      <c r="D69" s="62"/>
      <c r="E69" s="62"/>
      <c r="F69" s="62"/>
      <c r="G69" s="62">
        <f>+G61-BS!H11</f>
        <v>0</v>
      </c>
      <c r="H69" s="62"/>
      <c r="I69" s="62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spans="1:26" ht="21" customHeight="1" x14ac:dyDescent="0.6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spans="1:26" ht="21" customHeight="1" x14ac:dyDescent="0.6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spans="1:26" ht="21" customHeight="1" x14ac:dyDescent="0.6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spans="1:26" ht="21" customHeight="1" x14ac:dyDescent="0.6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21" customHeight="1" x14ac:dyDescent="0.6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spans="1:26" ht="21" customHeight="1" x14ac:dyDescent="0.6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spans="1:26" ht="21" customHeight="1" x14ac:dyDescent="0.6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ht="21" customHeight="1" x14ac:dyDescent="0.6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</row>
    <row r="78" spans="1:26" ht="21" customHeight="1" x14ac:dyDescent="0.6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spans="1:26" ht="21" customHeight="1" x14ac:dyDescent="0.6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spans="1:26" ht="21" customHeight="1" x14ac:dyDescent="0.6">
      <c r="A80" s="61"/>
      <c r="B80" s="61"/>
      <c r="C80" s="61" t="s">
        <v>189</v>
      </c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</row>
    <row r="81" spans="1:26" ht="21" customHeight="1" x14ac:dyDescent="0.6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spans="1:26" ht="21" customHeight="1" x14ac:dyDescent="0.6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ht="21" customHeight="1" x14ac:dyDescent="0.6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spans="1:26" ht="21" customHeight="1" x14ac:dyDescent="0.6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spans="1:26" ht="21" customHeight="1" x14ac:dyDescent="0.6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spans="1:26" ht="21" customHeight="1" x14ac:dyDescent="0.6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ht="21" customHeight="1" x14ac:dyDescent="0.6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</row>
    <row r="88" spans="1:26" ht="21" customHeight="1" x14ac:dyDescent="0.6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ht="21" customHeight="1" x14ac:dyDescent="0.6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ht="21" customHeight="1" x14ac:dyDescent="0.6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ht="21" customHeight="1" x14ac:dyDescent="0.6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ht="21" customHeight="1" x14ac:dyDescent="0.6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ht="21" customHeight="1" x14ac:dyDescent="0.6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21" customHeight="1" x14ac:dyDescent="0.6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21" customHeight="1" x14ac:dyDescent="0.6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21" customHeight="1" x14ac:dyDescent="0.6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21" customHeight="1" x14ac:dyDescent="0.6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21" customHeight="1" x14ac:dyDescent="0.6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21" customHeight="1" x14ac:dyDescent="0.6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21" customHeight="1" x14ac:dyDescent="0.6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21" customHeight="1" x14ac:dyDescent="0.6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21" customHeight="1" x14ac:dyDescent="0.6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21" customHeight="1" x14ac:dyDescent="0.6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21" customHeight="1" x14ac:dyDescent="0.6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21" customHeight="1" x14ac:dyDescent="0.6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21" customHeight="1" x14ac:dyDescent="0.6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21" customHeight="1" x14ac:dyDescent="0.6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21" customHeight="1" x14ac:dyDescent="0.6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21" customHeight="1" x14ac:dyDescent="0.6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21" customHeight="1" x14ac:dyDescent="0.6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21" customHeight="1" x14ac:dyDescent="0.6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21" customHeight="1" x14ac:dyDescent="0.6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21" customHeight="1" x14ac:dyDescent="0.6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21" customHeight="1" x14ac:dyDescent="0.6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21" customHeight="1" x14ac:dyDescent="0.6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21" customHeight="1" x14ac:dyDescent="0.6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21" customHeight="1" x14ac:dyDescent="0.6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21" customHeight="1" x14ac:dyDescent="0.6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21" customHeight="1" x14ac:dyDescent="0.6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21" customHeight="1" x14ac:dyDescent="0.6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21" customHeight="1" x14ac:dyDescent="0.6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21" customHeight="1" x14ac:dyDescent="0.6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21" customHeight="1" x14ac:dyDescent="0.6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21" customHeight="1" x14ac:dyDescent="0.6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21" customHeight="1" x14ac:dyDescent="0.6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21" customHeight="1" x14ac:dyDescent="0.6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21" customHeight="1" x14ac:dyDescent="0.6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6" ht="21" customHeight="1" x14ac:dyDescent="0.6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spans="1:26" ht="21" customHeight="1" x14ac:dyDescent="0.6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6" ht="21" customHeight="1" x14ac:dyDescent="0.6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6" ht="21" customHeight="1" x14ac:dyDescent="0.6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6" ht="21" customHeight="1" x14ac:dyDescent="0.6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6" ht="21" customHeight="1" x14ac:dyDescent="0.6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6" ht="21" customHeight="1" x14ac:dyDescent="0.6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spans="1:26" ht="21" customHeight="1" x14ac:dyDescent="0.6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6" ht="21" customHeight="1" x14ac:dyDescent="0.6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6" ht="21" customHeight="1" x14ac:dyDescent="0.6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6" ht="21" customHeight="1" x14ac:dyDescent="0.6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6" ht="21" customHeight="1" x14ac:dyDescent="0.6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6" ht="21" customHeight="1" x14ac:dyDescent="0.6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6" ht="21" customHeight="1" x14ac:dyDescent="0.6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6" ht="21" customHeight="1" x14ac:dyDescent="0.6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6" ht="21" customHeight="1" x14ac:dyDescent="0.6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6" ht="21" customHeight="1" x14ac:dyDescent="0.6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ht="21" customHeight="1" x14ac:dyDescent="0.6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ht="21" customHeight="1" x14ac:dyDescent="0.6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ht="21" customHeight="1" x14ac:dyDescent="0.6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ht="21" customHeight="1" x14ac:dyDescent="0.6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ht="21" customHeight="1" x14ac:dyDescent="0.6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ht="21" customHeight="1" x14ac:dyDescent="0.6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ht="21" customHeight="1" x14ac:dyDescent="0.6">
      <c r="A151" s="61"/>
      <c r="B151" s="61"/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ht="21" customHeight="1" x14ac:dyDescent="0.6">
      <c r="A152" s="61"/>
      <c r="B152" s="61"/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ht="21" customHeight="1" x14ac:dyDescent="0.6">
      <c r="A153" s="61"/>
      <c r="B153" s="61"/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ht="21" customHeight="1" x14ac:dyDescent="0.6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ht="21" customHeight="1" x14ac:dyDescent="0.6">
      <c r="A155" s="61"/>
      <c r="B155" s="61"/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ht="21" customHeight="1" x14ac:dyDescent="0.6">
      <c r="A156" s="61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ht="21" customHeight="1" x14ac:dyDescent="0.6">
      <c r="A157" s="61"/>
      <c r="B157" s="61"/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ht="21" customHeight="1" x14ac:dyDescent="0.6">
      <c r="A158" s="61"/>
      <c r="B158" s="61"/>
      <c r="C158" s="61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ht="21" customHeight="1" x14ac:dyDescent="0.6">
      <c r="A159" s="61"/>
      <c r="B159" s="61"/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ht="21" customHeight="1" x14ac:dyDescent="0.6">
      <c r="A160" s="61"/>
      <c r="B160" s="61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26" ht="21" customHeight="1" x14ac:dyDescent="0.6">
      <c r="A161" s="61"/>
      <c r="B161" s="61"/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21" customHeight="1" x14ac:dyDescent="0.6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26" ht="21" customHeight="1" x14ac:dyDescent="0.6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26" ht="21" customHeight="1" x14ac:dyDescent="0.6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26" ht="21" customHeight="1" x14ac:dyDescent="0.6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26" ht="21" customHeight="1" x14ac:dyDescent="0.6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26" ht="21" customHeight="1" x14ac:dyDescent="0.6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26" ht="21" customHeight="1" x14ac:dyDescent="0.6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26" ht="21" customHeight="1" x14ac:dyDescent="0.6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26" ht="21" customHeight="1" x14ac:dyDescent="0.6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26" ht="21" customHeight="1" x14ac:dyDescent="0.6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26" ht="21" customHeight="1" x14ac:dyDescent="0.6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26" ht="21" customHeight="1" x14ac:dyDescent="0.6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spans="1:26" ht="21" customHeight="1" x14ac:dyDescent="0.6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26" ht="21" customHeight="1" x14ac:dyDescent="0.6">
      <c r="A175" s="61"/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 ht="21" customHeight="1" x14ac:dyDescent="0.6">
      <c r="A176" s="61"/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6" ht="21" customHeight="1" x14ac:dyDescent="0.6">
      <c r="A177" s="61"/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21" customHeight="1" x14ac:dyDescent="0.6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6" ht="21" customHeight="1" x14ac:dyDescent="0.6">
      <c r="A179" s="61"/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6" ht="21" customHeight="1" x14ac:dyDescent="0.6">
      <c r="A180" s="61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6" ht="21" customHeight="1" x14ac:dyDescent="0.6">
      <c r="A181" s="61"/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spans="1:26" ht="21" customHeight="1" x14ac:dyDescent="0.6">
      <c r="A182" s="61"/>
      <c r="B182" s="61"/>
      <c r="C182" s="61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6" ht="21" customHeight="1" x14ac:dyDescent="0.6">
      <c r="A183" s="61"/>
      <c r="B183" s="61"/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6" ht="21" customHeight="1" x14ac:dyDescent="0.6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6" ht="21" customHeight="1" x14ac:dyDescent="0.6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6" ht="21" customHeight="1" x14ac:dyDescent="0.6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spans="1:26" ht="21" customHeight="1" x14ac:dyDescent="0.6">
      <c r="A187" s="61"/>
      <c r="B187" s="61"/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6" ht="21" customHeight="1" x14ac:dyDescent="0.6">
      <c r="A188" s="61"/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6" ht="21" customHeight="1" x14ac:dyDescent="0.6">
      <c r="A189" s="61"/>
      <c r="B189" s="61"/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6" ht="21" customHeight="1" x14ac:dyDescent="0.6">
      <c r="A190" s="61"/>
      <c r="B190" s="61"/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6" ht="21" customHeight="1" x14ac:dyDescent="0.6">
      <c r="A191" s="61"/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6" ht="21" customHeight="1" x14ac:dyDescent="0.6">
      <c r="A192" s="61"/>
      <c r="B192" s="61"/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ht="21" customHeight="1" x14ac:dyDescent="0.6">
      <c r="A193" s="61"/>
      <c r="B193" s="61"/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ht="21" customHeight="1" x14ac:dyDescent="0.6">
      <c r="A194" s="61"/>
      <c r="B194" s="61"/>
      <c r="C194" s="61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ht="21" customHeight="1" x14ac:dyDescent="0.6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ht="21" customHeight="1" x14ac:dyDescent="0.6">
      <c r="A196" s="61"/>
      <c r="B196" s="61"/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ht="21" customHeight="1" x14ac:dyDescent="0.6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ht="21" customHeight="1" x14ac:dyDescent="0.6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ht="21" customHeight="1" x14ac:dyDescent="0.6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ht="21" customHeight="1" x14ac:dyDescent="0.6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ht="21" customHeight="1" x14ac:dyDescent="0.6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ht="21" customHeight="1" x14ac:dyDescent="0.6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ht="21" customHeight="1" x14ac:dyDescent="0.6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ht="21" customHeight="1" x14ac:dyDescent="0.6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ht="21" customHeight="1" x14ac:dyDescent="0.6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21" customHeight="1" x14ac:dyDescent="0.6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ht="21" customHeight="1" x14ac:dyDescent="0.6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ht="21" customHeight="1" x14ac:dyDescent="0.6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6" ht="21" customHeight="1" x14ac:dyDescent="0.6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6" ht="21" customHeight="1" x14ac:dyDescent="0.6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6" ht="21" customHeight="1" x14ac:dyDescent="0.6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6" ht="21" customHeight="1" x14ac:dyDescent="0.6">
      <c r="A212" s="61"/>
      <c r="B212" s="61"/>
      <c r="C212" s="61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6" ht="21" customHeight="1" x14ac:dyDescent="0.6">
      <c r="A213" s="61"/>
      <c r="B213" s="61"/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6" ht="21" customHeight="1" x14ac:dyDescent="0.6">
      <c r="A214" s="61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spans="1:26" ht="21" customHeight="1" x14ac:dyDescent="0.6">
      <c r="A215" s="61"/>
      <c r="B215" s="61"/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6" ht="21" customHeight="1" x14ac:dyDescent="0.6">
      <c r="A216" s="61"/>
      <c r="B216" s="61"/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spans="1:26" ht="21" customHeight="1" x14ac:dyDescent="0.6">
      <c r="A217" s="61"/>
      <c r="B217" s="61"/>
      <c r="C217" s="61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6" ht="21" customHeight="1" x14ac:dyDescent="0.6">
      <c r="A218" s="61"/>
      <c r="B218" s="61"/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6" ht="21" customHeight="1" x14ac:dyDescent="0.6">
      <c r="A219" s="61"/>
      <c r="B219" s="61"/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6" ht="21" customHeight="1" x14ac:dyDescent="0.6">
      <c r="A220" s="61"/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6" ht="21" customHeight="1" x14ac:dyDescent="0.6">
      <c r="A221" s="61"/>
      <c r="B221" s="61"/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6" ht="21" customHeight="1" x14ac:dyDescent="0.6">
      <c r="A222" s="61"/>
      <c r="B222" s="61"/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6" ht="21" customHeight="1" x14ac:dyDescent="0.6">
      <c r="A223" s="61"/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6" ht="21" customHeight="1" x14ac:dyDescent="0.6">
      <c r="A224" s="61"/>
      <c r="B224" s="61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6" ht="21" customHeight="1" x14ac:dyDescent="0.6">
      <c r="A225" s="61"/>
      <c r="B225" s="61"/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6" ht="21" customHeight="1" x14ac:dyDescent="0.6">
      <c r="A226" s="61"/>
      <c r="B226" s="61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6" ht="21" customHeight="1" x14ac:dyDescent="0.6">
      <c r="A227" s="61"/>
      <c r="B227" s="61"/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6" ht="21" customHeight="1" x14ac:dyDescent="0.6">
      <c r="A228" s="61"/>
      <c r="B228" s="61"/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6" ht="21" customHeight="1" x14ac:dyDescent="0.6">
      <c r="A229" s="61"/>
      <c r="B229" s="61"/>
      <c r="C229" s="61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6" ht="21" customHeight="1" x14ac:dyDescent="0.6">
      <c r="A230" s="61"/>
      <c r="B230" s="61"/>
      <c r="C230" s="61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6" ht="21" customHeight="1" x14ac:dyDescent="0.6">
      <c r="A231" s="61"/>
      <c r="B231" s="61"/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6" ht="21" customHeight="1" x14ac:dyDescent="0.6">
      <c r="A232" s="61"/>
      <c r="B232" s="61"/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6" ht="21" customHeight="1" x14ac:dyDescent="0.6">
      <c r="A233" s="61"/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6" ht="21" customHeight="1" x14ac:dyDescent="0.6">
      <c r="A234" s="61"/>
      <c r="B234" s="61"/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6" ht="21" customHeight="1" x14ac:dyDescent="0.6">
      <c r="A235" s="61"/>
      <c r="B235" s="61"/>
      <c r="C235" s="61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6" ht="21" customHeight="1" x14ac:dyDescent="0.6">
      <c r="A236" s="61"/>
      <c r="B236" s="61"/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6" ht="21" customHeight="1" x14ac:dyDescent="0.6">
      <c r="A237" s="61"/>
      <c r="B237" s="61"/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spans="1:26" ht="21" customHeight="1" x14ac:dyDescent="0.6">
      <c r="A238" s="61"/>
      <c r="B238" s="61"/>
      <c r="C238" s="61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6" ht="21" customHeight="1" x14ac:dyDescent="0.6">
      <c r="A239" s="61"/>
      <c r="B239" s="61"/>
      <c r="C239" s="61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6" ht="21" customHeight="1" x14ac:dyDescent="0.6">
      <c r="A240" s="61"/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ht="21" customHeight="1" x14ac:dyDescent="0.6">
      <c r="A241" s="61"/>
      <c r="B241" s="61"/>
      <c r="C241" s="61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ht="21" customHeight="1" x14ac:dyDescent="0.6">
      <c r="A242" s="61"/>
      <c r="B242" s="61"/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ht="21" customHeight="1" x14ac:dyDescent="0.6">
      <c r="A243" s="61"/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spans="1:26" ht="21" customHeight="1" x14ac:dyDescent="0.6">
      <c r="A244" s="61"/>
      <c r="B244" s="61"/>
      <c r="C244" s="61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spans="1:26" ht="21" customHeight="1" x14ac:dyDescent="0.6">
      <c r="A245" s="61"/>
      <c r="B245" s="61"/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spans="1:26" ht="21" customHeight="1" x14ac:dyDescent="0.6">
      <c r="A246" s="61"/>
      <c r="B246" s="61"/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spans="1:26" ht="21" customHeight="1" x14ac:dyDescent="0.6">
      <c r="A247" s="61"/>
      <c r="B247" s="61"/>
      <c r="C247" s="61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spans="1:26" ht="21" customHeight="1" x14ac:dyDescent="0.6">
      <c r="A248" s="61"/>
      <c r="B248" s="61"/>
      <c r="C248" s="61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spans="1:26" ht="21" customHeight="1" x14ac:dyDescent="0.6">
      <c r="A249" s="61"/>
      <c r="B249" s="61"/>
      <c r="C249" s="61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spans="1:26" ht="21" customHeight="1" x14ac:dyDescent="0.6">
      <c r="A250" s="61"/>
      <c r="B250" s="61"/>
      <c r="C250" s="61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spans="1:26" ht="21" customHeight="1" x14ac:dyDescent="0.6">
      <c r="A251" s="61"/>
      <c r="B251" s="61"/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spans="1:26" ht="21" customHeight="1" x14ac:dyDescent="0.6">
      <c r="A252" s="61"/>
      <c r="B252" s="61"/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spans="1:26" ht="21" customHeight="1" x14ac:dyDescent="0.6">
      <c r="A253" s="61"/>
      <c r="B253" s="61"/>
      <c r="C253" s="61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spans="1:26" ht="21" customHeight="1" x14ac:dyDescent="0.6">
      <c r="A254" s="61"/>
      <c r="B254" s="61"/>
      <c r="C254" s="61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spans="1:26" ht="21" customHeight="1" x14ac:dyDescent="0.6">
      <c r="A255" s="61"/>
      <c r="B255" s="61"/>
      <c r="C255" s="61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spans="1:26" ht="21" customHeight="1" x14ac:dyDescent="0.6">
      <c r="A256" s="61"/>
      <c r="B256" s="61"/>
      <c r="C256" s="61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spans="1:26" ht="21" customHeight="1" x14ac:dyDescent="0.6">
      <c r="A257" s="61"/>
      <c r="B257" s="61"/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spans="1:26" ht="21" customHeight="1" x14ac:dyDescent="0.6">
      <c r="A258" s="61"/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spans="1:26" ht="21" customHeight="1" x14ac:dyDescent="0.6">
      <c r="A259" s="61"/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spans="1:26" ht="21" customHeight="1" x14ac:dyDescent="0.6">
      <c r="A260" s="61"/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spans="1:26" ht="21" customHeight="1" x14ac:dyDescent="0.6">
      <c r="A261" s="61"/>
      <c r="B261" s="61"/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spans="1:26" ht="21" customHeight="1" x14ac:dyDescent="0.6">
      <c r="A262" s="61"/>
      <c r="B262" s="61"/>
      <c r="C262" s="61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spans="1:26" ht="21" customHeight="1" x14ac:dyDescent="0.6">
      <c r="A263" s="61"/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spans="1:26" ht="21" customHeight="1" x14ac:dyDescent="0.6">
      <c r="A264" s="61"/>
      <c r="B264" s="61"/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spans="1:26" ht="21" customHeight="1" x14ac:dyDescent="0.6">
      <c r="A265" s="61"/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spans="1:26" ht="21" customHeight="1" x14ac:dyDescent="0.6">
      <c r="A266" s="61"/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spans="1:26" ht="21" customHeight="1" x14ac:dyDescent="0.6">
      <c r="A267" s="61"/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spans="1:26" ht="21" customHeight="1" x14ac:dyDescent="0.6">
      <c r="A268" s="61"/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spans="1:26" ht="21" customHeight="1" x14ac:dyDescent="0.6">
      <c r="A269" s="61"/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spans="1:26" ht="21" customHeight="1" x14ac:dyDescent="0.6">
      <c r="A270" s="61"/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spans="1:26" ht="21" customHeight="1" x14ac:dyDescent="0.6">
      <c r="A271" s="61"/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spans="1:26" ht="21" customHeight="1" x14ac:dyDescent="0.6">
      <c r="A272" s="61"/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spans="1:26" ht="21" customHeight="1" x14ac:dyDescent="0.6">
      <c r="A273" s="61"/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spans="1:26" ht="21" customHeight="1" x14ac:dyDescent="0.6">
      <c r="A274" s="61"/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spans="1:26" ht="21" customHeight="1" x14ac:dyDescent="0.6">
      <c r="A275" s="61"/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spans="1:26" ht="21" customHeight="1" x14ac:dyDescent="0.6">
      <c r="A276" s="61"/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spans="1:26" ht="21" customHeight="1" x14ac:dyDescent="0.6">
      <c r="A277" s="61"/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spans="1:26" ht="21" customHeight="1" x14ac:dyDescent="0.6">
      <c r="A278" s="61"/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spans="1:26" ht="21" customHeight="1" x14ac:dyDescent="0.6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spans="1:26" ht="21" customHeight="1" x14ac:dyDescent="0.6">
      <c r="A280" s="61"/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spans="1:26" ht="21" customHeight="1" x14ac:dyDescent="0.6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spans="1:26" ht="21" customHeight="1" x14ac:dyDescent="0.6">
      <c r="A282" s="61"/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spans="1:26" ht="21" customHeight="1" x14ac:dyDescent="0.6">
      <c r="A283" s="61"/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spans="1:26" ht="21" customHeight="1" x14ac:dyDescent="0.6">
      <c r="A284" s="61"/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spans="1:26" ht="21" customHeight="1" x14ac:dyDescent="0.6">
      <c r="A285" s="61"/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spans="1:26" ht="21" customHeight="1" x14ac:dyDescent="0.6">
      <c r="A286" s="61"/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spans="1:26" ht="21" customHeight="1" x14ac:dyDescent="0.6">
      <c r="A287" s="61"/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spans="1:26" ht="21" customHeight="1" x14ac:dyDescent="0.6">
      <c r="A288" s="61"/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spans="1:26" ht="21" customHeight="1" x14ac:dyDescent="0.6">
      <c r="A289" s="61"/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spans="1:26" ht="21" customHeight="1" x14ac:dyDescent="0.6">
      <c r="A290" s="61"/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spans="1:26" ht="21" customHeight="1" x14ac:dyDescent="0.6">
      <c r="A291" s="61"/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spans="1:26" ht="21" customHeight="1" x14ac:dyDescent="0.6">
      <c r="A292" s="61"/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spans="1:26" ht="21" customHeight="1" x14ac:dyDescent="0.6">
      <c r="A293" s="61"/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spans="1:26" ht="21" customHeight="1" x14ac:dyDescent="0.6">
      <c r="A294" s="61"/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spans="1:26" ht="21" customHeight="1" x14ac:dyDescent="0.6">
      <c r="A295" s="61"/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spans="1:26" ht="21" customHeight="1" x14ac:dyDescent="0.6">
      <c r="A296" s="61"/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spans="1:26" ht="21" customHeight="1" x14ac:dyDescent="0.6">
      <c r="A297" s="61"/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spans="1:26" ht="21" customHeight="1" x14ac:dyDescent="0.6">
      <c r="A298" s="61"/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spans="1:26" ht="21" customHeight="1" x14ac:dyDescent="0.6">
      <c r="A299" s="61"/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spans="1:26" ht="21" customHeight="1" x14ac:dyDescent="0.6">
      <c r="A300" s="61"/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spans="1:26" ht="21" customHeight="1" x14ac:dyDescent="0.6">
      <c r="A301" s="61"/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spans="1:26" ht="21" customHeight="1" x14ac:dyDescent="0.6">
      <c r="A302" s="61"/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spans="1:26" ht="21" customHeight="1" x14ac:dyDescent="0.6">
      <c r="A303" s="61"/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spans="1:26" ht="21" customHeight="1" x14ac:dyDescent="0.6">
      <c r="A304" s="61"/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spans="1:26" ht="21" customHeight="1" x14ac:dyDescent="0.6">
      <c r="A305" s="61"/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spans="1:26" ht="21" customHeight="1" x14ac:dyDescent="0.6">
      <c r="A306" s="61"/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spans="1:26" ht="21" customHeight="1" x14ac:dyDescent="0.6">
      <c r="A307" s="61"/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spans="1:26" ht="21" customHeight="1" x14ac:dyDescent="0.6">
      <c r="A308" s="61"/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spans="1:26" ht="21" customHeight="1" x14ac:dyDescent="0.6">
      <c r="A309" s="61"/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spans="1:26" ht="21" customHeight="1" x14ac:dyDescent="0.6">
      <c r="A310" s="61"/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spans="1:26" ht="21" customHeight="1" x14ac:dyDescent="0.6">
      <c r="A311" s="61"/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spans="1:26" ht="21" customHeight="1" x14ac:dyDescent="0.6">
      <c r="A312" s="61"/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spans="1:26" ht="21" customHeight="1" x14ac:dyDescent="0.6">
      <c r="A313" s="61"/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spans="1:26" ht="21" customHeight="1" x14ac:dyDescent="0.6">
      <c r="A314" s="61"/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21" customHeight="1" x14ac:dyDescent="0.6">
      <c r="A315" s="61"/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spans="1:26" ht="21" customHeight="1" x14ac:dyDescent="0.6">
      <c r="A316" s="61"/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spans="1:26" ht="21" customHeight="1" x14ac:dyDescent="0.6">
      <c r="A317" s="61"/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spans="1:26" ht="21" customHeight="1" x14ac:dyDescent="0.6">
      <c r="A318" s="61"/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spans="1:26" ht="21" customHeight="1" x14ac:dyDescent="0.6">
      <c r="A319" s="61"/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spans="1:26" ht="21" customHeight="1" x14ac:dyDescent="0.6">
      <c r="A320" s="61"/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spans="1:26" ht="21" customHeight="1" x14ac:dyDescent="0.6">
      <c r="A321" s="61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spans="1:26" ht="21" customHeight="1" x14ac:dyDescent="0.6">
      <c r="A322" s="61"/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spans="1:26" ht="21" customHeight="1" x14ac:dyDescent="0.6">
      <c r="A323" s="61"/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spans="1:26" ht="21" customHeight="1" x14ac:dyDescent="0.6">
      <c r="A324" s="61"/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spans="1:26" ht="21" customHeight="1" x14ac:dyDescent="0.6">
      <c r="A325" s="61"/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spans="1:26" ht="21" customHeight="1" x14ac:dyDescent="0.6">
      <c r="A326" s="61"/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spans="1:26" ht="21" customHeight="1" x14ac:dyDescent="0.6">
      <c r="A327" s="61"/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spans="1:26" ht="21" customHeight="1" x14ac:dyDescent="0.6">
      <c r="A328" s="61"/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spans="1:26" ht="21" customHeight="1" x14ac:dyDescent="0.6">
      <c r="A329" s="61"/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spans="1:26" ht="21" customHeight="1" x14ac:dyDescent="0.6">
      <c r="A330" s="61"/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spans="1:26" ht="21" customHeight="1" x14ac:dyDescent="0.6">
      <c r="A331" s="61"/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spans="1:26" ht="21" customHeight="1" x14ac:dyDescent="0.6">
      <c r="A332" s="61"/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spans="1:26" ht="21" customHeight="1" x14ac:dyDescent="0.6">
      <c r="A333" s="61"/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spans="1:26" ht="21" customHeight="1" x14ac:dyDescent="0.6">
      <c r="A334" s="61"/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spans="1:26" ht="21" customHeight="1" x14ac:dyDescent="0.6">
      <c r="A335" s="61"/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spans="1:26" ht="21" customHeight="1" x14ac:dyDescent="0.6">
      <c r="A336" s="61"/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spans="1:26" ht="21" customHeight="1" x14ac:dyDescent="0.6">
      <c r="A337" s="61"/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spans="1:26" ht="21" customHeight="1" x14ac:dyDescent="0.6">
      <c r="A338" s="61"/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spans="1:26" ht="21" customHeight="1" x14ac:dyDescent="0.6">
      <c r="A339" s="61"/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spans="1:26" ht="21" customHeight="1" x14ac:dyDescent="0.6">
      <c r="A340" s="61"/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spans="1:26" ht="21" customHeight="1" x14ac:dyDescent="0.6">
      <c r="A341" s="61"/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spans="1:26" ht="21" customHeight="1" x14ac:dyDescent="0.6">
      <c r="A342" s="61"/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spans="1:26" ht="21" customHeight="1" x14ac:dyDescent="0.6">
      <c r="A343" s="61"/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spans="1:26" ht="21" customHeight="1" x14ac:dyDescent="0.6">
      <c r="A344" s="61"/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spans="1:26" ht="21" customHeight="1" x14ac:dyDescent="0.6">
      <c r="A345" s="61"/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spans="1:26" ht="21" customHeight="1" x14ac:dyDescent="0.6">
      <c r="A346" s="61"/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spans="1:26" ht="21" customHeight="1" x14ac:dyDescent="0.6">
      <c r="A347" s="61"/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spans="1:26" ht="21" customHeight="1" x14ac:dyDescent="0.6">
      <c r="A348" s="61"/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spans="1:26" ht="21" customHeight="1" x14ac:dyDescent="0.6">
      <c r="A349" s="61"/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spans="1:26" ht="21" customHeight="1" x14ac:dyDescent="0.6">
      <c r="A350" s="61"/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spans="1:26" ht="21" customHeight="1" x14ac:dyDescent="0.6">
      <c r="A351" s="61"/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spans="1:26" ht="21" customHeight="1" x14ac:dyDescent="0.6">
      <c r="A352" s="61"/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spans="1:26" ht="21" customHeight="1" x14ac:dyDescent="0.6">
      <c r="A353" s="61"/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spans="1:26" ht="21" customHeight="1" x14ac:dyDescent="0.6">
      <c r="A354" s="61"/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spans="1:26" ht="21" customHeight="1" x14ac:dyDescent="0.6">
      <c r="A355" s="61"/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spans="1:26" ht="21" customHeight="1" x14ac:dyDescent="0.6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spans="1:26" ht="21" customHeight="1" x14ac:dyDescent="0.6">
      <c r="A357" s="61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spans="1:26" ht="21" customHeight="1" x14ac:dyDescent="0.6">
      <c r="A358" s="61"/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spans="1:26" ht="21" customHeight="1" x14ac:dyDescent="0.6">
      <c r="A359" s="61"/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spans="1:26" ht="21" customHeight="1" x14ac:dyDescent="0.6">
      <c r="A360" s="61"/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spans="1:26" ht="21" customHeight="1" x14ac:dyDescent="0.6">
      <c r="A361" s="61"/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spans="1:26" ht="21" customHeight="1" x14ac:dyDescent="0.6">
      <c r="A362" s="61"/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spans="1:26" ht="21" customHeight="1" x14ac:dyDescent="0.6">
      <c r="A363" s="61"/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spans="1:26" ht="21" customHeight="1" x14ac:dyDescent="0.6">
      <c r="A364" s="61"/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spans="1:26" ht="21" customHeight="1" x14ac:dyDescent="0.6">
      <c r="A365" s="61"/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spans="1:26" ht="21" customHeight="1" x14ac:dyDescent="0.6">
      <c r="A366" s="61"/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spans="1:26" ht="21" customHeight="1" x14ac:dyDescent="0.6">
      <c r="A367" s="61"/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spans="1:26" ht="21" customHeight="1" x14ac:dyDescent="0.6">
      <c r="A368" s="61"/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spans="1:26" ht="21" customHeight="1" x14ac:dyDescent="0.6">
      <c r="A369" s="61"/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spans="1:26" ht="21" customHeight="1" x14ac:dyDescent="0.6">
      <c r="A370" s="61"/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spans="1:26" ht="21" customHeight="1" x14ac:dyDescent="0.6">
      <c r="A371" s="61"/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spans="1:26" ht="21" customHeight="1" x14ac:dyDescent="0.6">
      <c r="A372" s="61"/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spans="1:26" ht="21" customHeight="1" x14ac:dyDescent="0.6">
      <c r="A373" s="61"/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spans="1:26" ht="21" customHeight="1" x14ac:dyDescent="0.6">
      <c r="A374" s="61"/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spans="1:26" ht="21" customHeight="1" x14ac:dyDescent="0.6">
      <c r="A375" s="61"/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spans="1:26" ht="21" customHeight="1" x14ac:dyDescent="0.6">
      <c r="A376" s="61"/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spans="1:26" ht="21" customHeight="1" x14ac:dyDescent="0.6">
      <c r="A377" s="61"/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spans="1:26" ht="21" customHeight="1" x14ac:dyDescent="0.6">
      <c r="A378" s="61"/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spans="1:26" ht="21" customHeight="1" x14ac:dyDescent="0.6">
      <c r="A379" s="61"/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spans="1:26" ht="21" customHeight="1" x14ac:dyDescent="0.6">
      <c r="A380" s="61"/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spans="1:26" ht="21" customHeight="1" x14ac:dyDescent="0.6">
      <c r="A381" s="61"/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spans="1:26" ht="21" customHeight="1" x14ac:dyDescent="0.6">
      <c r="A382" s="61"/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spans="1:26" ht="21" customHeight="1" x14ac:dyDescent="0.6">
      <c r="A383" s="61"/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spans="1:26" ht="21" customHeight="1" x14ac:dyDescent="0.6">
      <c r="A384" s="61"/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spans="1:26" ht="21" customHeight="1" x14ac:dyDescent="0.6">
      <c r="A385" s="61"/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spans="1:26" ht="21" customHeight="1" x14ac:dyDescent="0.6">
      <c r="A386" s="61"/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spans="1:26" ht="21" customHeight="1" x14ac:dyDescent="0.6">
      <c r="A387" s="61"/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spans="1:26" ht="21" customHeight="1" x14ac:dyDescent="0.6">
      <c r="A388" s="61"/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spans="1:26" ht="21" customHeight="1" x14ac:dyDescent="0.6">
      <c r="A389" s="61"/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spans="1:26" ht="21" customHeight="1" x14ac:dyDescent="0.6">
      <c r="A390" s="61"/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spans="1:26" ht="21" customHeight="1" x14ac:dyDescent="0.6">
      <c r="A391" s="61"/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spans="1:26" ht="21" customHeight="1" x14ac:dyDescent="0.6">
      <c r="A392" s="61"/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spans="1:26" ht="21" customHeight="1" x14ac:dyDescent="0.6">
      <c r="A393" s="61"/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spans="1:26" ht="21" customHeight="1" x14ac:dyDescent="0.6">
      <c r="A394" s="61"/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spans="1:26" ht="21" customHeight="1" x14ac:dyDescent="0.6">
      <c r="A395" s="61"/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spans="1:26" ht="21" customHeight="1" x14ac:dyDescent="0.6">
      <c r="A396" s="61"/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spans="1:26" ht="21" customHeight="1" x14ac:dyDescent="0.6">
      <c r="A397" s="61"/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spans="1:26" ht="21" customHeight="1" x14ac:dyDescent="0.6">
      <c r="A398" s="61"/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spans="1:26" ht="21" customHeight="1" x14ac:dyDescent="0.6">
      <c r="A399" s="61"/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spans="1:26" ht="21" customHeight="1" x14ac:dyDescent="0.6">
      <c r="A400" s="61"/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spans="1:26" ht="21" customHeight="1" x14ac:dyDescent="0.6">
      <c r="A401" s="61"/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spans="1:26" ht="21" customHeight="1" x14ac:dyDescent="0.6">
      <c r="A402" s="61"/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spans="1:26" ht="21" customHeight="1" x14ac:dyDescent="0.6">
      <c r="A403" s="61"/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spans="1:26" ht="21" customHeight="1" x14ac:dyDescent="0.6">
      <c r="A404" s="61"/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spans="1:26" ht="21" customHeight="1" x14ac:dyDescent="0.6">
      <c r="A405" s="61"/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spans="1:26" ht="21" customHeight="1" x14ac:dyDescent="0.6">
      <c r="A406" s="61"/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spans="1:26" ht="21" customHeight="1" x14ac:dyDescent="0.6">
      <c r="A407" s="61"/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spans="1:26" ht="21" customHeight="1" x14ac:dyDescent="0.6">
      <c r="A408" s="61"/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spans="1:26" ht="21" customHeight="1" x14ac:dyDescent="0.6">
      <c r="A409" s="61"/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spans="1:26" ht="21" customHeight="1" x14ac:dyDescent="0.6">
      <c r="A410" s="61"/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spans="1:26" ht="21" customHeight="1" x14ac:dyDescent="0.6">
      <c r="A411" s="61"/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spans="1:26" ht="21" customHeight="1" x14ac:dyDescent="0.6">
      <c r="A412" s="61"/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spans="1:26" ht="21" customHeight="1" x14ac:dyDescent="0.6">
      <c r="A413" s="61"/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spans="1:26" ht="21" customHeight="1" x14ac:dyDescent="0.6">
      <c r="A414" s="61"/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spans="1:26" ht="21" customHeight="1" x14ac:dyDescent="0.6">
      <c r="A415" s="61"/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spans="1:26" ht="21" customHeight="1" x14ac:dyDescent="0.6">
      <c r="A416" s="61"/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spans="1:26" ht="21" customHeight="1" x14ac:dyDescent="0.6">
      <c r="A417" s="61"/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spans="1:26" ht="21" customHeight="1" x14ac:dyDescent="0.6">
      <c r="A418" s="61"/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spans="1:26" ht="21" customHeight="1" x14ac:dyDescent="0.6">
      <c r="A419" s="61"/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spans="1:26" ht="21" customHeight="1" x14ac:dyDescent="0.6">
      <c r="A420" s="61"/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spans="1:26" ht="21" customHeight="1" x14ac:dyDescent="0.6">
      <c r="A421" s="61"/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spans="1:26" ht="21" customHeight="1" x14ac:dyDescent="0.6">
      <c r="A422" s="61"/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spans="1:26" ht="21" customHeight="1" x14ac:dyDescent="0.6">
      <c r="A423" s="61"/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spans="1:26" ht="21" customHeight="1" x14ac:dyDescent="0.6">
      <c r="A424" s="61"/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spans="1:26" ht="21" customHeight="1" x14ac:dyDescent="0.6">
      <c r="A425" s="61"/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spans="1:26" ht="21" customHeight="1" x14ac:dyDescent="0.6">
      <c r="A426" s="61"/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spans="1:26" ht="21" customHeight="1" x14ac:dyDescent="0.6">
      <c r="A427" s="61"/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spans="1:26" ht="21" customHeight="1" x14ac:dyDescent="0.6">
      <c r="A428" s="61"/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spans="1:26" ht="21" customHeight="1" x14ac:dyDescent="0.6">
      <c r="A429" s="61"/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spans="1:26" ht="21" customHeight="1" x14ac:dyDescent="0.6">
      <c r="A430" s="61"/>
      <c r="B430" s="61"/>
      <c r="C430" s="61"/>
      <c r="D430" s="61"/>
      <c r="E430" s="61"/>
      <c r="F430" s="61"/>
      <c r="G430" s="61"/>
      <c r="H430" s="61"/>
      <c r="I430" s="61"/>
      <c r="J430" s="61"/>
      <c r="K430" s="61"/>
      <c r="L430" s="61"/>
      <c r="M430" s="61"/>
      <c r="N430" s="61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spans="1:26" ht="21" customHeight="1" x14ac:dyDescent="0.6">
      <c r="A431" s="61"/>
      <c r="B431" s="61"/>
      <c r="C431" s="61"/>
      <c r="D431" s="61"/>
      <c r="E431" s="61"/>
      <c r="F431" s="61"/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spans="1:26" ht="21" customHeight="1" x14ac:dyDescent="0.6">
      <c r="A432" s="61"/>
      <c r="B432" s="61"/>
      <c r="C432" s="61"/>
      <c r="D432" s="61"/>
      <c r="E432" s="61"/>
      <c r="F432" s="61"/>
      <c r="G432" s="61"/>
      <c r="H432" s="61"/>
      <c r="I432" s="61"/>
      <c r="J432" s="61"/>
      <c r="K432" s="61"/>
      <c r="L432" s="61"/>
      <c r="M432" s="61"/>
      <c r="N432" s="61"/>
      <c r="O432" s="61"/>
      <c r="P432" s="61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spans="1:26" ht="21" customHeight="1" x14ac:dyDescent="0.6">
      <c r="A433" s="61"/>
      <c r="B433" s="61"/>
      <c r="C433" s="61"/>
      <c r="D433" s="61"/>
      <c r="E433" s="61"/>
      <c r="F433" s="61"/>
      <c r="G433" s="61"/>
      <c r="H433" s="61"/>
      <c r="I433" s="61"/>
      <c r="J433" s="61"/>
      <c r="K433" s="61"/>
      <c r="L433" s="61"/>
      <c r="M433" s="61"/>
      <c r="N433" s="61"/>
      <c r="O433" s="61"/>
      <c r="P433" s="61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spans="1:26" ht="21" customHeight="1" x14ac:dyDescent="0.6">
      <c r="A434" s="61"/>
      <c r="B434" s="61"/>
      <c r="C434" s="61"/>
      <c r="D434" s="61"/>
      <c r="E434" s="61"/>
      <c r="F434" s="61"/>
      <c r="G434" s="61"/>
      <c r="H434" s="61"/>
      <c r="I434" s="61"/>
      <c r="J434" s="61"/>
      <c r="K434" s="61"/>
      <c r="L434" s="61"/>
      <c r="M434" s="61"/>
      <c r="N434" s="61"/>
      <c r="O434" s="61"/>
      <c r="P434" s="61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spans="1:26" ht="21" customHeight="1" x14ac:dyDescent="0.6">
      <c r="A435" s="61"/>
      <c r="B435" s="61"/>
      <c r="C435" s="61"/>
      <c r="D435" s="61"/>
      <c r="E435" s="61"/>
      <c r="F435" s="61"/>
      <c r="G435" s="61"/>
      <c r="H435" s="61"/>
      <c r="I435" s="61"/>
      <c r="J435" s="61"/>
      <c r="K435" s="61"/>
      <c r="L435" s="61"/>
      <c r="M435" s="61"/>
      <c r="N435" s="61"/>
      <c r="O435" s="61"/>
      <c r="P435" s="61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spans="1:26" ht="21" customHeight="1" x14ac:dyDescent="0.6">
      <c r="A436" s="61"/>
      <c r="B436" s="61"/>
      <c r="C436" s="61"/>
      <c r="D436" s="61"/>
      <c r="E436" s="61"/>
      <c r="F436" s="61"/>
      <c r="G436" s="61"/>
      <c r="H436" s="61"/>
      <c r="I436" s="61"/>
      <c r="J436" s="61"/>
      <c r="K436" s="61"/>
      <c r="L436" s="61"/>
      <c r="M436" s="61"/>
      <c r="N436" s="61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spans="1:26" ht="21" customHeight="1" x14ac:dyDescent="0.6">
      <c r="A437" s="61"/>
      <c r="B437" s="61"/>
      <c r="C437" s="61"/>
      <c r="D437" s="61"/>
      <c r="E437" s="61"/>
      <c r="F437" s="61"/>
      <c r="G437" s="61"/>
      <c r="H437" s="61"/>
      <c r="I437" s="61"/>
      <c r="J437" s="61"/>
      <c r="K437" s="61"/>
      <c r="L437" s="61"/>
      <c r="M437" s="61"/>
      <c r="N437" s="61"/>
      <c r="O437" s="61"/>
      <c r="P437" s="61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spans="1:26" ht="21" customHeight="1" x14ac:dyDescent="0.6">
      <c r="A438" s="61"/>
      <c r="B438" s="61"/>
      <c r="C438" s="61"/>
      <c r="D438" s="61"/>
      <c r="E438" s="61"/>
      <c r="F438" s="61"/>
      <c r="G438" s="61"/>
      <c r="H438" s="61"/>
      <c r="I438" s="61"/>
      <c r="J438" s="61"/>
      <c r="K438" s="61"/>
      <c r="L438" s="61"/>
      <c r="M438" s="61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spans="1:26" ht="21" customHeight="1" x14ac:dyDescent="0.6">
      <c r="A439" s="61"/>
      <c r="B439" s="61"/>
      <c r="C439" s="61"/>
      <c r="D439" s="61"/>
      <c r="E439" s="61"/>
      <c r="F439" s="61"/>
      <c r="G439" s="61"/>
      <c r="H439" s="61"/>
      <c r="I439" s="61"/>
      <c r="J439" s="61"/>
      <c r="K439" s="61"/>
      <c r="L439" s="61"/>
      <c r="M439" s="61"/>
      <c r="N439" s="61"/>
      <c r="O439" s="61"/>
      <c r="P439" s="61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spans="1:26" ht="21" customHeight="1" x14ac:dyDescent="0.6">
      <c r="A440" s="61"/>
      <c r="B440" s="61"/>
      <c r="C440" s="61"/>
      <c r="D440" s="61"/>
      <c r="E440" s="61"/>
      <c r="F440" s="61"/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spans="1:26" ht="21" customHeight="1" x14ac:dyDescent="0.6">
      <c r="A441" s="61"/>
      <c r="B441" s="61"/>
      <c r="C441" s="61"/>
      <c r="D441" s="61"/>
      <c r="E441" s="61"/>
      <c r="F441" s="61"/>
      <c r="G441" s="61"/>
      <c r="H441" s="61"/>
      <c r="I441" s="61"/>
      <c r="J441" s="61"/>
      <c r="K441" s="61"/>
      <c r="L441" s="61"/>
      <c r="M441" s="61"/>
      <c r="N441" s="61"/>
      <c r="O441" s="61"/>
      <c r="P441" s="61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spans="1:26" ht="21" customHeight="1" x14ac:dyDescent="0.6">
      <c r="A442" s="61"/>
      <c r="B442" s="61"/>
      <c r="C442" s="61"/>
      <c r="D442" s="61"/>
      <c r="E442" s="61"/>
      <c r="F442" s="61"/>
      <c r="G442" s="61"/>
      <c r="H442" s="61"/>
      <c r="I442" s="61"/>
      <c r="J442" s="61"/>
      <c r="K442" s="61"/>
      <c r="L442" s="61"/>
      <c r="M442" s="61"/>
      <c r="N442" s="61"/>
      <c r="O442" s="61"/>
      <c r="P442" s="61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spans="1:26" ht="21" customHeight="1" x14ac:dyDescent="0.6">
      <c r="A443" s="61"/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spans="1:26" ht="21" customHeight="1" x14ac:dyDescent="0.6">
      <c r="A444" s="61"/>
      <c r="B444" s="61"/>
      <c r="C444" s="61"/>
      <c r="D444" s="61"/>
      <c r="E444" s="61"/>
      <c r="F444" s="61"/>
      <c r="G444" s="61"/>
      <c r="H444" s="61"/>
      <c r="I444" s="61"/>
      <c r="J444" s="61"/>
      <c r="K444" s="61"/>
      <c r="L444" s="61"/>
      <c r="M444" s="61"/>
      <c r="N444" s="61"/>
      <c r="O444" s="61"/>
      <c r="P444" s="61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spans="1:26" ht="21" customHeight="1" x14ac:dyDescent="0.6">
      <c r="A445" s="61"/>
      <c r="B445" s="61"/>
      <c r="C445" s="61"/>
      <c r="D445" s="61"/>
      <c r="E445" s="61"/>
      <c r="F445" s="61"/>
      <c r="G445" s="61"/>
      <c r="H445" s="61"/>
      <c r="I445" s="61"/>
      <c r="J445" s="61"/>
      <c r="K445" s="61"/>
      <c r="L445" s="61"/>
      <c r="M445" s="61"/>
      <c r="N445" s="61"/>
      <c r="O445" s="61"/>
      <c r="P445" s="61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spans="1:26" ht="21" customHeight="1" x14ac:dyDescent="0.6">
      <c r="A446" s="61"/>
      <c r="B446" s="61"/>
      <c r="C446" s="61"/>
      <c r="D446" s="61"/>
      <c r="E446" s="61"/>
      <c r="F446" s="61"/>
      <c r="G446" s="61"/>
      <c r="H446" s="61"/>
      <c r="I446" s="61"/>
      <c r="J446" s="61"/>
      <c r="K446" s="61"/>
      <c r="L446" s="61"/>
      <c r="M446" s="61"/>
      <c r="N446" s="61"/>
      <c r="O446" s="61"/>
      <c r="P446" s="61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spans="1:26" ht="21" customHeight="1" x14ac:dyDescent="0.6">
      <c r="A447" s="61"/>
      <c r="B447" s="61"/>
      <c r="C447" s="61"/>
      <c r="D447" s="61"/>
      <c r="E447" s="61"/>
      <c r="F447" s="61"/>
      <c r="G447" s="61"/>
      <c r="H447" s="61"/>
      <c r="I447" s="61"/>
      <c r="J447" s="61"/>
      <c r="K447" s="61"/>
      <c r="L447" s="61"/>
      <c r="M447" s="61"/>
      <c r="N447" s="61"/>
      <c r="O447" s="61"/>
      <c r="P447" s="61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spans="1:26" ht="21" customHeight="1" x14ac:dyDescent="0.6">
      <c r="A448" s="61"/>
      <c r="B448" s="61"/>
      <c r="C448" s="61"/>
      <c r="D448" s="61"/>
      <c r="E448" s="61"/>
      <c r="F448" s="61"/>
      <c r="G448" s="61"/>
      <c r="H448" s="61"/>
      <c r="I448" s="61"/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spans="1:26" ht="21" customHeight="1" x14ac:dyDescent="0.6">
      <c r="A449" s="61"/>
      <c r="B449" s="61"/>
      <c r="C449" s="61"/>
      <c r="D449" s="61"/>
      <c r="E449" s="61"/>
      <c r="F449" s="61"/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spans="1:26" ht="21" customHeight="1" x14ac:dyDescent="0.6">
      <c r="A450" s="61"/>
      <c r="B450" s="61"/>
      <c r="C450" s="61"/>
      <c r="D450" s="61"/>
      <c r="E450" s="61"/>
      <c r="F450" s="61"/>
      <c r="G450" s="61"/>
      <c r="H450" s="61"/>
      <c r="I450" s="61"/>
      <c r="J450" s="61"/>
      <c r="K450" s="61"/>
      <c r="L450" s="61"/>
      <c r="M450" s="61"/>
      <c r="N450" s="61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spans="1:26" ht="21" customHeight="1" x14ac:dyDescent="0.6">
      <c r="A451" s="61"/>
      <c r="B451" s="61"/>
      <c r="C451" s="61"/>
      <c r="D451" s="61"/>
      <c r="E451" s="61"/>
      <c r="F451" s="61"/>
      <c r="G451" s="61"/>
      <c r="H451" s="61"/>
      <c r="I451" s="61"/>
      <c r="J451" s="61"/>
      <c r="K451" s="61"/>
      <c r="L451" s="61"/>
      <c r="M451" s="61"/>
      <c r="N451" s="61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spans="1:26" ht="21" customHeight="1" x14ac:dyDescent="0.6">
      <c r="A452" s="61"/>
      <c r="B452" s="61"/>
      <c r="C452" s="61"/>
      <c r="D452" s="61"/>
      <c r="E452" s="61"/>
      <c r="F452" s="61"/>
      <c r="G452" s="61"/>
      <c r="H452" s="61"/>
      <c r="I452" s="61"/>
      <c r="J452" s="61"/>
      <c r="K452" s="61"/>
      <c r="L452" s="61"/>
      <c r="M452" s="61"/>
      <c r="N452" s="6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spans="1:26" ht="21" customHeight="1" x14ac:dyDescent="0.6">
      <c r="A453" s="61"/>
      <c r="B453" s="61"/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spans="1:26" ht="21" customHeight="1" x14ac:dyDescent="0.6">
      <c r="A454" s="61"/>
      <c r="B454" s="61"/>
      <c r="C454" s="61"/>
      <c r="D454" s="61"/>
      <c r="E454" s="61"/>
      <c r="F454" s="61"/>
      <c r="G454" s="61"/>
      <c r="H454" s="61"/>
      <c r="I454" s="61"/>
      <c r="J454" s="61"/>
      <c r="K454" s="61"/>
      <c r="L454" s="61"/>
      <c r="M454" s="61"/>
      <c r="N454" s="61"/>
      <c r="O454" s="61"/>
      <c r="P454" s="61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spans="1:26" ht="21" customHeight="1" x14ac:dyDescent="0.6">
      <c r="A455" s="61"/>
      <c r="B455" s="61"/>
      <c r="C455" s="61"/>
      <c r="D455" s="61"/>
      <c r="E455" s="61"/>
      <c r="F455" s="61"/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spans="1:26" ht="21" customHeight="1" x14ac:dyDescent="0.6">
      <c r="A456" s="61"/>
      <c r="B456" s="61"/>
      <c r="C456" s="61"/>
      <c r="D456" s="61"/>
      <c r="E456" s="61"/>
      <c r="F456" s="61"/>
      <c r="G456" s="61"/>
      <c r="H456" s="61"/>
      <c r="I456" s="61"/>
      <c r="J456" s="61"/>
      <c r="K456" s="61"/>
      <c r="L456" s="61"/>
      <c r="M456" s="61"/>
      <c r="N456" s="6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spans="1:26" ht="21" customHeight="1" x14ac:dyDescent="0.6">
      <c r="A457" s="61"/>
      <c r="B457" s="61"/>
      <c r="C457" s="61"/>
      <c r="D457" s="61"/>
      <c r="E457" s="61"/>
      <c r="F457" s="61"/>
      <c r="G457" s="61"/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spans="1:26" ht="21" customHeight="1" x14ac:dyDescent="0.6">
      <c r="A458" s="61"/>
      <c r="B458" s="61"/>
      <c r="C458" s="61"/>
      <c r="D458" s="61"/>
      <c r="E458" s="61"/>
      <c r="F458" s="61"/>
      <c r="G458" s="61"/>
      <c r="H458" s="61"/>
      <c r="I458" s="61"/>
      <c r="J458" s="61"/>
      <c r="K458" s="61"/>
      <c r="L458" s="61"/>
      <c r="M458" s="61"/>
      <c r="N458" s="6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spans="1:26" ht="21" customHeight="1" x14ac:dyDescent="0.6">
      <c r="A459" s="61"/>
      <c r="B459" s="61"/>
      <c r="C459" s="61"/>
      <c r="D459" s="61"/>
      <c r="E459" s="61"/>
      <c r="F459" s="61"/>
      <c r="G459" s="61"/>
      <c r="H459" s="61"/>
      <c r="I459" s="61"/>
      <c r="J459" s="61"/>
      <c r="K459" s="61"/>
      <c r="L459" s="61"/>
      <c r="M459" s="61"/>
      <c r="N459" s="61"/>
      <c r="O459" s="61"/>
      <c r="P459" s="61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spans="1:26" ht="21" customHeight="1" x14ac:dyDescent="0.6">
      <c r="A460" s="61"/>
      <c r="B460" s="61"/>
      <c r="C460" s="61"/>
      <c r="D460" s="61"/>
      <c r="E460" s="61"/>
      <c r="F460" s="61"/>
      <c r="G460" s="61"/>
      <c r="H460" s="61"/>
      <c r="I460" s="61"/>
      <c r="J460" s="61"/>
      <c r="K460" s="61"/>
      <c r="L460" s="61"/>
      <c r="M460" s="61"/>
      <c r="N460" s="61"/>
      <c r="O460" s="61"/>
      <c r="P460" s="61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spans="1:26" ht="21" customHeight="1" x14ac:dyDescent="0.6">
      <c r="A461" s="61"/>
      <c r="B461" s="61"/>
      <c r="C461" s="61"/>
      <c r="D461" s="61"/>
      <c r="E461" s="61"/>
      <c r="F461" s="61"/>
      <c r="G461" s="61"/>
      <c r="H461" s="61"/>
      <c r="I461" s="61"/>
      <c r="J461" s="61"/>
      <c r="K461" s="61"/>
      <c r="L461" s="61"/>
      <c r="M461" s="61"/>
      <c r="N461" s="61"/>
      <c r="O461" s="61"/>
      <c r="P461" s="61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spans="1:26" ht="21" customHeight="1" x14ac:dyDescent="0.6">
      <c r="A462" s="61"/>
      <c r="B462" s="61"/>
      <c r="C462" s="61"/>
      <c r="D462" s="61"/>
      <c r="E462" s="61"/>
      <c r="F462" s="61"/>
      <c r="G462" s="61"/>
      <c r="H462" s="61"/>
      <c r="I462" s="61"/>
      <c r="J462" s="61"/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spans="1:26" ht="21" customHeight="1" x14ac:dyDescent="0.6">
      <c r="A463" s="61"/>
      <c r="B463" s="61"/>
      <c r="C463" s="61"/>
      <c r="D463" s="61"/>
      <c r="E463" s="61"/>
      <c r="F463" s="61"/>
      <c r="G463" s="61"/>
      <c r="H463" s="61"/>
      <c r="I463" s="61"/>
      <c r="J463" s="61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spans="1:26" ht="21" customHeight="1" x14ac:dyDescent="0.6">
      <c r="A464" s="61"/>
      <c r="B464" s="61"/>
      <c r="C464" s="61"/>
      <c r="D464" s="61"/>
      <c r="E464" s="61"/>
      <c r="F464" s="61"/>
      <c r="G464" s="61"/>
      <c r="H464" s="61"/>
      <c r="I464" s="61"/>
      <c r="J464" s="61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spans="1:26" ht="21" customHeight="1" x14ac:dyDescent="0.6">
      <c r="A465" s="61"/>
      <c r="B465" s="61"/>
      <c r="C465" s="61"/>
      <c r="D465" s="61"/>
      <c r="E465" s="61"/>
      <c r="F465" s="61"/>
      <c r="G465" s="61"/>
      <c r="H465" s="61"/>
      <c r="I465" s="61"/>
      <c r="J465" s="61"/>
      <c r="K465" s="61"/>
      <c r="L465" s="61"/>
      <c r="M465" s="61"/>
      <c r="N465" s="61"/>
      <c r="O465" s="61"/>
      <c r="P465" s="61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spans="1:26" ht="21" customHeight="1" x14ac:dyDescent="0.6">
      <c r="A466" s="61"/>
      <c r="B466" s="61"/>
      <c r="C466" s="61"/>
      <c r="D466" s="61"/>
      <c r="E466" s="61"/>
      <c r="F466" s="61"/>
      <c r="G466" s="61"/>
      <c r="H466" s="61"/>
      <c r="I466" s="61"/>
      <c r="J466" s="61"/>
      <c r="K466" s="61"/>
      <c r="L466" s="61"/>
      <c r="M466" s="61"/>
      <c r="N466" s="61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spans="1:26" ht="21" customHeight="1" x14ac:dyDescent="0.6">
      <c r="A467" s="61"/>
      <c r="B467" s="61"/>
      <c r="C467" s="61"/>
      <c r="D467" s="61"/>
      <c r="E467" s="61"/>
      <c r="F467" s="61"/>
      <c r="G467" s="61"/>
      <c r="H467" s="61"/>
      <c r="I467" s="61"/>
      <c r="J467" s="61"/>
      <c r="K467" s="61"/>
      <c r="L467" s="61"/>
      <c r="M467" s="61"/>
      <c r="N467" s="61"/>
      <c r="O467" s="61"/>
      <c r="P467" s="61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21" customHeight="1" x14ac:dyDescent="0.6">
      <c r="A468" s="61"/>
      <c r="B468" s="61"/>
      <c r="C468" s="61"/>
      <c r="D468" s="61"/>
      <c r="E468" s="61"/>
      <c r="F468" s="61"/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spans="1:26" ht="21" customHeight="1" x14ac:dyDescent="0.6">
      <c r="A469" s="61"/>
      <c r="B469" s="61"/>
      <c r="C469" s="61"/>
      <c r="D469" s="61"/>
      <c r="E469" s="61"/>
      <c r="F469" s="61"/>
      <c r="G469" s="61"/>
      <c r="H469" s="61"/>
      <c r="I469" s="61"/>
      <c r="J469" s="61"/>
      <c r="K469" s="61"/>
      <c r="L469" s="61"/>
      <c r="M469" s="61"/>
      <c r="N469" s="61"/>
      <c r="O469" s="61"/>
      <c r="P469" s="61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spans="1:26" ht="21" customHeight="1" x14ac:dyDescent="0.6">
      <c r="A470" s="61"/>
      <c r="B470" s="61"/>
      <c r="C470" s="61"/>
      <c r="D470" s="61"/>
      <c r="E470" s="61"/>
      <c r="F470" s="61"/>
      <c r="G470" s="61"/>
      <c r="H470" s="61"/>
      <c r="I470" s="61"/>
      <c r="J470" s="61"/>
      <c r="K470" s="61"/>
      <c r="L470" s="61"/>
      <c r="M470" s="61"/>
      <c r="N470" s="6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spans="1:26" ht="21" customHeight="1" x14ac:dyDescent="0.6">
      <c r="A471" s="61"/>
      <c r="B471" s="61"/>
      <c r="C471" s="61"/>
      <c r="D471" s="61"/>
      <c r="E471" s="61"/>
      <c r="F471" s="61"/>
      <c r="G471" s="61"/>
      <c r="H471" s="61"/>
      <c r="I471" s="61"/>
      <c r="J471" s="61"/>
      <c r="K471" s="61"/>
      <c r="L471" s="61"/>
      <c r="M471" s="61"/>
      <c r="N471" s="61"/>
      <c r="O471" s="61"/>
      <c r="P471" s="61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spans="1:26" ht="21" customHeight="1" x14ac:dyDescent="0.6">
      <c r="A472" s="61"/>
      <c r="B472" s="61"/>
      <c r="C472" s="61"/>
      <c r="D472" s="61"/>
      <c r="E472" s="61"/>
      <c r="F472" s="61"/>
      <c r="G472" s="61"/>
      <c r="H472" s="61"/>
      <c r="I472" s="61"/>
      <c r="J472" s="61"/>
      <c r="K472" s="61"/>
      <c r="L472" s="61"/>
      <c r="M472" s="61"/>
      <c r="N472" s="61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spans="1:26" ht="21" customHeight="1" x14ac:dyDescent="0.6">
      <c r="A473" s="61"/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spans="1:26" ht="21" customHeight="1" x14ac:dyDescent="0.6">
      <c r="A474" s="61"/>
      <c r="B474" s="61"/>
      <c r="C474" s="61"/>
      <c r="D474" s="61"/>
      <c r="E474" s="61"/>
      <c r="F474" s="61"/>
      <c r="G474" s="61"/>
      <c r="H474" s="61"/>
      <c r="I474" s="61"/>
      <c r="J474" s="61"/>
      <c r="K474" s="61"/>
      <c r="L474" s="61"/>
      <c r="M474" s="61"/>
      <c r="N474" s="61"/>
      <c r="O474" s="61"/>
      <c r="P474" s="61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spans="1:26" ht="21" customHeight="1" x14ac:dyDescent="0.6">
      <c r="A475" s="61"/>
      <c r="B475" s="61"/>
      <c r="C475" s="61"/>
      <c r="D475" s="61"/>
      <c r="E475" s="61"/>
      <c r="F475" s="61"/>
      <c r="G475" s="61"/>
      <c r="H475" s="61"/>
      <c r="I475" s="61"/>
      <c r="J475" s="61"/>
      <c r="K475" s="61"/>
      <c r="L475" s="61"/>
      <c r="M475" s="61"/>
      <c r="N475" s="61"/>
      <c r="O475" s="61"/>
      <c r="P475" s="61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spans="1:26" ht="21" customHeight="1" x14ac:dyDescent="0.6">
      <c r="A476" s="61"/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spans="1:26" ht="21" customHeight="1" x14ac:dyDescent="0.6">
      <c r="A477" s="61"/>
      <c r="B477" s="61"/>
      <c r="C477" s="61"/>
      <c r="D477" s="61"/>
      <c r="E477" s="61"/>
      <c r="F477" s="61"/>
      <c r="G477" s="61"/>
      <c r="H477" s="61"/>
      <c r="I477" s="61"/>
      <c r="J477" s="61"/>
      <c r="K477" s="61"/>
      <c r="L477" s="61"/>
      <c r="M477" s="61"/>
      <c r="N477" s="61"/>
      <c r="O477" s="61"/>
      <c r="P477" s="61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spans="1:26" ht="21" customHeight="1" x14ac:dyDescent="0.6">
      <c r="A478" s="61"/>
      <c r="B478" s="61"/>
      <c r="C478" s="61"/>
      <c r="D478" s="61"/>
      <c r="E478" s="61"/>
      <c r="F478" s="61"/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spans="1:26" ht="21" customHeight="1" x14ac:dyDescent="0.6">
      <c r="A479" s="61"/>
      <c r="B479" s="61"/>
      <c r="C479" s="61"/>
      <c r="D479" s="61"/>
      <c r="E479" s="61"/>
      <c r="F479" s="61"/>
      <c r="G479" s="61"/>
      <c r="H479" s="61"/>
      <c r="I479" s="61"/>
      <c r="J479" s="61"/>
      <c r="K479" s="61"/>
      <c r="L479" s="61"/>
      <c r="M479" s="61"/>
      <c r="N479" s="61"/>
      <c r="O479" s="61"/>
      <c r="P479" s="61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spans="1:26" ht="21" customHeight="1" x14ac:dyDescent="0.6">
      <c r="A480" s="61"/>
      <c r="B480" s="61"/>
      <c r="C480" s="61"/>
      <c r="D480" s="61"/>
      <c r="E480" s="61"/>
      <c r="F480" s="61"/>
      <c r="G480" s="61"/>
      <c r="H480" s="61"/>
      <c r="I480" s="61"/>
      <c r="J480" s="61"/>
      <c r="K480" s="61"/>
      <c r="L480" s="61"/>
      <c r="M480" s="61"/>
      <c r="N480" s="61"/>
      <c r="O480" s="61"/>
      <c r="P480" s="61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spans="1:26" ht="21" customHeight="1" x14ac:dyDescent="0.6">
      <c r="A481" s="61"/>
      <c r="B481" s="61"/>
      <c r="C481" s="61"/>
      <c r="D481" s="61"/>
      <c r="E481" s="61"/>
      <c r="F481" s="61"/>
      <c r="G481" s="61"/>
      <c r="H481" s="61"/>
      <c r="I481" s="61"/>
      <c r="J481" s="61"/>
      <c r="K481" s="61"/>
      <c r="L481" s="61"/>
      <c r="M481" s="61"/>
      <c r="N481" s="61"/>
      <c r="O481" s="61"/>
      <c r="P481" s="61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spans="1:26" ht="21" customHeight="1" x14ac:dyDescent="0.6">
      <c r="A482" s="61"/>
      <c r="B482" s="61"/>
      <c r="C482" s="61"/>
      <c r="D482" s="61"/>
      <c r="E482" s="61"/>
      <c r="F482" s="61"/>
      <c r="G482" s="61"/>
      <c r="H482" s="61"/>
      <c r="I482" s="61"/>
      <c r="J482" s="61"/>
      <c r="K482" s="61"/>
      <c r="L482" s="61"/>
      <c r="M482" s="61"/>
      <c r="N482" s="61"/>
      <c r="O482" s="61"/>
      <c r="P482" s="61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spans="1:26" ht="21" customHeight="1" x14ac:dyDescent="0.6">
      <c r="A483" s="61"/>
      <c r="B483" s="61"/>
      <c r="C483" s="61"/>
      <c r="D483" s="61"/>
      <c r="E483" s="61"/>
      <c r="F483" s="61"/>
      <c r="G483" s="61"/>
      <c r="H483" s="61"/>
      <c r="I483" s="61"/>
      <c r="J483" s="61"/>
      <c r="K483" s="61"/>
      <c r="L483" s="61"/>
      <c r="M483" s="61"/>
      <c r="N483" s="61"/>
      <c r="O483" s="61"/>
      <c r="P483" s="61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spans="1:26" ht="21" customHeight="1" x14ac:dyDescent="0.6">
      <c r="A484" s="61"/>
      <c r="B484" s="61"/>
      <c r="C484" s="61"/>
      <c r="D484" s="61"/>
      <c r="E484" s="61"/>
      <c r="F484" s="61"/>
      <c r="G484" s="61"/>
      <c r="H484" s="61"/>
      <c r="I484" s="61"/>
      <c r="J484" s="61"/>
      <c r="K484" s="61"/>
      <c r="L484" s="61"/>
      <c r="M484" s="61"/>
      <c r="N484" s="61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spans="1:26" ht="21" customHeight="1" x14ac:dyDescent="0.6">
      <c r="A485" s="61"/>
      <c r="B485" s="61"/>
      <c r="C485" s="61"/>
      <c r="D485" s="61"/>
      <c r="E485" s="61"/>
      <c r="F485" s="61"/>
      <c r="G485" s="61"/>
      <c r="H485" s="61"/>
      <c r="I485" s="61"/>
      <c r="J485" s="61"/>
      <c r="K485" s="61"/>
      <c r="L485" s="61"/>
      <c r="M485" s="61"/>
      <c r="N485" s="61"/>
      <c r="O485" s="61"/>
      <c r="P485" s="61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spans="1:26" ht="21" customHeight="1" x14ac:dyDescent="0.6">
      <c r="A486" s="61"/>
      <c r="B486" s="61"/>
      <c r="C486" s="61"/>
      <c r="D486" s="61"/>
      <c r="E486" s="61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spans="1:26" ht="21" customHeight="1" x14ac:dyDescent="0.6">
      <c r="A487" s="61"/>
      <c r="B487" s="61"/>
      <c r="C487" s="61"/>
      <c r="D487" s="61"/>
      <c r="E487" s="61"/>
      <c r="F487" s="61"/>
      <c r="G487" s="61"/>
      <c r="H487" s="61"/>
      <c r="I487" s="61"/>
      <c r="J487" s="61"/>
      <c r="K487" s="61"/>
      <c r="L487" s="61"/>
      <c r="M487" s="61"/>
      <c r="N487" s="61"/>
      <c r="O487" s="61"/>
      <c r="P487" s="61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spans="1:26" ht="21" customHeight="1" x14ac:dyDescent="0.6">
      <c r="A488" s="61"/>
      <c r="B488" s="61"/>
      <c r="C488" s="61"/>
      <c r="D488" s="61"/>
      <c r="E488" s="61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spans="1:26" ht="21" customHeight="1" x14ac:dyDescent="0.6">
      <c r="A489" s="61"/>
      <c r="B489" s="61"/>
      <c r="C489" s="61"/>
      <c r="D489" s="61"/>
      <c r="E489" s="61"/>
      <c r="F489" s="61"/>
      <c r="G489" s="61"/>
      <c r="H489" s="61"/>
      <c r="I489" s="61"/>
      <c r="J489" s="61"/>
      <c r="K489" s="61"/>
      <c r="L489" s="61"/>
      <c r="M489" s="61"/>
      <c r="N489" s="61"/>
      <c r="O489" s="61"/>
      <c r="P489" s="61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spans="1:26" ht="21" customHeight="1" x14ac:dyDescent="0.6">
      <c r="A490" s="61"/>
      <c r="B490" s="61"/>
      <c r="C490" s="61"/>
      <c r="D490" s="61"/>
      <c r="E490" s="61"/>
      <c r="F490" s="61"/>
      <c r="G490" s="61"/>
      <c r="H490" s="61"/>
      <c r="I490" s="61"/>
      <c r="J490" s="61"/>
      <c r="K490" s="61"/>
      <c r="L490" s="61"/>
      <c r="M490" s="61"/>
      <c r="N490" s="6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spans="1:26" ht="21" customHeight="1" x14ac:dyDescent="0.6">
      <c r="A491" s="61"/>
      <c r="B491" s="61"/>
      <c r="C491" s="61"/>
      <c r="D491" s="61"/>
      <c r="E491" s="61"/>
      <c r="F491" s="61"/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spans="1:26" ht="21" customHeight="1" x14ac:dyDescent="0.6">
      <c r="A492" s="61"/>
      <c r="B492" s="61"/>
      <c r="C492" s="61"/>
      <c r="D492" s="61"/>
      <c r="E492" s="61"/>
      <c r="F492" s="61"/>
      <c r="G492" s="61"/>
      <c r="H492" s="61"/>
      <c r="I492" s="61"/>
      <c r="J492" s="61"/>
      <c r="K492" s="61"/>
      <c r="L492" s="61"/>
      <c r="M492" s="61"/>
      <c r="N492" s="61"/>
      <c r="O492" s="61"/>
      <c r="P492" s="61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spans="1:26" ht="21" customHeight="1" x14ac:dyDescent="0.6">
      <c r="A493" s="61"/>
      <c r="B493" s="61"/>
      <c r="C493" s="61"/>
      <c r="D493" s="61"/>
      <c r="E493" s="61"/>
      <c r="F493" s="61"/>
      <c r="G493" s="61"/>
      <c r="H493" s="61"/>
      <c r="I493" s="61"/>
      <c r="J493" s="61"/>
      <c r="K493" s="61"/>
      <c r="L493" s="61"/>
      <c r="M493" s="61"/>
      <c r="N493" s="61"/>
      <c r="O493" s="61"/>
      <c r="P493" s="61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spans="1:26" ht="21" customHeight="1" x14ac:dyDescent="0.6">
      <c r="A494" s="61"/>
      <c r="B494" s="61"/>
      <c r="C494" s="61"/>
      <c r="D494" s="61"/>
      <c r="E494" s="61"/>
      <c r="F494" s="61"/>
      <c r="G494" s="61"/>
      <c r="H494" s="61"/>
      <c r="I494" s="61"/>
      <c r="J494" s="61"/>
      <c r="K494" s="61"/>
      <c r="L494" s="61"/>
      <c r="M494" s="61"/>
      <c r="N494" s="61"/>
      <c r="O494" s="61"/>
      <c r="P494" s="61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spans="1:26" ht="21" customHeight="1" x14ac:dyDescent="0.6">
      <c r="A495" s="61"/>
      <c r="B495" s="61"/>
      <c r="C495" s="61"/>
      <c r="D495" s="61"/>
      <c r="E495" s="61"/>
      <c r="F495" s="61"/>
      <c r="G495" s="61"/>
      <c r="H495" s="61"/>
      <c r="I495" s="61"/>
      <c r="J495" s="61"/>
      <c r="K495" s="61"/>
      <c r="L495" s="61"/>
      <c r="M495" s="61"/>
      <c r="N495" s="61"/>
      <c r="O495" s="61"/>
      <c r="P495" s="61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spans="1:26" ht="21" customHeight="1" x14ac:dyDescent="0.6">
      <c r="A496" s="61"/>
      <c r="B496" s="61"/>
      <c r="C496" s="61"/>
      <c r="D496" s="61"/>
      <c r="E496" s="61"/>
      <c r="F496" s="61"/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spans="1:26" ht="21" customHeight="1" x14ac:dyDescent="0.6">
      <c r="A497" s="61"/>
      <c r="B497" s="61"/>
      <c r="C497" s="61"/>
      <c r="D497" s="61"/>
      <c r="E497" s="61"/>
      <c r="F497" s="61"/>
      <c r="G497" s="61"/>
      <c r="H497" s="61"/>
      <c r="I497" s="61"/>
      <c r="J497" s="61"/>
      <c r="K497" s="61"/>
      <c r="L497" s="61"/>
      <c r="M497" s="61"/>
      <c r="N497" s="61"/>
      <c r="O497" s="61"/>
      <c r="P497" s="61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spans="1:26" ht="21" customHeight="1" x14ac:dyDescent="0.6">
      <c r="A498" s="61"/>
      <c r="B498" s="61"/>
      <c r="C498" s="61"/>
      <c r="D498" s="61"/>
      <c r="E498" s="61"/>
      <c r="F498" s="61"/>
      <c r="G498" s="61"/>
      <c r="H498" s="61"/>
      <c r="I498" s="61"/>
      <c r="J498" s="61"/>
      <c r="K498" s="61"/>
      <c r="L498" s="61"/>
      <c r="M498" s="61"/>
      <c r="N498" s="61"/>
      <c r="O498" s="61"/>
      <c r="P498" s="61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spans="1:26" ht="21" customHeight="1" x14ac:dyDescent="0.6">
      <c r="A499" s="61"/>
      <c r="B499" s="61"/>
      <c r="C499" s="61"/>
      <c r="D499" s="61"/>
      <c r="E499" s="61"/>
      <c r="F499" s="61"/>
      <c r="G499" s="61"/>
      <c r="H499" s="61"/>
      <c r="I499" s="61"/>
      <c r="J499" s="61"/>
      <c r="K499" s="61"/>
      <c r="L499" s="61"/>
      <c r="M499" s="61"/>
      <c r="N499" s="61"/>
      <c r="O499" s="61"/>
      <c r="P499" s="61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spans="1:26" ht="21" customHeight="1" x14ac:dyDescent="0.6">
      <c r="A500" s="61"/>
      <c r="B500" s="61"/>
      <c r="C500" s="61"/>
      <c r="D500" s="61"/>
      <c r="E500" s="61"/>
      <c r="F500" s="61"/>
      <c r="G500" s="61"/>
      <c r="H500" s="61"/>
      <c r="I500" s="61"/>
      <c r="J500" s="61"/>
      <c r="K500" s="61"/>
      <c r="L500" s="61"/>
      <c r="M500" s="61"/>
      <c r="N500" s="61"/>
      <c r="O500" s="61"/>
      <c r="P500" s="61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spans="1:26" ht="21" customHeight="1" x14ac:dyDescent="0.6">
      <c r="A501" s="61"/>
      <c r="B501" s="61"/>
      <c r="C501" s="61"/>
      <c r="D501" s="61"/>
      <c r="E501" s="61"/>
      <c r="F501" s="61"/>
      <c r="G501" s="61"/>
      <c r="H501" s="61"/>
      <c r="I501" s="61"/>
      <c r="J501" s="61"/>
      <c r="K501" s="61"/>
      <c r="L501" s="61"/>
      <c r="M501" s="61"/>
      <c r="N501" s="61"/>
      <c r="O501" s="61"/>
      <c r="P501" s="61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spans="1:26" ht="21" customHeight="1" x14ac:dyDescent="0.6">
      <c r="A502" s="61"/>
      <c r="B502" s="61"/>
      <c r="C502" s="61"/>
      <c r="D502" s="61"/>
      <c r="E502" s="61"/>
      <c r="F502" s="61"/>
      <c r="G502" s="61"/>
      <c r="H502" s="61"/>
      <c r="I502" s="61"/>
      <c r="J502" s="61"/>
      <c r="K502" s="61"/>
      <c r="L502" s="61"/>
      <c r="M502" s="61"/>
      <c r="N502" s="61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spans="1:26" ht="21" customHeight="1" x14ac:dyDescent="0.6">
      <c r="A503" s="61"/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spans="1:26" ht="21" customHeight="1" x14ac:dyDescent="0.6">
      <c r="A504" s="61"/>
      <c r="B504" s="61"/>
      <c r="C504" s="61"/>
      <c r="D504" s="61"/>
      <c r="E504" s="61"/>
      <c r="F504" s="61"/>
      <c r="G504" s="61"/>
      <c r="H504" s="61"/>
      <c r="I504" s="61"/>
      <c r="J504" s="61"/>
      <c r="K504" s="61"/>
      <c r="L504" s="61"/>
      <c r="M504" s="61"/>
      <c r="N504" s="61"/>
      <c r="O504" s="61"/>
      <c r="P504" s="61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spans="1:26" ht="21" customHeight="1" x14ac:dyDescent="0.6">
      <c r="A505" s="61"/>
      <c r="B505" s="61"/>
      <c r="C505" s="61"/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spans="1:26" ht="21" customHeight="1" x14ac:dyDescent="0.6">
      <c r="A506" s="61"/>
      <c r="B506" s="61"/>
      <c r="C506" s="61"/>
      <c r="D506" s="61"/>
      <c r="E506" s="61"/>
      <c r="F506" s="61"/>
      <c r="G506" s="61"/>
      <c r="H506" s="61"/>
      <c r="I506" s="61"/>
      <c r="J506" s="61"/>
      <c r="K506" s="61"/>
      <c r="L506" s="61"/>
      <c r="M506" s="61"/>
      <c r="N506" s="61"/>
      <c r="O506" s="61"/>
      <c r="P506" s="61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spans="1:26" ht="21" customHeight="1" x14ac:dyDescent="0.6">
      <c r="A507" s="61"/>
      <c r="B507" s="61"/>
      <c r="C507" s="61"/>
      <c r="D507" s="61"/>
      <c r="E507" s="61"/>
      <c r="F507" s="61"/>
      <c r="G507" s="61"/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spans="1:26" ht="21" customHeight="1" x14ac:dyDescent="0.6">
      <c r="A508" s="61"/>
      <c r="B508" s="61"/>
      <c r="C508" s="61"/>
      <c r="D508" s="61"/>
      <c r="E508" s="61"/>
      <c r="F508" s="61"/>
      <c r="G508" s="61"/>
      <c r="H508" s="61"/>
      <c r="I508" s="61"/>
      <c r="J508" s="61"/>
      <c r="K508" s="61"/>
      <c r="L508" s="61"/>
      <c r="M508" s="61"/>
      <c r="N508" s="61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spans="1:26" ht="21" customHeight="1" x14ac:dyDescent="0.6">
      <c r="A509" s="61"/>
      <c r="B509" s="61"/>
      <c r="C509" s="61"/>
      <c r="D509" s="61"/>
      <c r="E509" s="61"/>
      <c r="F509" s="61"/>
      <c r="G509" s="61"/>
      <c r="H509" s="61"/>
      <c r="I509" s="61"/>
      <c r="J509" s="61"/>
      <c r="K509" s="61"/>
      <c r="L509" s="61"/>
      <c r="M509" s="61"/>
      <c r="N509" s="61"/>
      <c r="O509" s="61"/>
      <c r="P509" s="61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spans="1:26" ht="21" customHeight="1" x14ac:dyDescent="0.6">
      <c r="A510" s="61"/>
      <c r="B510" s="61"/>
      <c r="C510" s="61"/>
      <c r="D510" s="61"/>
      <c r="E510" s="61"/>
      <c r="F510" s="61"/>
      <c r="G510" s="61"/>
      <c r="H510" s="61"/>
      <c r="I510" s="61"/>
      <c r="J510" s="61"/>
      <c r="K510" s="61"/>
      <c r="L510" s="61"/>
      <c r="M510" s="61"/>
      <c r="N510" s="61"/>
      <c r="O510" s="61"/>
      <c r="P510" s="61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spans="1:26" ht="21" customHeight="1" x14ac:dyDescent="0.6">
      <c r="A511" s="61"/>
      <c r="B511" s="61"/>
      <c r="C511" s="61"/>
      <c r="D511" s="61"/>
      <c r="E511" s="61"/>
      <c r="F511" s="61"/>
      <c r="G511" s="61"/>
      <c r="H511" s="61"/>
      <c r="I511" s="61"/>
      <c r="J511" s="61"/>
      <c r="K511" s="61"/>
      <c r="L511" s="61"/>
      <c r="M511" s="61"/>
      <c r="N511" s="61"/>
      <c r="O511" s="61"/>
      <c r="P511" s="61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spans="1:26" ht="21" customHeight="1" x14ac:dyDescent="0.6">
      <c r="A512" s="61"/>
      <c r="B512" s="61"/>
      <c r="C512" s="61"/>
      <c r="D512" s="61"/>
      <c r="E512" s="61"/>
      <c r="F512" s="61"/>
      <c r="G512" s="61"/>
      <c r="H512" s="61"/>
      <c r="I512" s="61"/>
      <c r="J512" s="61"/>
      <c r="K512" s="61"/>
      <c r="L512" s="61"/>
      <c r="M512" s="61"/>
      <c r="N512" s="61"/>
      <c r="O512" s="61"/>
      <c r="P512" s="61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spans="1:26" ht="21" customHeight="1" x14ac:dyDescent="0.6">
      <c r="A513" s="61"/>
      <c r="B513" s="61"/>
      <c r="C513" s="61"/>
      <c r="D513" s="61"/>
      <c r="E513" s="61"/>
      <c r="F513" s="61"/>
      <c r="G513" s="61"/>
      <c r="H513" s="61"/>
      <c r="I513" s="61"/>
      <c r="J513" s="61"/>
      <c r="K513" s="61"/>
      <c r="L513" s="61"/>
      <c r="M513" s="61"/>
      <c r="N513" s="61"/>
      <c r="O513" s="61"/>
      <c r="P513" s="61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spans="1:26" ht="21" customHeight="1" x14ac:dyDescent="0.6">
      <c r="A514" s="61"/>
      <c r="B514" s="61"/>
      <c r="C514" s="61"/>
      <c r="D514" s="61"/>
      <c r="E514" s="61"/>
      <c r="F514" s="61"/>
      <c r="G514" s="61"/>
      <c r="H514" s="61"/>
      <c r="I514" s="61"/>
      <c r="J514" s="61"/>
      <c r="K514" s="61"/>
      <c r="L514" s="61"/>
      <c r="M514" s="61"/>
      <c r="N514" s="61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spans="1:26" ht="21" customHeight="1" x14ac:dyDescent="0.6">
      <c r="A515" s="61"/>
      <c r="B515" s="61"/>
      <c r="C515" s="61"/>
      <c r="D515" s="61"/>
      <c r="E515" s="61"/>
      <c r="F515" s="61"/>
      <c r="G515" s="61"/>
      <c r="H515" s="61"/>
      <c r="I515" s="61"/>
      <c r="J515" s="61"/>
      <c r="K515" s="61"/>
      <c r="L515" s="61"/>
      <c r="M515" s="61"/>
      <c r="N515" s="61"/>
      <c r="O515" s="61"/>
      <c r="P515" s="61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spans="1:26" ht="21" customHeight="1" x14ac:dyDescent="0.6">
      <c r="A516" s="61"/>
      <c r="B516" s="61"/>
      <c r="C516" s="61"/>
      <c r="D516" s="61"/>
      <c r="E516" s="61"/>
      <c r="F516" s="61"/>
      <c r="G516" s="61"/>
      <c r="H516" s="61"/>
      <c r="I516" s="61"/>
      <c r="J516" s="61"/>
      <c r="K516" s="61"/>
      <c r="L516" s="61"/>
      <c r="M516" s="61"/>
      <c r="N516" s="61"/>
      <c r="O516" s="61"/>
      <c r="P516" s="61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spans="1:26" ht="21" customHeight="1" x14ac:dyDescent="0.6">
      <c r="A517" s="61"/>
      <c r="B517" s="61"/>
      <c r="C517" s="61"/>
      <c r="D517" s="61"/>
      <c r="E517" s="61"/>
      <c r="F517" s="61"/>
      <c r="G517" s="61"/>
      <c r="H517" s="61"/>
      <c r="I517" s="61"/>
      <c r="J517" s="61"/>
      <c r="K517" s="61"/>
      <c r="L517" s="61"/>
      <c r="M517" s="61"/>
      <c r="N517" s="61"/>
      <c r="O517" s="61"/>
      <c r="P517" s="61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spans="1:26" ht="21" customHeight="1" x14ac:dyDescent="0.6">
      <c r="A518" s="61"/>
      <c r="B518" s="61"/>
      <c r="C518" s="61"/>
      <c r="D518" s="61"/>
      <c r="E518" s="61"/>
      <c r="F518" s="61"/>
      <c r="G518" s="61"/>
      <c r="H518" s="61"/>
      <c r="I518" s="61"/>
      <c r="J518" s="61"/>
      <c r="K518" s="61"/>
      <c r="L518" s="61"/>
      <c r="M518" s="61"/>
      <c r="N518" s="61"/>
      <c r="O518" s="61"/>
      <c r="P518" s="61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spans="1:26" ht="21" customHeight="1" x14ac:dyDescent="0.6">
      <c r="A519" s="61"/>
      <c r="B519" s="61"/>
      <c r="C519" s="61"/>
      <c r="D519" s="61"/>
      <c r="E519" s="61"/>
      <c r="F519" s="61"/>
      <c r="G519" s="61"/>
      <c r="H519" s="61"/>
      <c r="I519" s="61"/>
      <c r="J519" s="61"/>
      <c r="K519" s="61"/>
      <c r="L519" s="61"/>
      <c r="M519" s="61"/>
      <c r="N519" s="61"/>
      <c r="O519" s="61"/>
      <c r="P519" s="61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spans="1:26" ht="21" customHeight="1" x14ac:dyDescent="0.6">
      <c r="A520" s="61"/>
      <c r="B520" s="61"/>
      <c r="C520" s="61"/>
      <c r="D520" s="61"/>
      <c r="E520" s="61"/>
      <c r="F520" s="61"/>
      <c r="G520" s="61"/>
      <c r="H520" s="61"/>
      <c r="I520" s="61"/>
      <c r="J520" s="61"/>
      <c r="K520" s="61"/>
      <c r="L520" s="61"/>
      <c r="M520" s="61"/>
      <c r="N520" s="61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spans="1:26" ht="21" customHeight="1" x14ac:dyDescent="0.6">
      <c r="A521" s="61"/>
      <c r="B521" s="61"/>
      <c r="C521" s="61"/>
      <c r="D521" s="61"/>
      <c r="E521" s="61"/>
      <c r="F521" s="61"/>
      <c r="G521" s="61"/>
      <c r="H521" s="61"/>
      <c r="I521" s="61"/>
      <c r="J521" s="61"/>
      <c r="K521" s="61"/>
      <c r="L521" s="61"/>
      <c r="M521" s="61"/>
      <c r="N521" s="61"/>
      <c r="O521" s="61"/>
      <c r="P521" s="61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spans="1:26" ht="21" customHeight="1" x14ac:dyDescent="0.6">
      <c r="A522" s="61"/>
      <c r="B522" s="61"/>
      <c r="C522" s="61"/>
      <c r="D522" s="61"/>
      <c r="E522" s="61"/>
      <c r="F522" s="61"/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spans="1:26" ht="21" customHeight="1" x14ac:dyDescent="0.6">
      <c r="A523" s="61"/>
      <c r="B523" s="61"/>
      <c r="C523" s="61"/>
      <c r="D523" s="61"/>
      <c r="E523" s="61"/>
      <c r="F523" s="61"/>
      <c r="G523" s="61"/>
      <c r="H523" s="61"/>
      <c r="I523" s="61"/>
      <c r="J523" s="61"/>
      <c r="K523" s="61"/>
      <c r="L523" s="61"/>
      <c r="M523" s="61"/>
      <c r="N523" s="61"/>
      <c r="O523" s="61"/>
      <c r="P523" s="61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spans="1:26" ht="21" customHeight="1" x14ac:dyDescent="0.6">
      <c r="A524" s="61"/>
      <c r="B524" s="61"/>
      <c r="C524" s="61"/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61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spans="1:26" ht="21" customHeight="1" x14ac:dyDescent="0.6">
      <c r="A525" s="61"/>
      <c r="B525" s="61"/>
      <c r="C525" s="61"/>
      <c r="D525" s="61"/>
      <c r="E525" s="61"/>
      <c r="F525" s="61"/>
      <c r="G525" s="61"/>
      <c r="H525" s="61"/>
      <c r="I525" s="61"/>
      <c r="J525" s="61"/>
      <c r="K525" s="61"/>
      <c r="L525" s="61"/>
      <c r="M525" s="61"/>
      <c r="N525" s="61"/>
      <c r="O525" s="61"/>
      <c r="P525" s="61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spans="1:26" ht="21" customHeight="1" x14ac:dyDescent="0.6">
      <c r="A526" s="61"/>
      <c r="B526" s="61"/>
      <c r="C526" s="61"/>
      <c r="D526" s="61"/>
      <c r="E526" s="61"/>
      <c r="F526" s="61"/>
      <c r="G526" s="61"/>
      <c r="H526" s="61"/>
      <c r="I526" s="61"/>
      <c r="J526" s="61"/>
      <c r="K526" s="61"/>
      <c r="L526" s="61"/>
      <c r="M526" s="61"/>
      <c r="N526" s="61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spans="1:26" ht="21" customHeight="1" x14ac:dyDescent="0.6">
      <c r="A527" s="61"/>
      <c r="B527" s="61"/>
      <c r="C527" s="61"/>
      <c r="D527" s="61"/>
      <c r="E527" s="61"/>
      <c r="F527" s="61"/>
      <c r="G527" s="61"/>
      <c r="H527" s="61"/>
      <c r="I527" s="61"/>
      <c r="J527" s="61"/>
      <c r="K527" s="61"/>
      <c r="L527" s="61"/>
      <c r="M527" s="61"/>
      <c r="N527" s="61"/>
      <c r="O527" s="61"/>
      <c r="P527" s="61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spans="1:26" ht="21" customHeight="1" x14ac:dyDescent="0.6">
      <c r="A528" s="61"/>
      <c r="B528" s="61"/>
      <c r="C528" s="61"/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61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spans="1:26" ht="21" customHeight="1" x14ac:dyDescent="0.6">
      <c r="A529" s="61"/>
      <c r="B529" s="61"/>
      <c r="C529" s="61"/>
      <c r="D529" s="61"/>
      <c r="E529" s="61"/>
      <c r="F529" s="61"/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spans="1:26" ht="21" customHeight="1" x14ac:dyDescent="0.6">
      <c r="A530" s="61"/>
      <c r="B530" s="61"/>
      <c r="C530" s="61"/>
      <c r="D530" s="61"/>
      <c r="E530" s="61"/>
      <c r="F530" s="61"/>
      <c r="G530" s="61"/>
      <c r="H530" s="61"/>
      <c r="I530" s="61"/>
      <c r="J530" s="61"/>
      <c r="K530" s="61"/>
      <c r="L530" s="61"/>
      <c r="M530" s="61"/>
      <c r="N530" s="61"/>
      <c r="O530" s="61"/>
      <c r="P530" s="61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spans="1:26" ht="21" customHeight="1" x14ac:dyDescent="0.6">
      <c r="A531" s="61"/>
      <c r="B531" s="61"/>
      <c r="C531" s="61"/>
      <c r="D531" s="61"/>
      <c r="E531" s="61"/>
      <c r="F531" s="61"/>
      <c r="G531" s="61"/>
      <c r="H531" s="61"/>
      <c r="I531" s="61"/>
      <c r="J531" s="61"/>
      <c r="K531" s="61"/>
      <c r="L531" s="61"/>
      <c r="M531" s="61"/>
      <c r="N531" s="61"/>
      <c r="O531" s="61"/>
      <c r="P531" s="61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spans="1:26" ht="21" customHeight="1" x14ac:dyDescent="0.6">
      <c r="A532" s="61"/>
      <c r="B532" s="61"/>
      <c r="C532" s="61"/>
      <c r="D532" s="61"/>
      <c r="E532" s="61"/>
      <c r="F532" s="61"/>
      <c r="G532" s="61"/>
      <c r="H532" s="61"/>
      <c r="I532" s="61"/>
      <c r="J532" s="61"/>
      <c r="K532" s="61"/>
      <c r="L532" s="61"/>
      <c r="M532" s="61"/>
      <c r="N532" s="61"/>
      <c r="O532" s="61"/>
      <c r="P532" s="61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spans="1:26" ht="21" customHeight="1" x14ac:dyDescent="0.6">
      <c r="A533" s="61"/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spans="1:26" ht="21" customHeight="1" x14ac:dyDescent="0.6">
      <c r="A534" s="61"/>
      <c r="B534" s="61"/>
      <c r="C534" s="61"/>
      <c r="D534" s="61"/>
      <c r="E534" s="61"/>
      <c r="F534" s="61"/>
      <c r="G534" s="61"/>
      <c r="H534" s="61"/>
      <c r="I534" s="61"/>
      <c r="J534" s="61"/>
      <c r="K534" s="61"/>
      <c r="L534" s="61"/>
      <c r="M534" s="61"/>
      <c r="N534" s="61"/>
      <c r="O534" s="61"/>
      <c r="P534" s="61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spans="1:26" ht="21" customHeight="1" x14ac:dyDescent="0.6">
      <c r="A535" s="61"/>
      <c r="B535" s="61"/>
      <c r="C535" s="61"/>
      <c r="D535" s="61"/>
      <c r="E535" s="61"/>
      <c r="F535" s="61"/>
      <c r="G535" s="61"/>
      <c r="H535" s="61"/>
      <c r="I535" s="61"/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spans="1:26" ht="21" customHeight="1" x14ac:dyDescent="0.6">
      <c r="A536" s="61"/>
      <c r="B536" s="61"/>
      <c r="C536" s="61"/>
      <c r="D536" s="61"/>
      <c r="E536" s="61"/>
      <c r="F536" s="61"/>
      <c r="G536" s="61"/>
      <c r="H536" s="61"/>
      <c r="I536" s="61"/>
      <c r="J536" s="61"/>
      <c r="K536" s="61"/>
      <c r="L536" s="61"/>
      <c r="M536" s="61"/>
      <c r="N536" s="61"/>
      <c r="O536" s="61"/>
      <c r="P536" s="61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spans="1:26" ht="21" customHeight="1" x14ac:dyDescent="0.6">
      <c r="A537" s="61"/>
      <c r="B537" s="61"/>
      <c r="C537" s="61"/>
      <c r="D537" s="61"/>
      <c r="E537" s="61"/>
      <c r="F537" s="61"/>
      <c r="G537" s="61"/>
      <c r="H537" s="61"/>
      <c r="I537" s="61"/>
      <c r="J537" s="61"/>
      <c r="K537" s="61"/>
      <c r="L537" s="61"/>
      <c r="M537" s="61"/>
      <c r="N537" s="61"/>
      <c r="O537" s="61"/>
      <c r="P537" s="61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spans="1:26" ht="21" customHeight="1" x14ac:dyDescent="0.6">
      <c r="A538" s="61"/>
      <c r="B538" s="61"/>
      <c r="C538" s="61"/>
      <c r="D538" s="61"/>
      <c r="E538" s="61"/>
      <c r="F538" s="61"/>
      <c r="G538" s="61"/>
      <c r="H538" s="61"/>
      <c r="I538" s="61"/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spans="1:26" ht="21" customHeight="1" x14ac:dyDescent="0.6">
      <c r="A539" s="61"/>
      <c r="B539" s="61"/>
      <c r="C539" s="61"/>
      <c r="D539" s="61"/>
      <c r="E539" s="61"/>
      <c r="F539" s="61"/>
      <c r="G539" s="61"/>
      <c r="H539" s="61"/>
      <c r="I539" s="61"/>
      <c r="J539" s="61"/>
      <c r="K539" s="61"/>
      <c r="L539" s="61"/>
      <c r="M539" s="61"/>
      <c r="N539" s="61"/>
      <c r="O539" s="61"/>
      <c r="P539" s="61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spans="1:26" ht="21" customHeight="1" x14ac:dyDescent="0.6">
      <c r="A540" s="61"/>
      <c r="B540" s="61"/>
      <c r="C540" s="61"/>
      <c r="D540" s="61"/>
      <c r="E540" s="61"/>
      <c r="F540" s="61"/>
      <c r="G540" s="61"/>
      <c r="H540" s="61"/>
      <c r="I540" s="61"/>
      <c r="J540" s="61"/>
      <c r="K540" s="61"/>
      <c r="L540" s="61"/>
      <c r="M540" s="61"/>
      <c r="N540" s="61"/>
      <c r="O540" s="61"/>
      <c r="P540" s="61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spans="1:26" ht="21" customHeight="1" x14ac:dyDescent="0.6">
      <c r="A541" s="61"/>
      <c r="B541" s="61"/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spans="1:26" ht="21" customHeight="1" x14ac:dyDescent="0.6">
      <c r="A542" s="61"/>
      <c r="B542" s="61"/>
      <c r="C542" s="61"/>
      <c r="D542" s="61"/>
      <c r="E542" s="61"/>
      <c r="F542" s="61"/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spans="1:26" ht="21" customHeight="1" x14ac:dyDescent="0.6">
      <c r="A543" s="61"/>
      <c r="B543" s="61"/>
      <c r="C543" s="61"/>
      <c r="D543" s="61"/>
      <c r="E543" s="61"/>
      <c r="F543" s="61"/>
      <c r="G543" s="61"/>
      <c r="H543" s="61"/>
      <c r="I543" s="61"/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spans="1:26" ht="21" customHeight="1" x14ac:dyDescent="0.6">
      <c r="A544" s="61"/>
      <c r="B544" s="61"/>
      <c r="C544" s="61"/>
      <c r="D544" s="61"/>
      <c r="E544" s="61"/>
      <c r="F544" s="61"/>
      <c r="G544" s="61"/>
      <c r="H544" s="61"/>
      <c r="I544" s="61"/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spans="1:26" ht="21" customHeight="1" x14ac:dyDescent="0.6">
      <c r="A545" s="61"/>
      <c r="B545" s="61"/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spans="1:26" ht="21" customHeight="1" x14ac:dyDescent="0.6">
      <c r="A546" s="61"/>
      <c r="B546" s="61"/>
      <c r="C546" s="61"/>
      <c r="D546" s="61"/>
      <c r="E546" s="61"/>
      <c r="F546" s="61"/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spans="1:26" ht="21" customHeight="1" x14ac:dyDescent="0.6">
      <c r="A547" s="61"/>
      <c r="B547" s="61"/>
      <c r="C547" s="61"/>
      <c r="D547" s="61"/>
      <c r="E547" s="61"/>
      <c r="F547" s="61"/>
      <c r="G547" s="61"/>
      <c r="H547" s="61"/>
      <c r="I547" s="61"/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spans="1:26" ht="21" customHeight="1" x14ac:dyDescent="0.6">
      <c r="A548" s="61"/>
      <c r="B548" s="61"/>
      <c r="C548" s="61"/>
      <c r="D548" s="61"/>
      <c r="E548" s="61"/>
      <c r="F548" s="61"/>
      <c r="G548" s="61"/>
      <c r="H548" s="61"/>
      <c r="I548" s="61"/>
      <c r="J548" s="61"/>
      <c r="K548" s="61"/>
      <c r="L548" s="61"/>
      <c r="M548" s="61"/>
      <c r="N548" s="61"/>
      <c r="O548" s="61"/>
      <c r="P548" s="61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spans="1:26" ht="21" customHeight="1" x14ac:dyDescent="0.6">
      <c r="A549" s="61"/>
      <c r="B549" s="61"/>
      <c r="C549" s="61"/>
      <c r="D549" s="61"/>
      <c r="E549" s="61"/>
      <c r="F549" s="61"/>
      <c r="G549" s="61"/>
      <c r="H549" s="61"/>
      <c r="I549" s="61"/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spans="1:26" ht="21" customHeight="1" x14ac:dyDescent="0.6">
      <c r="A550" s="61"/>
      <c r="B550" s="61"/>
      <c r="C550" s="61"/>
      <c r="D550" s="61"/>
      <c r="E550" s="61"/>
      <c r="F550" s="61"/>
      <c r="G550" s="61"/>
      <c r="H550" s="61"/>
      <c r="I550" s="61"/>
      <c r="J550" s="61"/>
      <c r="K550" s="61"/>
      <c r="L550" s="61"/>
      <c r="M550" s="61"/>
      <c r="N550" s="61"/>
      <c r="O550" s="61"/>
      <c r="P550" s="61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spans="1:26" ht="21" customHeight="1" x14ac:dyDescent="0.6">
      <c r="A551" s="61"/>
      <c r="B551" s="61"/>
      <c r="C551" s="61"/>
      <c r="D551" s="61"/>
      <c r="E551" s="61"/>
      <c r="F551" s="61"/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spans="1:26" ht="21" customHeight="1" x14ac:dyDescent="0.6">
      <c r="A552" s="61"/>
      <c r="B552" s="61"/>
      <c r="C552" s="61"/>
      <c r="D552" s="61"/>
      <c r="E552" s="61"/>
      <c r="F552" s="61"/>
      <c r="G552" s="61"/>
      <c r="H552" s="61"/>
      <c r="I552" s="61"/>
      <c r="J552" s="61"/>
      <c r="K552" s="61"/>
      <c r="L552" s="61"/>
      <c r="M552" s="61"/>
      <c r="N552" s="61"/>
      <c r="O552" s="61"/>
      <c r="P552" s="61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spans="1:26" ht="21" customHeight="1" x14ac:dyDescent="0.6">
      <c r="A553" s="61"/>
      <c r="B553" s="61"/>
      <c r="C553" s="61"/>
      <c r="D553" s="61"/>
      <c r="E553" s="61"/>
      <c r="F553" s="61"/>
      <c r="G553" s="61"/>
      <c r="H553" s="61"/>
      <c r="I553" s="61"/>
      <c r="J553" s="61"/>
      <c r="K553" s="61"/>
      <c r="L553" s="61"/>
      <c r="M553" s="61"/>
      <c r="N553" s="61"/>
      <c r="O553" s="61"/>
      <c r="P553" s="61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spans="1:26" ht="21" customHeight="1" x14ac:dyDescent="0.6">
      <c r="A554" s="61"/>
      <c r="B554" s="61"/>
      <c r="C554" s="61"/>
      <c r="D554" s="61"/>
      <c r="E554" s="61"/>
      <c r="F554" s="61"/>
      <c r="G554" s="61"/>
      <c r="H554" s="61"/>
      <c r="I554" s="61"/>
      <c r="J554" s="61"/>
      <c r="K554" s="61"/>
      <c r="L554" s="61"/>
      <c r="M554" s="61"/>
      <c r="N554" s="61"/>
      <c r="O554" s="61"/>
      <c r="P554" s="61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spans="1:26" ht="21" customHeight="1" x14ac:dyDescent="0.6">
      <c r="A555" s="61"/>
      <c r="B555" s="61"/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spans="1:26" ht="21" customHeight="1" x14ac:dyDescent="0.6">
      <c r="A556" s="61"/>
      <c r="B556" s="61"/>
      <c r="C556" s="61"/>
      <c r="D556" s="61"/>
      <c r="E556" s="61"/>
      <c r="F556" s="61"/>
      <c r="G556" s="61"/>
      <c r="H556" s="61"/>
      <c r="I556" s="61"/>
      <c r="J556" s="61"/>
      <c r="K556" s="61"/>
      <c r="L556" s="61"/>
      <c r="M556" s="61"/>
      <c r="N556" s="61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spans="1:26" ht="21" customHeight="1" x14ac:dyDescent="0.6">
      <c r="A557" s="61"/>
      <c r="B557" s="61"/>
      <c r="C557" s="61"/>
      <c r="D557" s="61"/>
      <c r="E557" s="61"/>
      <c r="F557" s="61"/>
      <c r="G557" s="61"/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spans="1:26" ht="21" customHeight="1" x14ac:dyDescent="0.6">
      <c r="A558" s="61"/>
      <c r="B558" s="61"/>
      <c r="C558" s="61"/>
      <c r="D558" s="61"/>
      <c r="E558" s="61"/>
      <c r="F558" s="61"/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spans="1:26" ht="21" customHeight="1" x14ac:dyDescent="0.6">
      <c r="A559" s="61"/>
      <c r="B559" s="61"/>
      <c r="C559" s="61"/>
      <c r="D559" s="61"/>
      <c r="E559" s="61"/>
      <c r="F559" s="61"/>
      <c r="G559" s="61"/>
      <c r="H559" s="61"/>
      <c r="I559" s="61"/>
      <c r="J559" s="61"/>
      <c r="K559" s="61"/>
      <c r="L559" s="61"/>
      <c r="M559" s="61"/>
      <c r="N559" s="61"/>
      <c r="O559" s="61"/>
      <c r="P559" s="61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spans="1:26" ht="21" customHeight="1" x14ac:dyDescent="0.6">
      <c r="A560" s="61"/>
      <c r="B560" s="61"/>
      <c r="C560" s="61"/>
      <c r="D560" s="61"/>
      <c r="E560" s="61"/>
      <c r="F560" s="61"/>
      <c r="G560" s="61"/>
      <c r="H560" s="61"/>
      <c r="I560" s="61"/>
      <c r="J560" s="61"/>
      <c r="K560" s="61"/>
      <c r="L560" s="61"/>
      <c r="M560" s="61"/>
      <c r="N560" s="61"/>
      <c r="O560" s="61"/>
      <c r="P560" s="61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spans="1:26" ht="21" customHeight="1" x14ac:dyDescent="0.6">
      <c r="A561" s="61"/>
      <c r="B561" s="61"/>
      <c r="C561" s="61"/>
      <c r="D561" s="61"/>
      <c r="E561" s="61"/>
      <c r="F561" s="61"/>
      <c r="G561" s="61"/>
      <c r="H561" s="61"/>
      <c r="I561" s="61"/>
      <c r="J561" s="61"/>
      <c r="K561" s="61"/>
      <c r="L561" s="61"/>
      <c r="M561" s="61"/>
      <c r="N561" s="61"/>
      <c r="O561" s="61"/>
      <c r="P561" s="61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spans="1:26" ht="21" customHeight="1" x14ac:dyDescent="0.6">
      <c r="A562" s="61"/>
      <c r="B562" s="61"/>
      <c r="C562" s="61"/>
      <c r="D562" s="61"/>
      <c r="E562" s="61"/>
      <c r="F562" s="61"/>
      <c r="G562" s="61"/>
      <c r="H562" s="61"/>
      <c r="I562" s="61"/>
      <c r="J562" s="61"/>
      <c r="K562" s="61"/>
      <c r="L562" s="61"/>
      <c r="M562" s="61"/>
      <c r="N562" s="61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spans="1:26" ht="21" customHeight="1" x14ac:dyDescent="0.6">
      <c r="A563" s="61"/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spans="1:26" ht="21" customHeight="1" x14ac:dyDescent="0.6">
      <c r="A564" s="61"/>
      <c r="B564" s="61"/>
      <c r="C564" s="61"/>
      <c r="D564" s="61"/>
      <c r="E564" s="61"/>
      <c r="F564" s="61"/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spans="1:26" ht="21" customHeight="1" x14ac:dyDescent="0.6">
      <c r="A565" s="61"/>
      <c r="B565" s="61"/>
      <c r="C565" s="61"/>
      <c r="D565" s="61"/>
      <c r="E565" s="61"/>
      <c r="F565" s="61"/>
      <c r="G565" s="61"/>
      <c r="H565" s="61"/>
      <c r="I565" s="61"/>
      <c r="J565" s="61"/>
      <c r="K565" s="61"/>
      <c r="L565" s="61"/>
      <c r="M565" s="61"/>
      <c r="N565" s="61"/>
      <c r="O565" s="61"/>
      <c r="P565" s="61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spans="1:26" ht="21" customHeight="1" x14ac:dyDescent="0.6">
      <c r="A566" s="61"/>
      <c r="B566" s="61"/>
      <c r="C566" s="61"/>
      <c r="D566" s="61"/>
      <c r="E566" s="61"/>
      <c r="F566" s="61"/>
      <c r="G566" s="61"/>
      <c r="H566" s="61"/>
      <c r="I566" s="61"/>
      <c r="J566" s="61"/>
      <c r="K566" s="61"/>
      <c r="L566" s="61"/>
      <c r="M566" s="61"/>
      <c r="N566" s="61"/>
      <c r="O566" s="61"/>
      <c r="P566" s="61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spans="1:26" ht="21" customHeight="1" x14ac:dyDescent="0.6">
      <c r="A567" s="61"/>
      <c r="B567" s="61"/>
      <c r="C567" s="61"/>
      <c r="D567" s="61"/>
      <c r="E567" s="61"/>
      <c r="F567" s="61"/>
      <c r="G567" s="61"/>
      <c r="H567" s="61"/>
      <c r="I567" s="61"/>
      <c r="J567" s="61"/>
      <c r="K567" s="61"/>
      <c r="L567" s="61"/>
      <c r="M567" s="61"/>
      <c r="N567" s="61"/>
      <c r="O567" s="61"/>
      <c r="P567" s="61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spans="1:26" ht="21" customHeight="1" x14ac:dyDescent="0.6">
      <c r="A568" s="61"/>
      <c r="B568" s="61"/>
      <c r="C568" s="61"/>
      <c r="D568" s="61"/>
      <c r="E568" s="61"/>
      <c r="F568" s="61"/>
      <c r="G568" s="61"/>
      <c r="H568" s="61"/>
      <c r="I568" s="61"/>
      <c r="J568" s="61"/>
      <c r="K568" s="61"/>
      <c r="L568" s="61"/>
      <c r="M568" s="61"/>
      <c r="N568" s="61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spans="1:26" ht="21" customHeight="1" x14ac:dyDescent="0.6">
      <c r="A569" s="61"/>
      <c r="B569" s="61"/>
      <c r="C569" s="61"/>
      <c r="D569" s="61"/>
      <c r="E569" s="61"/>
      <c r="F569" s="61"/>
      <c r="G569" s="61"/>
      <c r="H569" s="61"/>
      <c r="I569" s="61"/>
      <c r="J569" s="61"/>
      <c r="K569" s="61"/>
      <c r="L569" s="61"/>
      <c r="M569" s="61"/>
      <c r="N569" s="61"/>
      <c r="O569" s="61"/>
      <c r="P569" s="61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spans="1:26" ht="21" customHeight="1" x14ac:dyDescent="0.6">
      <c r="A570" s="61"/>
      <c r="B570" s="61"/>
      <c r="C570" s="61"/>
      <c r="D570" s="61"/>
      <c r="E570" s="61"/>
      <c r="F570" s="61"/>
      <c r="G570" s="61"/>
      <c r="H570" s="61"/>
      <c r="I570" s="61"/>
      <c r="J570" s="61"/>
      <c r="K570" s="61"/>
      <c r="L570" s="61"/>
      <c r="M570" s="61"/>
      <c r="N570" s="61"/>
      <c r="O570" s="61"/>
      <c r="P570" s="61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spans="1:26" ht="21" customHeight="1" x14ac:dyDescent="0.6">
      <c r="A571" s="61"/>
      <c r="B571" s="61"/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spans="1:26" ht="21" customHeight="1" x14ac:dyDescent="0.6">
      <c r="A572" s="61"/>
      <c r="B572" s="61"/>
      <c r="C572" s="61"/>
      <c r="D572" s="61"/>
      <c r="E572" s="61"/>
      <c r="F572" s="61"/>
      <c r="G572" s="61"/>
      <c r="H572" s="61"/>
      <c r="I572" s="61"/>
      <c r="J572" s="61"/>
      <c r="K572" s="61"/>
      <c r="L572" s="61"/>
      <c r="M572" s="61"/>
      <c r="N572" s="61"/>
      <c r="O572" s="61"/>
      <c r="P572" s="61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spans="1:26" ht="21" customHeight="1" x14ac:dyDescent="0.6">
      <c r="A573" s="61"/>
      <c r="B573" s="61"/>
      <c r="C573" s="61"/>
      <c r="D573" s="61"/>
      <c r="E573" s="61"/>
      <c r="F573" s="61"/>
      <c r="G573" s="61"/>
      <c r="H573" s="61"/>
      <c r="I573" s="61"/>
      <c r="J573" s="61"/>
      <c r="K573" s="61"/>
      <c r="L573" s="61"/>
      <c r="M573" s="61"/>
      <c r="N573" s="61"/>
      <c r="O573" s="61"/>
      <c r="P573" s="61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spans="1:26" ht="21" customHeight="1" x14ac:dyDescent="0.6">
      <c r="A574" s="61"/>
      <c r="B574" s="61"/>
      <c r="C574" s="61"/>
      <c r="D574" s="61"/>
      <c r="E574" s="61"/>
      <c r="F574" s="61"/>
      <c r="G574" s="61"/>
      <c r="H574" s="61"/>
      <c r="I574" s="61"/>
      <c r="J574" s="61"/>
      <c r="K574" s="61"/>
      <c r="L574" s="61"/>
      <c r="M574" s="61"/>
      <c r="N574" s="61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spans="1:26" ht="21" customHeight="1" x14ac:dyDescent="0.6">
      <c r="A575" s="61"/>
      <c r="B575" s="61"/>
      <c r="C575" s="61"/>
      <c r="D575" s="61"/>
      <c r="E575" s="61"/>
      <c r="F575" s="61"/>
      <c r="G575" s="61"/>
      <c r="H575" s="61"/>
      <c r="I575" s="61"/>
      <c r="J575" s="61"/>
      <c r="K575" s="61"/>
      <c r="L575" s="61"/>
      <c r="M575" s="61"/>
      <c r="N575" s="61"/>
      <c r="O575" s="61"/>
      <c r="P575" s="61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spans="1:26" ht="21" customHeight="1" x14ac:dyDescent="0.6">
      <c r="A576" s="61"/>
      <c r="B576" s="61"/>
      <c r="C576" s="61"/>
      <c r="D576" s="61"/>
      <c r="E576" s="61"/>
      <c r="F576" s="61"/>
      <c r="G576" s="61"/>
      <c r="H576" s="61"/>
      <c r="I576" s="61"/>
      <c r="J576" s="61"/>
      <c r="K576" s="61"/>
      <c r="L576" s="61"/>
      <c r="M576" s="61"/>
      <c r="N576" s="61"/>
      <c r="O576" s="61"/>
      <c r="P576" s="61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spans="1:26" ht="21" customHeight="1" x14ac:dyDescent="0.6">
      <c r="A577" s="61"/>
      <c r="B577" s="61"/>
      <c r="C577" s="61"/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spans="1:26" ht="21" customHeight="1" x14ac:dyDescent="0.6">
      <c r="A578" s="61"/>
      <c r="B578" s="61"/>
      <c r="C578" s="61"/>
      <c r="D578" s="61"/>
      <c r="E578" s="61"/>
      <c r="F578" s="61"/>
      <c r="G578" s="61"/>
      <c r="H578" s="61"/>
      <c r="I578" s="61"/>
      <c r="J578" s="61"/>
      <c r="K578" s="61"/>
      <c r="L578" s="61"/>
      <c r="M578" s="61"/>
      <c r="N578" s="61"/>
      <c r="O578" s="61"/>
      <c r="P578" s="61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spans="1:26" ht="21" customHeight="1" x14ac:dyDescent="0.6">
      <c r="A579" s="61"/>
      <c r="B579" s="61"/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spans="1:26" ht="21" customHeight="1" x14ac:dyDescent="0.6">
      <c r="A580" s="61"/>
      <c r="B580" s="61"/>
      <c r="C580" s="61"/>
      <c r="D580" s="61"/>
      <c r="E580" s="61"/>
      <c r="F580" s="61"/>
      <c r="G580" s="61"/>
      <c r="H580" s="61"/>
      <c r="I580" s="61"/>
      <c r="J580" s="61"/>
      <c r="K580" s="61"/>
      <c r="L580" s="61"/>
      <c r="M580" s="61"/>
      <c r="N580" s="61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spans="1:26" ht="21" customHeight="1" x14ac:dyDescent="0.6">
      <c r="A581" s="61"/>
      <c r="B581" s="61"/>
      <c r="C581" s="61"/>
      <c r="D581" s="61"/>
      <c r="E581" s="61"/>
      <c r="F581" s="61"/>
      <c r="G581" s="61"/>
      <c r="H581" s="61"/>
      <c r="I581" s="61"/>
      <c r="J581" s="61"/>
      <c r="K581" s="61"/>
      <c r="L581" s="61"/>
      <c r="M581" s="61"/>
      <c r="N581" s="61"/>
      <c r="O581" s="61"/>
      <c r="P581" s="61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spans="1:26" ht="21" customHeight="1" x14ac:dyDescent="0.6">
      <c r="A582" s="61"/>
      <c r="B582" s="61"/>
      <c r="C582" s="61"/>
      <c r="D582" s="61"/>
      <c r="E582" s="61"/>
      <c r="F582" s="61"/>
      <c r="G582" s="61"/>
      <c r="H582" s="61"/>
      <c r="I582" s="61"/>
      <c r="J582" s="61"/>
      <c r="K582" s="61"/>
      <c r="L582" s="61"/>
      <c r="M582" s="61"/>
      <c r="N582" s="6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spans="1:26" ht="21" customHeight="1" x14ac:dyDescent="0.6">
      <c r="A583" s="61"/>
      <c r="B583" s="61"/>
      <c r="C583" s="61"/>
      <c r="D583" s="61"/>
      <c r="E583" s="61"/>
      <c r="F583" s="61"/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spans="1:26" ht="21" customHeight="1" x14ac:dyDescent="0.6">
      <c r="A584" s="61"/>
      <c r="B584" s="61"/>
      <c r="C584" s="61"/>
      <c r="D584" s="61"/>
      <c r="E584" s="61"/>
      <c r="F584" s="61"/>
      <c r="G584" s="61"/>
      <c r="H584" s="61"/>
      <c r="I584" s="61"/>
      <c r="J584" s="61"/>
      <c r="K584" s="61"/>
      <c r="L584" s="61"/>
      <c r="M584" s="61"/>
      <c r="N584" s="61"/>
      <c r="O584" s="61"/>
      <c r="P584" s="61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spans="1:26" ht="21" customHeight="1" x14ac:dyDescent="0.6">
      <c r="A585" s="61"/>
      <c r="B585" s="61"/>
      <c r="C585" s="61"/>
      <c r="D585" s="61"/>
      <c r="E585" s="61"/>
      <c r="F585" s="61"/>
      <c r="G585" s="61"/>
      <c r="H585" s="61"/>
      <c r="I585" s="61"/>
      <c r="J585" s="61"/>
      <c r="K585" s="61"/>
      <c r="L585" s="61"/>
      <c r="M585" s="61"/>
      <c r="N585" s="61"/>
      <c r="O585" s="61"/>
      <c r="P585" s="61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spans="1:26" ht="21" customHeight="1" x14ac:dyDescent="0.6">
      <c r="A586" s="61"/>
      <c r="B586" s="61"/>
      <c r="C586" s="61"/>
      <c r="D586" s="61"/>
      <c r="E586" s="61"/>
      <c r="F586" s="61"/>
      <c r="G586" s="61"/>
      <c r="H586" s="61"/>
      <c r="I586" s="61"/>
      <c r="J586" s="61"/>
      <c r="K586" s="61"/>
      <c r="L586" s="61"/>
      <c r="M586" s="61"/>
      <c r="N586" s="61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spans="1:26" ht="21" customHeight="1" x14ac:dyDescent="0.6">
      <c r="A587" s="61"/>
      <c r="B587" s="61"/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spans="1:26" ht="21" customHeight="1" x14ac:dyDescent="0.6">
      <c r="A588" s="61"/>
      <c r="B588" s="61"/>
      <c r="C588" s="61"/>
      <c r="D588" s="61"/>
      <c r="E588" s="61"/>
      <c r="F588" s="61"/>
      <c r="G588" s="61"/>
      <c r="H588" s="61"/>
      <c r="I588" s="61"/>
      <c r="J588" s="61"/>
      <c r="K588" s="61"/>
      <c r="L588" s="61"/>
      <c r="M588" s="61"/>
      <c r="N588" s="6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spans="1:26" ht="21" customHeight="1" x14ac:dyDescent="0.6">
      <c r="A589" s="61"/>
      <c r="B589" s="61"/>
      <c r="C589" s="61"/>
      <c r="D589" s="61"/>
      <c r="E589" s="61"/>
      <c r="F589" s="61"/>
      <c r="G589" s="61"/>
      <c r="H589" s="61"/>
      <c r="I589" s="61"/>
      <c r="J589" s="61"/>
      <c r="K589" s="61"/>
      <c r="L589" s="61"/>
      <c r="M589" s="61"/>
      <c r="N589" s="61"/>
      <c r="O589" s="61"/>
      <c r="P589" s="61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spans="1:26" ht="21" customHeight="1" x14ac:dyDescent="0.6">
      <c r="A590" s="61"/>
      <c r="B590" s="61"/>
      <c r="C590" s="61"/>
      <c r="D590" s="61"/>
      <c r="E590" s="61"/>
      <c r="F590" s="61"/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spans="1:26" ht="21" customHeight="1" x14ac:dyDescent="0.6">
      <c r="A591" s="61"/>
      <c r="B591" s="61"/>
      <c r="C591" s="61"/>
      <c r="D591" s="61"/>
      <c r="E591" s="61"/>
      <c r="F591" s="61"/>
      <c r="G591" s="61"/>
      <c r="H591" s="61"/>
      <c r="I591" s="61"/>
      <c r="J591" s="61"/>
      <c r="K591" s="61"/>
      <c r="L591" s="61"/>
      <c r="M591" s="61"/>
      <c r="N591" s="61"/>
      <c r="O591" s="61"/>
      <c r="P591" s="61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spans="1:26" ht="21" customHeight="1" x14ac:dyDescent="0.6">
      <c r="A592" s="61"/>
      <c r="B592" s="61"/>
      <c r="C592" s="61"/>
      <c r="D592" s="61"/>
      <c r="E592" s="61"/>
      <c r="F592" s="61"/>
      <c r="G592" s="61"/>
      <c r="H592" s="61"/>
      <c r="I592" s="61"/>
      <c r="J592" s="61"/>
      <c r="K592" s="61"/>
      <c r="L592" s="61"/>
      <c r="M592" s="61"/>
      <c r="N592" s="61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spans="1:26" ht="21" customHeight="1" x14ac:dyDescent="0.6">
      <c r="A593" s="61"/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spans="1:26" ht="21" customHeight="1" x14ac:dyDescent="0.6">
      <c r="A594" s="61"/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spans="1:26" ht="21" customHeight="1" x14ac:dyDescent="0.6">
      <c r="A595" s="61"/>
      <c r="B595" s="61"/>
      <c r="C595" s="61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spans="1:26" ht="21" customHeight="1" x14ac:dyDescent="0.6">
      <c r="A596" s="61"/>
      <c r="B596" s="61"/>
      <c r="C596" s="61"/>
      <c r="D596" s="61"/>
      <c r="E596" s="61"/>
      <c r="F596" s="61"/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spans="1:26" ht="21" customHeight="1" x14ac:dyDescent="0.6">
      <c r="A597" s="61"/>
      <c r="B597" s="61"/>
      <c r="C597" s="61"/>
      <c r="D597" s="61"/>
      <c r="E597" s="61"/>
      <c r="F597" s="61"/>
      <c r="G597" s="61"/>
      <c r="H597" s="61"/>
      <c r="I597" s="61"/>
      <c r="J597" s="61"/>
      <c r="K597" s="61"/>
      <c r="L597" s="61"/>
      <c r="M597" s="61"/>
      <c r="N597" s="61"/>
      <c r="O597" s="61"/>
      <c r="P597" s="61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spans="1:26" ht="21" customHeight="1" x14ac:dyDescent="0.6">
      <c r="A598" s="61"/>
      <c r="B598" s="61"/>
      <c r="C598" s="61"/>
      <c r="D598" s="61"/>
      <c r="E598" s="61"/>
      <c r="F598" s="61"/>
      <c r="G598" s="61"/>
      <c r="H598" s="61"/>
      <c r="I598" s="61"/>
      <c r="J598" s="61"/>
      <c r="K598" s="61"/>
      <c r="L598" s="61"/>
      <c r="M598" s="61"/>
      <c r="N598" s="61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spans="1:26" ht="21" customHeight="1" x14ac:dyDescent="0.6">
      <c r="A599" s="61"/>
      <c r="B599" s="61"/>
      <c r="C599" s="61"/>
      <c r="D599" s="61"/>
      <c r="E599" s="61"/>
      <c r="F599" s="61"/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spans="1:26" ht="21" customHeight="1" x14ac:dyDescent="0.6">
      <c r="A600" s="61"/>
      <c r="B600" s="61"/>
      <c r="C600" s="61"/>
      <c r="D600" s="61"/>
      <c r="E600" s="61"/>
      <c r="F600" s="61"/>
      <c r="G600" s="61"/>
      <c r="H600" s="61"/>
      <c r="I600" s="61"/>
      <c r="J600" s="61"/>
      <c r="K600" s="61"/>
      <c r="L600" s="61"/>
      <c r="M600" s="61"/>
      <c r="N600" s="6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spans="1:26" ht="21" customHeight="1" x14ac:dyDescent="0.6">
      <c r="A601" s="61"/>
      <c r="B601" s="61"/>
      <c r="C601" s="61"/>
      <c r="D601" s="61"/>
      <c r="E601" s="61"/>
      <c r="F601" s="61"/>
      <c r="G601" s="61"/>
      <c r="H601" s="61"/>
      <c r="I601" s="61"/>
      <c r="J601" s="61"/>
      <c r="K601" s="61"/>
      <c r="L601" s="61"/>
      <c r="M601" s="61"/>
      <c r="N601" s="61"/>
      <c r="O601" s="61"/>
      <c r="P601" s="61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spans="1:26" ht="21" customHeight="1" x14ac:dyDescent="0.6">
      <c r="A602" s="61"/>
      <c r="B602" s="61"/>
      <c r="C602" s="61"/>
      <c r="D602" s="61"/>
      <c r="E602" s="61"/>
      <c r="F602" s="61"/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spans="1:26" ht="21" customHeight="1" x14ac:dyDescent="0.6">
      <c r="A603" s="61"/>
      <c r="B603" s="61"/>
      <c r="C603" s="61"/>
      <c r="D603" s="61"/>
      <c r="E603" s="61"/>
      <c r="F603" s="61"/>
      <c r="G603" s="61"/>
      <c r="H603" s="61"/>
      <c r="I603" s="61"/>
      <c r="J603" s="61"/>
      <c r="K603" s="61"/>
      <c r="L603" s="61"/>
      <c r="M603" s="61"/>
      <c r="N603" s="61"/>
      <c r="O603" s="61"/>
      <c r="P603" s="61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spans="1:26" ht="21" customHeight="1" x14ac:dyDescent="0.6">
      <c r="A604" s="61"/>
      <c r="B604" s="61"/>
      <c r="C604" s="61"/>
      <c r="D604" s="61"/>
      <c r="E604" s="61"/>
      <c r="F604" s="61"/>
      <c r="G604" s="61"/>
      <c r="H604" s="61"/>
      <c r="I604" s="61"/>
      <c r="J604" s="61"/>
      <c r="K604" s="61"/>
      <c r="L604" s="61"/>
      <c r="M604" s="61"/>
      <c r="N604" s="61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spans="1:26" ht="21" customHeight="1" x14ac:dyDescent="0.6">
      <c r="A605" s="61"/>
      <c r="B605" s="61"/>
      <c r="C605" s="61"/>
      <c r="D605" s="61"/>
      <c r="E605" s="61"/>
      <c r="F605" s="61"/>
      <c r="G605" s="61"/>
      <c r="H605" s="61"/>
      <c r="I605" s="61"/>
      <c r="J605" s="61"/>
      <c r="K605" s="61"/>
      <c r="L605" s="61"/>
      <c r="M605" s="61"/>
      <c r="N605" s="61"/>
      <c r="O605" s="61"/>
      <c r="P605" s="61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spans="1:26" ht="21" customHeight="1" x14ac:dyDescent="0.6">
      <c r="A606" s="61"/>
      <c r="B606" s="61"/>
      <c r="C606" s="61"/>
      <c r="D606" s="61"/>
      <c r="E606" s="61"/>
      <c r="F606" s="61"/>
      <c r="G606" s="61"/>
      <c r="H606" s="61"/>
      <c r="I606" s="61"/>
      <c r="J606" s="61"/>
      <c r="K606" s="61"/>
      <c r="L606" s="61"/>
      <c r="M606" s="61"/>
      <c r="N606" s="6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spans="1:26" ht="21" customHeight="1" x14ac:dyDescent="0.6">
      <c r="A607" s="61"/>
      <c r="B607" s="61"/>
      <c r="C607" s="61"/>
      <c r="D607" s="61"/>
      <c r="E607" s="61"/>
      <c r="F607" s="61"/>
      <c r="G607" s="61"/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spans="1:26" ht="21" customHeight="1" x14ac:dyDescent="0.6">
      <c r="A608" s="61"/>
      <c r="B608" s="61"/>
      <c r="C608" s="61"/>
      <c r="D608" s="61"/>
      <c r="E608" s="61"/>
      <c r="F608" s="61"/>
      <c r="G608" s="61"/>
      <c r="H608" s="61"/>
      <c r="I608" s="61"/>
      <c r="J608" s="61"/>
      <c r="K608" s="61"/>
      <c r="L608" s="61"/>
      <c r="M608" s="61"/>
      <c r="N608" s="61"/>
      <c r="O608" s="61"/>
      <c r="P608" s="61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spans="1:26" ht="21" customHeight="1" x14ac:dyDescent="0.6">
      <c r="A609" s="61"/>
      <c r="B609" s="61"/>
      <c r="C609" s="61"/>
      <c r="D609" s="61"/>
      <c r="E609" s="61"/>
      <c r="F609" s="61"/>
      <c r="G609" s="61"/>
      <c r="H609" s="61"/>
      <c r="I609" s="61"/>
      <c r="J609" s="61"/>
      <c r="K609" s="61"/>
      <c r="L609" s="61"/>
      <c r="M609" s="61"/>
      <c r="N609" s="61"/>
      <c r="O609" s="61"/>
      <c r="P609" s="61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spans="1:26" ht="21" customHeight="1" x14ac:dyDescent="0.6">
      <c r="A610" s="61"/>
      <c r="B610" s="61"/>
      <c r="C610" s="61"/>
      <c r="D610" s="61"/>
      <c r="E610" s="61"/>
      <c r="F610" s="61"/>
      <c r="G610" s="61"/>
      <c r="H610" s="61"/>
      <c r="I610" s="61"/>
      <c r="J610" s="61"/>
      <c r="K610" s="61"/>
      <c r="L610" s="61"/>
      <c r="M610" s="61"/>
      <c r="N610" s="61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spans="1:26" ht="21" customHeight="1" x14ac:dyDescent="0.6">
      <c r="A611" s="61"/>
      <c r="B611" s="61"/>
      <c r="C611" s="61"/>
      <c r="D611" s="61"/>
      <c r="E611" s="61"/>
      <c r="F611" s="61"/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spans="1:26" ht="21" customHeight="1" x14ac:dyDescent="0.6">
      <c r="A612" s="61"/>
      <c r="B612" s="61"/>
      <c r="C612" s="61"/>
      <c r="D612" s="61"/>
      <c r="E612" s="61"/>
      <c r="F612" s="61"/>
      <c r="G612" s="61"/>
      <c r="H612" s="61"/>
      <c r="I612" s="61"/>
      <c r="J612" s="61"/>
      <c r="K612" s="61"/>
      <c r="L612" s="61"/>
      <c r="M612" s="61"/>
      <c r="N612" s="6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spans="1:26" ht="21" customHeight="1" x14ac:dyDescent="0.6">
      <c r="A613" s="61"/>
      <c r="B613" s="61"/>
      <c r="C613" s="61"/>
      <c r="D613" s="61"/>
      <c r="E613" s="61"/>
      <c r="F613" s="61"/>
      <c r="G613" s="61"/>
      <c r="H613" s="61"/>
      <c r="I613" s="61"/>
      <c r="J613" s="61"/>
      <c r="K613" s="61"/>
      <c r="L613" s="61"/>
      <c r="M613" s="61"/>
      <c r="N613" s="61"/>
      <c r="O613" s="61"/>
      <c r="P613" s="61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spans="1:26" ht="21" customHeight="1" x14ac:dyDescent="0.6">
      <c r="A614" s="61"/>
      <c r="B614" s="61"/>
      <c r="C614" s="61"/>
      <c r="D614" s="61"/>
      <c r="E614" s="61"/>
      <c r="F614" s="61"/>
      <c r="G614" s="61"/>
      <c r="H614" s="61"/>
      <c r="I614" s="61"/>
      <c r="J614" s="61"/>
      <c r="K614" s="61"/>
      <c r="L614" s="61"/>
      <c r="M614" s="61"/>
      <c r="N614" s="61"/>
      <c r="O614" s="61"/>
      <c r="P614" s="61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spans="1:26" ht="21" customHeight="1" x14ac:dyDescent="0.6">
      <c r="A615" s="61"/>
      <c r="B615" s="61"/>
      <c r="C615" s="61"/>
      <c r="D615" s="61"/>
      <c r="E615" s="61"/>
      <c r="F615" s="61"/>
      <c r="G615" s="61"/>
      <c r="H615" s="61"/>
      <c r="I615" s="61"/>
      <c r="J615" s="61"/>
      <c r="K615" s="61"/>
      <c r="L615" s="61"/>
      <c r="M615" s="61"/>
      <c r="N615" s="61"/>
      <c r="O615" s="61"/>
      <c r="P615" s="61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spans="1:26" ht="21" customHeight="1" x14ac:dyDescent="0.6">
      <c r="A616" s="61"/>
      <c r="B616" s="61"/>
      <c r="C616" s="61"/>
      <c r="D616" s="61"/>
      <c r="E616" s="61"/>
      <c r="F616" s="61"/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spans="1:26" ht="21" customHeight="1" x14ac:dyDescent="0.6">
      <c r="A617" s="61"/>
      <c r="B617" s="61"/>
      <c r="C617" s="61"/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spans="1:26" ht="21" customHeight="1" x14ac:dyDescent="0.6">
      <c r="A618" s="61"/>
      <c r="B618" s="61"/>
      <c r="C618" s="61"/>
      <c r="D618" s="61"/>
      <c r="E618" s="61"/>
      <c r="F618" s="61"/>
      <c r="G618" s="61"/>
      <c r="H618" s="61"/>
      <c r="I618" s="61"/>
      <c r="J618" s="61"/>
      <c r="K618" s="61"/>
      <c r="L618" s="61"/>
      <c r="M618" s="61"/>
      <c r="N618" s="6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spans="1:26" ht="21" customHeight="1" x14ac:dyDescent="0.6">
      <c r="A619" s="61"/>
      <c r="B619" s="61"/>
      <c r="C619" s="61"/>
      <c r="D619" s="61"/>
      <c r="E619" s="61"/>
      <c r="F619" s="61"/>
      <c r="G619" s="61"/>
      <c r="H619" s="61"/>
      <c r="I619" s="61"/>
      <c r="J619" s="61"/>
      <c r="K619" s="61"/>
      <c r="L619" s="61"/>
      <c r="M619" s="61"/>
      <c r="N619" s="61"/>
      <c r="O619" s="61"/>
      <c r="P619" s="61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spans="1:26" ht="21" customHeight="1" x14ac:dyDescent="0.6">
      <c r="A620" s="61"/>
      <c r="B620" s="61"/>
      <c r="C620" s="61"/>
      <c r="D620" s="61"/>
      <c r="E620" s="61"/>
      <c r="F620" s="61"/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spans="1:26" ht="21" customHeight="1" x14ac:dyDescent="0.6">
      <c r="A621" s="61"/>
      <c r="B621" s="61"/>
      <c r="C621" s="61"/>
      <c r="D621" s="61"/>
      <c r="E621" s="61"/>
      <c r="F621" s="61"/>
      <c r="G621" s="61"/>
      <c r="H621" s="61"/>
      <c r="I621" s="61"/>
      <c r="J621" s="61"/>
      <c r="K621" s="61"/>
      <c r="L621" s="61"/>
      <c r="M621" s="61"/>
      <c r="N621" s="61"/>
      <c r="O621" s="61"/>
      <c r="P621" s="61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spans="1:26" ht="21" customHeight="1" x14ac:dyDescent="0.6">
      <c r="A622" s="61"/>
      <c r="B622" s="61"/>
      <c r="C622" s="61"/>
      <c r="D622" s="61"/>
      <c r="E622" s="61"/>
      <c r="F622" s="61"/>
      <c r="G622" s="61"/>
      <c r="H622" s="61"/>
      <c r="I622" s="61"/>
      <c r="J622" s="61"/>
      <c r="K622" s="61"/>
      <c r="L622" s="61"/>
      <c r="M622" s="61"/>
      <c r="N622" s="61"/>
      <c r="O622" s="61"/>
      <c r="P622" s="61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21" customHeight="1" x14ac:dyDescent="0.6">
      <c r="A623" s="61"/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spans="1:26" ht="21" customHeight="1" x14ac:dyDescent="0.6">
      <c r="A624" s="61"/>
      <c r="B624" s="61"/>
      <c r="C624" s="61"/>
      <c r="D624" s="61"/>
      <c r="E624" s="61"/>
      <c r="F624" s="61"/>
      <c r="G624" s="61"/>
      <c r="H624" s="61"/>
      <c r="I624" s="61"/>
      <c r="J624" s="61"/>
      <c r="K624" s="61"/>
      <c r="L624" s="61"/>
      <c r="M624" s="61"/>
      <c r="N624" s="6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spans="1:26" ht="21" customHeight="1" x14ac:dyDescent="0.6">
      <c r="A625" s="61"/>
      <c r="B625" s="61"/>
      <c r="C625" s="61"/>
      <c r="D625" s="61"/>
      <c r="E625" s="61"/>
      <c r="F625" s="61"/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spans="1:26" ht="21" customHeight="1" x14ac:dyDescent="0.6">
      <c r="A626" s="61"/>
      <c r="B626" s="61"/>
      <c r="C626" s="61"/>
      <c r="D626" s="61"/>
      <c r="E626" s="61"/>
      <c r="F626" s="61"/>
      <c r="G626" s="61"/>
      <c r="H626" s="61"/>
      <c r="I626" s="61"/>
      <c r="J626" s="61"/>
      <c r="K626" s="61"/>
      <c r="L626" s="61"/>
      <c r="M626" s="61"/>
      <c r="N626" s="61"/>
      <c r="O626" s="61"/>
      <c r="P626" s="61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spans="1:26" ht="21" customHeight="1" x14ac:dyDescent="0.6">
      <c r="A627" s="61"/>
      <c r="B627" s="61"/>
      <c r="C627" s="61"/>
      <c r="D627" s="61"/>
      <c r="E627" s="61"/>
      <c r="F627" s="61"/>
      <c r="G627" s="61"/>
      <c r="H627" s="61"/>
      <c r="I627" s="61"/>
      <c r="J627" s="61"/>
      <c r="K627" s="61"/>
      <c r="L627" s="61"/>
      <c r="M627" s="61"/>
      <c r="N627" s="61"/>
      <c r="O627" s="61"/>
      <c r="P627" s="61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spans="1:26" ht="21" customHeight="1" x14ac:dyDescent="0.6">
      <c r="A628" s="61"/>
      <c r="B628" s="61"/>
      <c r="C628" s="61"/>
      <c r="D628" s="61"/>
      <c r="E628" s="61"/>
      <c r="F628" s="61"/>
      <c r="G628" s="61"/>
      <c r="H628" s="61"/>
      <c r="I628" s="61"/>
      <c r="J628" s="61"/>
      <c r="K628" s="61"/>
      <c r="L628" s="61"/>
      <c r="M628" s="61"/>
      <c r="N628" s="61"/>
      <c r="O628" s="61"/>
      <c r="P628" s="61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spans="1:26" ht="21" customHeight="1" x14ac:dyDescent="0.6">
      <c r="A629" s="61"/>
      <c r="B629" s="61"/>
      <c r="C629" s="61"/>
      <c r="D629" s="61"/>
      <c r="E629" s="61"/>
      <c r="F629" s="61"/>
      <c r="G629" s="61"/>
      <c r="H629" s="61"/>
      <c r="I629" s="61"/>
      <c r="J629" s="61"/>
      <c r="K629" s="61"/>
      <c r="L629" s="61"/>
      <c r="M629" s="61"/>
      <c r="N629" s="61"/>
      <c r="O629" s="61"/>
      <c r="P629" s="61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spans="1:26" ht="21" customHeight="1" x14ac:dyDescent="0.6">
      <c r="A630" s="61"/>
      <c r="B630" s="61"/>
      <c r="C630" s="61"/>
      <c r="D630" s="61"/>
      <c r="E630" s="61"/>
      <c r="F630" s="61"/>
      <c r="G630" s="61"/>
      <c r="H630" s="61"/>
      <c r="I630" s="61"/>
      <c r="J630" s="61"/>
      <c r="K630" s="61"/>
      <c r="L630" s="61"/>
      <c r="M630" s="61"/>
      <c r="N630" s="6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spans="1:26" ht="21" customHeight="1" x14ac:dyDescent="0.6">
      <c r="A631" s="61"/>
      <c r="B631" s="61"/>
      <c r="C631" s="61"/>
      <c r="D631" s="61"/>
      <c r="E631" s="61"/>
      <c r="F631" s="61"/>
      <c r="G631" s="61"/>
      <c r="H631" s="61"/>
      <c r="I631" s="61"/>
      <c r="J631" s="61"/>
      <c r="K631" s="61"/>
      <c r="L631" s="61"/>
      <c r="M631" s="61"/>
      <c r="N631" s="61"/>
      <c r="O631" s="61"/>
      <c r="P631" s="61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spans="1:26" ht="21" customHeight="1" x14ac:dyDescent="0.6">
      <c r="A632" s="61"/>
      <c r="B632" s="61"/>
      <c r="C632" s="61"/>
      <c r="D632" s="61"/>
      <c r="E632" s="61"/>
      <c r="F632" s="61"/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spans="1:26" ht="21" customHeight="1" x14ac:dyDescent="0.6">
      <c r="A633" s="61"/>
      <c r="B633" s="61"/>
      <c r="C633" s="61"/>
      <c r="D633" s="61"/>
      <c r="E633" s="61"/>
      <c r="F633" s="61"/>
      <c r="G633" s="61"/>
      <c r="H633" s="61"/>
      <c r="I633" s="61"/>
      <c r="J633" s="61"/>
      <c r="K633" s="61"/>
      <c r="L633" s="61"/>
      <c r="M633" s="61"/>
      <c r="N633" s="61"/>
      <c r="O633" s="61"/>
      <c r="P633" s="61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spans="1:26" ht="21" customHeight="1" x14ac:dyDescent="0.6">
      <c r="A634" s="61"/>
      <c r="B634" s="61"/>
      <c r="C634" s="61"/>
      <c r="D634" s="61"/>
      <c r="E634" s="61"/>
      <c r="F634" s="61"/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spans="1:26" ht="21" customHeight="1" x14ac:dyDescent="0.6">
      <c r="A635" s="61"/>
      <c r="B635" s="61"/>
      <c r="C635" s="61"/>
      <c r="D635" s="61"/>
      <c r="E635" s="61"/>
      <c r="F635" s="61"/>
      <c r="G635" s="61"/>
      <c r="H635" s="61"/>
      <c r="I635" s="61"/>
      <c r="J635" s="61"/>
      <c r="K635" s="61"/>
      <c r="L635" s="61"/>
      <c r="M635" s="61"/>
      <c r="N635" s="61"/>
      <c r="O635" s="61"/>
      <c r="P635" s="61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spans="1:26" ht="21" customHeight="1" x14ac:dyDescent="0.6">
      <c r="A636" s="61"/>
      <c r="B636" s="61"/>
      <c r="C636" s="61"/>
      <c r="D636" s="61"/>
      <c r="E636" s="61"/>
      <c r="F636" s="61"/>
      <c r="G636" s="61"/>
      <c r="H636" s="61"/>
      <c r="I636" s="61"/>
      <c r="J636" s="61"/>
      <c r="K636" s="61"/>
      <c r="L636" s="61"/>
      <c r="M636" s="61"/>
      <c r="N636" s="61"/>
      <c r="O636" s="61"/>
      <c r="P636" s="61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spans="1:26" ht="21" customHeight="1" x14ac:dyDescent="0.6">
      <c r="A637" s="61"/>
      <c r="B637" s="61"/>
      <c r="C637" s="61"/>
      <c r="D637" s="61"/>
      <c r="E637" s="61"/>
      <c r="F637" s="61"/>
      <c r="G637" s="61"/>
      <c r="H637" s="61"/>
      <c r="I637" s="61"/>
      <c r="J637" s="61"/>
      <c r="K637" s="61"/>
      <c r="L637" s="61"/>
      <c r="M637" s="61"/>
      <c r="N637" s="61"/>
      <c r="O637" s="61"/>
      <c r="P637" s="61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spans="1:26" ht="21" customHeight="1" x14ac:dyDescent="0.6">
      <c r="A638" s="61"/>
      <c r="B638" s="61"/>
      <c r="C638" s="61"/>
      <c r="D638" s="61"/>
      <c r="E638" s="61"/>
      <c r="F638" s="61"/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spans="1:26" ht="21" customHeight="1" x14ac:dyDescent="0.6">
      <c r="A639" s="61"/>
      <c r="B639" s="61"/>
      <c r="C639" s="61"/>
      <c r="D639" s="61"/>
      <c r="E639" s="61"/>
      <c r="F639" s="61"/>
      <c r="G639" s="61"/>
      <c r="H639" s="61"/>
      <c r="I639" s="61"/>
      <c r="J639" s="61"/>
      <c r="K639" s="61"/>
      <c r="L639" s="61"/>
      <c r="M639" s="61"/>
      <c r="N639" s="61"/>
      <c r="O639" s="61"/>
      <c r="P639" s="61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spans="1:26" ht="21" customHeight="1" x14ac:dyDescent="0.6">
      <c r="A640" s="61"/>
      <c r="B640" s="61"/>
      <c r="C640" s="61"/>
      <c r="D640" s="61"/>
      <c r="E640" s="61"/>
      <c r="F640" s="61"/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spans="1:26" ht="21" customHeight="1" x14ac:dyDescent="0.6">
      <c r="A641" s="61"/>
      <c r="B641" s="61"/>
      <c r="C641" s="61"/>
      <c r="D641" s="61"/>
      <c r="E641" s="61"/>
      <c r="F641" s="61"/>
      <c r="G641" s="61"/>
      <c r="H641" s="61"/>
      <c r="I641" s="61"/>
      <c r="J641" s="61"/>
      <c r="K641" s="61"/>
      <c r="L641" s="61"/>
      <c r="M641" s="61"/>
      <c r="N641" s="61"/>
      <c r="O641" s="61"/>
      <c r="P641" s="61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spans="1:26" ht="21" customHeight="1" x14ac:dyDescent="0.6">
      <c r="A642" s="61"/>
      <c r="B642" s="61"/>
      <c r="C642" s="61"/>
      <c r="D642" s="61"/>
      <c r="E642" s="61"/>
      <c r="F642" s="61"/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spans="1:26" ht="21" customHeight="1" x14ac:dyDescent="0.6">
      <c r="A643" s="61"/>
      <c r="B643" s="61"/>
      <c r="C643" s="61"/>
      <c r="D643" s="61"/>
      <c r="E643" s="61"/>
      <c r="F643" s="61"/>
      <c r="G643" s="61"/>
      <c r="H643" s="61"/>
      <c r="I643" s="61"/>
      <c r="J643" s="61"/>
      <c r="K643" s="61"/>
      <c r="L643" s="61"/>
      <c r="M643" s="61"/>
      <c r="N643" s="61"/>
      <c r="O643" s="61"/>
      <c r="P643" s="61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spans="1:26" ht="21" customHeight="1" x14ac:dyDescent="0.6">
      <c r="A644" s="61"/>
      <c r="B644" s="61"/>
      <c r="C644" s="61"/>
      <c r="D644" s="61"/>
      <c r="E644" s="61"/>
      <c r="F644" s="61"/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spans="1:26" ht="21" customHeight="1" x14ac:dyDescent="0.6">
      <c r="A645" s="61"/>
      <c r="B645" s="61"/>
      <c r="C645" s="61"/>
      <c r="D645" s="61"/>
      <c r="E645" s="61"/>
      <c r="F645" s="61"/>
      <c r="G645" s="61"/>
      <c r="H645" s="61"/>
      <c r="I645" s="61"/>
      <c r="J645" s="61"/>
      <c r="K645" s="61"/>
      <c r="L645" s="61"/>
      <c r="M645" s="61"/>
      <c r="N645" s="61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spans="1:26" ht="21" customHeight="1" x14ac:dyDescent="0.6">
      <c r="A646" s="61"/>
      <c r="B646" s="61"/>
      <c r="C646" s="61"/>
      <c r="D646" s="61"/>
      <c r="E646" s="61"/>
      <c r="F646" s="61"/>
      <c r="G646" s="61"/>
      <c r="H646" s="61"/>
      <c r="I646" s="61"/>
      <c r="J646" s="61"/>
      <c r="K646" s="61"/>
      <c r="L646" s="61"/>
      <c r="M646" s="61"/>
      <c r="N646" s="61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spans="1:26" ht="21" customHeight="1" x14ac:dyDescent="0.6">
      <c r="A647" s="61"/>
      <c r="B647" s="61"/>
      <c r="C647" s="61"/>
      <c r="D647" s="61"/>
      <c r="E647" s="61"/>
      <c r="F647" s="61"/>
      <c r="G647" s="61"/>
      <c r="H647" s="61"/>
      <c r="I647" s="61"/>
      <c r="J647" s="61"/>
      <c r="K647" s="61"/>
      <c r="L647" s="61"/>
      <c r="M647" s="61"/>
      <c r="N647" s="61"/>
      <c r="O647" s="61"/>
      <c r="P647" s="61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spans="1:26" ht="21" customHeight="1" x14ac:dyDescent="0.6">
      <c r="A648" s="61"/>
      <c r="B648" s="61"/>
      <c r="C648" s="61"/>
      <c r="D648" s="61"/>
      <c r="E648" s="61"/>
      <c r="F648" s="61"/>
      <c r="G648" s="61"/>
      <c r="H648" s="61"/>
      <c r="I648" s="61"/>
      <c r="J648" s="61"/>
      <c r="K648" s="61"/>
      <c r="L648" s="61"/>
      <c r="M648" s="61"/>
      <c r="N648" s="61"/>
      <c r="O648" s="61"/>
      <c r="P648" s="61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spans="1:26" ht="21" customHeight="1" x14ac:dyDescent="0.6">
      <c r="A649" s="61"/>
      <c r="B649" s="61"/>
      <c r="C649" s="61"/>
      <c r="D649" s="61"/>
      <c r="E649" s="61"/>
      <c r="F649" s="61"/>
      <c r="G649" s="61"/>
      <c r="H649" s="61"/>
      <c r="I649" s="61"/>
      <c r="J649" s="61"/>
      <c r="K649" s="61"/>
      <c r="L649" s="61"/>
      <c r="M649" s="61"/>
      <c r="N649" s="61"/>
      <c r="O649" s="61"/>
      <c r="P649" s="61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spans="1:26" ht="21" customHeight="1" x14ac:dyDescent="0.6">
      <c r="A650" s="61"/>
      <c r="B650" s="61"/>
      <c r="C650" s="61"/>
      <c r="D650" s="61"/>
      <c r="E650" s="61"/>
      <c r="F650" s="61"/>
      <c r="G650" s="61"/>
      <c r="H650" s="61"/>
      <c r="I650" s="61"/>
      <c r="J650" s="61"/>
      <c r="K650" s="61"/>
      <c r="L650" s="61"/>
      <c r="M650" s="61"/>
      <c r="N650" s="6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spans="1:26" ht="21" customHeight="1" x14ac:dyDescent="0.6">
      <c r="A651" s="61"/>
      <c r="B651" s="61"/>
      <c r="C651" s="61"/>
      <c r="D651" s="61"/>
      <c r="E651" s="61"/>
      <c r="F651" s="61"/>
      <c r="G651" s="61"/>
      <c r="H651" s="61"/>
      <c r="I651" s="61"/>
      <c r="J651" s="61"/>
      <c r="K651" s="61"/>
      <c r="L651" s="61"/>
      <c r="M651" s="61"/>
      <c r="N651" s="61"/>
      <c r="O651" s="61"/>
      <c r="P651" s="61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spans="1:26" ht="21" customHeight="1" x14ac:dyDescent="0.6">
      <c r="A652" s="61"/>
      <c r="B652" s="61"/>
      <c r="C652" s="61"/>
      <c r="D652" s="61"/>
      <c r="E652" s="61"/>
      <c r="F652" s="61"/>
      <c r="G652" s="61"/>
      <c r="H652" s="61"/>
      <c r="I652" s="61"/>
      <c r="J652" s="61"/>
      <c r="K652" s="61"/>
      <c r="L652" s="61"/>
      <c r="M652" s="61"/>
      <c r="N652" s="61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spans="1:26" ht="21" customHeight="1" x14ac:dyDescent="0.6">
      <c r="A653" s="61"/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spans="1:26" ht="21" customHeight="1" x14ac:dyDescent="0.6">
      <c r="A654" s="61"/>
      <c r="B654" s="61"/>
      <c r="C654" s="61"/>
      <c r="D654" s="61"/>
      <c r="E654" s="61"/>
      <c r="F654" s="61"/>
      <c r="G654" s="61"/>
      <c r="H654" s="61"/>
      <c r="I654" s="61"/>
      <c r="J654" s="61"/>
      <c r="K654" s="61"/>
      <c r="L654" s="61"/>
      <c r="M654" s="61"/>
      <c r="N654" s="61"/>
      <c r="O654" s="61"/>
      <c r="P654" s="61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spans="1:26" ht="21" customHeight="1" x14ac:dyDescent="0.6">
      <c r="A655" s="61"/>
      <c r="B655" s="61"/>
      <c r="C655" s="61"/>
      <c r="D655" s="61"/>
      <c r="E655" s="61"/>
      <c r="F655" s="61"/>
      <c r="G655" s="61"/>
      <c r="H655" s="61"/>
      <c r="I655" s="61"/>
      <c r="J655" s="61"/>
      <c r="K655" s="61"/>
      <c r="L655" s="61"/>
      <c r="M655" s="61"/>
      <c r="N655" s="61"/>
      <c r="O655" s="61"/>
      <c r="P655" s="61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spans="1:26" ht="21" customHeight="1" x14ac:dyDescent="0.6">
      <c r="A656" s="61"/>
      <c r="B656" s="61"/>
      <c r="C656" s="61"/>
      <c r="D656" s="61"/>
      <c r="E656" s="61"/>
      <c r="F656" s="61"/>
      <c r="G656" s="61"/>
      <c r="H656" s="61"/>
      <c r="I656" s="61"/>
      <c r="J656" s="61"/>
      <c r="K656" s="61"/>
      <c r="L656" s="61"/>
      <c r="M656" s="61"/>
      <c r="N656" s="6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spans="1:26" ht="21" customHeight="1" x14ac:dyDescent="0.6">
      <c r="A657" s="61"/>
      <c r="B657" s="61"/>
      <c r="C657" s="61"/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spans="1:26" ht="21" customHeight="1" x14ac:dyDescent="0.6">
      <c r="A658" s="61"/>
      <c r="B658" s="61"/>
      <c r="C658" s="61"/>
      <c r="D658" s="61"/>
      <c r="E658" s="61"/>
      <c r="F658" s="61"/>
      <c r="G658" s="61"/>
      <c r="H658" s="61"/>
      <c r="I658" s="61"/>
      <c r="J658" s="61"/>
      <c r="K658" s="61"/>
      <c r="L658" s="61"/>
      <c r="M658" s="61"/>
      <c r="N658" s="61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spans="1:26" ht="21" customHeight="1" x14ac:dyDescent="0.6">
      <c r="A659" s="61"/>
      <c r="B659" s="61"/>
      <c r="C659" s="61"/>
      <c r="D659" s="61"/>
      <c r="E659" s="61"/>
      <c r="F659" s="61"/>
      <c r="G659" s="61"/>
      <c r="H659" s="61"/>
      <c r="I659" s="61"/>
      <c r="J659" s="61"/>
      <c r="K659" s="61"/>
      <c r="L659" s="61"/>
      <c r="M659" s="61"/>
      <c r="N659" s="61"/>
      <c r="O659" s="61"/>
      <c r="P659" s="61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spans="1:26" ht="21" customHeight="1" x14ac:dyDescent="0.6">
      <c r="A660" s="61"/>
      <c r="B660" s="61"/>
      <c r="C660" s="61"/>
      <c r="D660" s="61"/>
      <c r="E660" s="61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spans="1:26" ht="21" customHeight="1" x14ac:dyDescent="0.6">
      <c r="A661" s="61"/>
      <c r="B661" s="61"/>
      <c r="C661" s="61"/>
      <c r="D661" s="61"/>
      <c r="E661" s="61"/>
      <c r="F661" s="61"/>
      <c r="G661" s="61"/>
      <c r="H661" s="61"/>
      <c r="I661" s="61"/>
      <c r="J661" s="61"/>
      <c r="K661" s="61"/>
      <c r="L661" s="61"/>
      <c r="M661" s="61"/>
      <c r="N661" s="61"/>
      <c r="O661" s="61"/>
      <c r="P661" s="61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spans="1:26" ht="21" customHeight="1" x14ac:dyDescent="0.6">
      <c r="A662" s="61"/>
      <c r="B662" s="61"/>
      <c r="C662" s="61"/>
      <c r="D662" s="61"/>
      <c r="E662" s="61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spans="1:26" ht="21" customHeight="1" x14ac:dyDescent="0.6">
      <c r="A663" s="61"/>
      <c r="B663" s="61"/>
      <c r="C663" s="61"/>
      <c r="D663" s="61"/>
      <c r="E663" s="61"/>
      <c r="F663" s="61"/>
      <c r="G663" s="61"/>
      <c r="H663" s="61"/>
      <c r="I663" s="61"/>
      <c r="J663" s="61"/>
      <c r="K663" s="61"/>
      <c r="L663" s="61"/>
      <c r="M663" s="61"/>
      <c r="N663" s="61"/>
      <c r="O663" s="61"/>
      <c r="P663" s="61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spans="1:26" ht="21" customHeight="1" x14ac:dyDescent="0.6">
      <c r="A664" s="61"/>
      <c r="B664" s="61"/>
      <c r="C664" s="61"/>
      <c r="D664" s="61"/>
      <c r="E664" s="61"/>
      <c r="F664" s="61"/>
      <c r="G664" s="61"/>
      <c r="H664" s="61"/>
      <c r="I664" s="61"/>
      <c r="J664" s="61"/>
      <c r="K664" s="61"/>
      <c r="L664" s="61"/>
      <c r="M664" s="61"/>
      <c r="N664" s="61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spans="1:26" ht="21" customHeight="1" x14ac:dyDescent="0.6">
      <c r="A665" s="61"/>
      <c r="B665" s="61"/>
      <c r="C665" s="61"/>
      <c r="D665" s="61"/>
      <c r="E665" s="61"/>
      <c r="F665" s="61"/>
      <c r="G665" s="61"/>
      <c r="H665" s="61"/>
      <c r="I665" s="61"/>
      <c r="J665" s="61"/>
      <c r="K665" s="61"/>
      <c r="L665" s="61"/>
      <c r="M665" s="61"/>
      <c r="N665" s="61"/>
      <c r="O665" s="61"/>
      <c r="P665" s="61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spans="1:26" ht="21" customHeight="1" x14ac:dyDescent="0.6">
      <c r="A666" s="61"/>
      <c r="B666" s="61"/>
      <c r="C666" s="61"/>
      <c r="D666" s="61"/>
      <c r="E666" s="61"/>
      <c r="F666" s="61"/>
      <c r="G666" s="61"/>
      <c r="H666" s="61"/>
      <c r="I666" s="61"/>
      <c r="J666" s="61"/>
      <c r="K666" s="61"/>
      <c r="L666" s="61"/>
      <c r="M666" s="61"/>
      <c r="N666" s="61"/>
      <c r="O666" s="61"/>
      <c r="P666" s="61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spans="1:26" ht="21" customHeight="1" x14ac:dyDescent="0.6">
      <c r="A667" s="61"/>
      <c r="B667" s="61"/>
      <c r="C667" s="61"/>
      <c r="D667" s="61"/>
      <c r="E667" s="61"/>
      <c r="F667" s="61"/>
      <c r="G667" s="61"/>
      <c r="H667" s="61"/>
      <c r="I667" s="61"/>
      <c r="J667" s="61"/>
      <c r="K667" s="61"/>
      <c r="L667" s="61"/>
      <c r="M667" s="61"/>
      <c r="N667" s="61"/>
      <c r="O667" s="61"/>
      <c r="P667" s="61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spans="1:26" ht="21" customHeight="1" x14ac:dyDescent="0.6">
      <c r="A668" s="61"/>
      <c r="B668" s="61"/>
      <c r="C668" s="61"/>
      <c r="D668" s="61"/>
      <c r="E668" s="61"/>
      <c r="F668" s="61"/>
      <c r="G668" s="61"/>
      <c r="H668" s="61"/>
      <c r="I668" s="61"/>
      <c r="J668" s="61"/>
      <c r="K668" s="61"/>
      <c r="L668" s="61"/>
      <c r="M668" s="61"/>
      <c r="N668" s="6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spans="1:26" ht="21" customHeight="1" x14ac:dyDescent="0.6">
      <c r="A669" s="61"/>
      <c r="B669" s="61"/>
      <c r="C669" s="61"/>
      <c r="D669" s="61"/>
      <c r="E669" s="61"/>
      <c r="F669" s="61"/>
      <c r="G669" s="61"/>
      <c r="H669" s="61"/>
      <c r="I669" s="61"/>
      <c r="J669" s="61"/>
      <c r="K669" s="61"/>
      <c r="L669" s="61"/>
      <c r="M669" s="61"/>
      <c r="N669" s="61"/>
      <c r="O669" s="61"/>
      <c r="P669" s="61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spans="1:26" ht="21" customHeight="1" x14ac:dyDescent="0.6">
      <c r="A670" s="61"/>
      <c r="B670" s="61"/>
      <c r="C670" s="61"/>
      <c r="D670" s="61"/>
      <c r="E670" s="61"/>
      <c r="F670" s="61"/>
      <c r="G670" s="61"/>
      <c r="H670" s="61"/>
      <c r="I670" s="61"/>
      <c r="J670" s="61"/>
      <c r="K670" s="61"/>
      <c r="L670" s="61"/>
      <c r="M670" s="61"/>
      <c r="N670" s="61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spans="1:26" ht="21" customHeight="1" x14ac:dyDescent="0.6">
      <c r="A671" s="61"/>
      <c r="B671" s="61"/>
      <c r="C671" s="61"/>
      <c r="D671" s="61"/>
      <c r="E671" s="61"/>
      <c r="F671" s="61"/>
      <c r="G671" s="61"/>
      <c r="H671" s="61"/>
      <c r="I671" s="61"/>
      <c r="J671" s="61"/>
      <c r="K671" s="61"/>
      <c r="L671" s="61"/>
      <c r="M671" s="61"/>
      <c r="N671" s="61"/>
      <c r="O671" s="61"/>
      <c r="P671" s="61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spans="1:26" ht="21" customHeight="1" x14ac:dyDescent="0.6">
      <c r="A672" s="61"/>
      <c r="B672" s="61"/>
      <c r="C672" s="61"/>
      <c r="D672" s="61"/>
      <c r="E672" s="61"/>
      <c r="F672" s="61"/>
      <c r="G672" s="61"/>
      <c r="H672" s="61"/>
      <c r="I672" s="61"/>
      <c r="J672" s="61"/>
      <c r="K672" s="61"/>
      <c r="L672" s="61"/>
      <c r="M672" s="61"/>
      <c r="N672" s="61"/>
      <c r="O672" s="61"/>
      <c r="P672" s="61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spans="1:26" ht="21" customHeight="1" x14ac:dyDescent="0.6">
      <c r="A673" s="61"/>
      <c r="B673" s="61"/>
      <c r="C673" s="61"/>
      <c r="D673" s="61"/>
      <c r="E673" s="61"/>
      <c r="F673" s="61"/>
      <c r="G673" s="61"/>
      <c r="H673" s="61"/>
      <c r="I673" s="61"/>
      <c r="J673" s="61"/>
      <c r="K673" s="61"/>
      <c r="L673" s="61"/>
      <c r="M673" s="61"/>
      <c r="N673" s="61"/>
      <c r="O673" s="61"/>
      <c r="P673" s="61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spans="1:26" ht="21" customHeight="1" x14ac:dyDescent="0.6">
      <c r="A674" s="61"/>
      <c r="B674" s="61"/>
      <c r="C674" s="61"/>
      <c r="D674" s="61"/>
      <c r="E674" s="61"/>
      <c r="F674" s="61"/>
      <c r="G674" s="61"/>
      <c r="H674" s="61"/>
      <c r="I674" s="61"/>
      <c r="J674" s="61"/>
      <c r="K674" s="61"/>
      <c r="L674" s="61"/>
      <c r="M674" s="61"/>
      <c r="N674" s="61"/>
      <c r="O674" s="61"/>
      <c r="P674" s="61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spans="1:26" ht="21" customHeight="1" x14ac:dyDescent="0.6">
      <c r="A675" s="61"/>
      <c r="B675" s="61"/>
      <c r="C675" s="61"/>
      <c r="D675" s="61"/>
      <c r="E675" s="61"/>
      <c r="F675" s="61"/>
      <c r="G675" s="61"/>
      <c r="H675" s="61"/>
      <c r="I675" s="61"/>
      <c r="J675" s="61"/>
      <c r="K675" s="61"/>
      <c r="L675" s="61"/>
      <c r="M675" s="61"/>
      <c r="N675" s="61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spans="1:26" ht="21" customHeight="1" x14ac:dyDescent="0.6">
      <c r="A676" s="61"/>
      <c r="B676" s="61"/>
      <c r="C676" s="61"/>
      <c r="D676" s="61"/>
      <c r="E676" s="61"/>
      <c r="F676" s="61"/>
      <c r="G676" s="61"/>
      <c r="H676" s="61"/>
      <c r="I676" s="61"/>
      <c r="J676" s="61"/>
      <c r="K676" s="61"/>
      <c r="L676" s="61"/>
      <c r="M676" s="61"/>
      <c r="N676" s="61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spans="1:26" ht="21" customHeight="1" x14ac:dyDescent="0.6">
      <c r="A677" s="61"/>
      <c r="B677" s="61"/>
      <c r="C677" s="61"/>
      <c r="D677" s="61"/>
      <c r="E677" s="61"/>
      <c r="F677" s="61"/>
      <c r="G677" s="61"/>
      <c r="H677" s="61"/>
      <c r="I677" s="61"/>
      <c r="J677" s="61"/>
      <c r="K677" s="61"/>
      <c r="L677" s="61"/>
      <c r="M677" s="61"/>
      <c r="N677" s="61"/>
      <c r="O677" s="61"/>
      <c r="P677" s="61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spans="1:26" ht="21" customHeight="1" x14ac:dyDescent="0.6">
      <c r="A678" s="61"/>
      <c r="B678" s="61"/>
      <c r="C678" s="61"/>
      <c r="D678" s="61"/>
      <c r="E678" s="61"/>
      <c r="F678" s="61"/>
      <c r="G678" s="61"/>
      <c r="H678" s="61"/>
      <c r="I678" s="61"/>
      <c r="J678" s="61"/>
      <c r="K678" s="61"/>
      <c r="L678" s="61"/>
      <c r="M678" s="61"/>
      <c r="N678" s="61"/>
      <c r="O678" s="61"/>
      <c r="P678" s="61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spans="1:26" ht="21" customHeight="1" x14ac:dyDescent="0.6">
      <c r="A679" s="61"/>
      <c r="B679" s="61"/>
      <c r="C679" s="61"/>
      <c r="D679" s="61"/>
      <c r="E679" s="61"/>
      <c r="F679" s="61"/>
      <c r="G679" s="61"/>
      <c r="H679" s="61"/>
      <c r="I679" s="61"/>
      <c r="J679" s="61"/>
      <c r="K679" s="61"/>
      <c r="L679" s="61"/>
      <c r="M679" s="61"/>
      <c r="N679" s="61"/>
      <c r="O679" s="61"/>
      <c r="P679" s="61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spans="1:26" ht="21" customHeight="1" x14ac:dyDescent="0.6">
      <c r="A680" s="61"/>
      <c r="B680" s="61"/>
      <c r="C680" s="61"/>
      <c r="D680" s="61"/>
      <c r="E680" s="61"/>
      <c r="F680" s="61"/>
      <c r="G680" s="61"/>
      <c r="H680" s="61"/>
      <c r="I680" s="61"/>
      <c r="J680" s="61"/>
      <c r="K680" s="61"/>
      <c r="L680" s="61"/>
      <c r="M680" s="61"/>
      <c r="N680" s="61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spans="1:26" ht="21" customHeight="1" x14ac:dyDescent="0.6">
      <c r="A681" s="61"/>
      <c r="B681" s="61"/>
      <c r="C681" s="61"/>
      <c r="D681" s="61"/>
      <c r="E681" s="61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spans="1:26" ht="21" customHeight="1" x14ac:dyDescent="0.6">
      <c r="A682" s="61"/>
      <c r="B682" s="61"/>
      <c r="C682" s="61"/>
      <c r="D682" s="61"/>
      <c r="E682" s="61"/>
      <c r="F682" s="61"/>
      <c r="G682" s="61"/>
      <c r="H682" s="61"/>
      <c r="I682" s="61"/>
      <c r="J682" s="61"/>
      <c r="K682" s="61"/>
      <c r="L682" s="61"/>
      <c r="M682" s="61"/>
      <c r="N682" s="61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spans="1:26" ht="21" customHeight="1" x14ac:dyDescent="0.6">
      <c r="A683" s="61"/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spans="1:26" ht="21" customHeight="1" x14ac:dyDescent="0.6">
      <c r="A684" s="61"/>
      <c r="B684" s="61"/>
      <c r="C684" s="61"/>
      <c r="D684" s="61"/>
      <c r="E684" s="61"/>
      <c r="F684" s="61"/>
      <c r="G684" s="61"/>
      <c r="H684" s="61"/>
      <c r="I684" s="61"/>
      <c r="J684" s="61"/>
      <c r="K684" s="61"/>
      <c r="L684" s="61"/>
      <c r="M684" s="61"/>
      <c r="N684" s="61"/>
      <c r="O684" s="61"/>
      <c r="P684" s="61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spans="1:26" ht="21" customHeight="1" x14ac:dyDescent="0.6">
      <c r="A685" s="61"/>
      <c r="B685" s="61"/>
      <c r="C685" s="61"/>
      <c r="D685" s="61"/>
      <c r="E685" s="61"/>
      <c r="F685" s="61"/>
      <c r="G685" s="61"/>
      <c r="H685" s="61"/>
      <c r="I685" s="61"/>
      <c r="J685" s="61"/>
      <c r="K685" s="61"/>
      <c r="L685" s="61"/>
      <c r="M685" s="61"/>
      <c r="N685" s="61"/>
      <c r="O685" s="61"/>
      <c r="P685" s="61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spans="1:26" ht="21" customHeight="1" x14ac:dyDescent="0.6">
      <c r="A686" s="61"/>
      <c r="B686" s="61"/>
      <c r="C686" s="61"/>
      <c r="D686" s="61"/>
      <c r="E686" s="61"/>
      <c r="F686" s="61"/>
      <c r="G686" s="61"/>
      <c r="H686" s="61"/>
      <c r="I686" s="61"/>
      <c r="J686" s="61"/>
      <c r="K686" s="61"/>
      <c r="L686" s="61"/>
      <c r="M686" s="61"/>
      <c r="N686" s="61"/>
      <c r="O686" s="61"/>
      <c r="P686" s="61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spans="1:26" ht="21" customHeight="1" x14ac:dyDescent="0.6">
      <c r="A687" s="61"/>
      <c r="B687" s="61"/>
      <c r="C687" s="61"/>
      <c r="D687" s="61"/>
      <c r="E687" s="61"/>
      <c r="F687" s="61"/>
      <c r="G687" s="61"/>
      <c r="H687" s="61"/>
      <c r="I687" s="61"/>
      <c r="J687" s="61"/>
      <c r="K687" s="61"/>
      <c r="L687" s="61"/>
      <c r="M687" s="61"/>
      <c r="N687" s="61"/>
      <c r="O687" s="61"/>
      <c r="P687" s="61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spans="1:26" ht="21" customHeight="1" x14ac:dyDescent="0.6">
      <c r="A688" s="61"/>
      <c r="B688" s="61"/>
      <c r="C688" s="61"/>
      <c r="D688" s="61"/>
      <c r="E688" s="61"/>
      <c r="F688" s="61"/>
      <c r="G688" s="61"/>
      <c r="H688" s="61"/>
      <c r="I688" s="61"/>
      <c r="J688" s="61"/>
      <c r="K688" s="61"/>
      <c r="L688" s="61"/>
      <c r="M688" s="61"/>
      <c r="N688" s="6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spans="1:26" ht="21" customHeight="1" x14ac:dyDescent="0.6">
      <c r="A689" s="61"/>
      <c r="B689" s="61"/>
      <c r="C689" s="61"/>
      <c r="D689" s="61"/>
      <c r="E689" s="61"/>
      <c r="F689" s="61"/>
      <c r="G689" s="61"/>
      <c r="H689" s="61"/>
      <c r="I689" s="61"/>
      <c r="J689" s="61"/>
      <c r="K689" s="61"/>
      <c r="L689" s="61"/>
      <c r="M689" s="61"/>
      <c r="N689" s="61"/>
      <c r="O689" s="61"/>
      <c r="P689" s="61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spans="1:26" ht="21" customHeight="1" x14ac:dyDescent="0.6">
      <c r="A690" s="61"/>
      <c r="B690" s="61"/>
      <c r="C690" s="61"/>
      <c r="D690" s="61"/>
      <c r="E690" s="61"/>
      <c r="F690" s="61"/>
      <c r="G690" s="61"/>
      <c r="H690" s="61"/>
      <c r="I690" s="61"/>
      <c r="J690" s="61"/>
      <c r="K690" s="61"/>
      <c r="L690" s="61"/>
      <c r="M690" s="61"/>
      <c r="N690" s="61"/>
      <c r="O690" s="61"/>
      <c r="P690" s="61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spans="1:26" ht="21" customHeight="1" x14ac:dyDescent="0.6">
      <c r="A691" s="61"/>
      <c r="B691" s="61"/>
      <c r="C691" s="61"/>
      <c r="D691" s="61"/>
      <c r="E691" s="61"/>
      <c r="F691" s="61"/>
      <c r="G691" s="61"/>
      <c r="H691" s="61"/>
      <c r="I691" s="61"/>
      <c r="J691" s="61"/>
      <c r="K691" s="61"/>
      <c r="L691" s="61"/>
      <c r="M691" s="61"/>
      <c r="N691" s="61"/>
      <c r="O691" s="61"/>
      <c r="P691" s="61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spans="1:26" ht="21" customHeight="1" x14ac:dyDescent="0.6">
      <c r="A692" s="61"/>
      <c r="B692" s="61"/>
      <c r="C692" s="61"/>
      <c r="D692" s="61"/>
      <c r="E692" s="61"/>
      <c r="F692" s="61"/>
      <c r="G692" s="61"/>
      <c r="H692" s="61"/>
      <c r="I692" s="61"/>
      <c r="J692" s="61"/>
      <c r="K692" s="61"/>
      <c r="L692" s="61"/>
      <c r="M692" s="61"/>
      <c r="N692" s="61"/>
      <c r="O692" s="61"/>
      <c r="P692" s="61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spans="1:26" ht="21" customHeight="1" x14ac:dyDescent="0.6">
      <c r="A693" s="61"/>
      <c r="B693" s="61"/>
      <c r="C693" s="61"/>
      <c r="D693" s="61"/>
      <c r="E693" s="61"/>
      <c r="F693" s="61"/>
      <c r="G693" s="61"/>
      <c r="H693" s="61"/>
      <c r="I693" s="61"/>
      <c r="J693" s="61"/>
      <c r="K693" s="61"/>
      <c r="L693" s="61"/>
      <c r="M693" s="61"/>
      <c r="N693" s="61"/>
      <c r="O693" s="61"/>
      <c r="P693" s="61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spans="1:26" ht="21" customHeight="1" x14ac:dyDescent="0.6">
      <c r="A694" s="61"/>
      <c r="B694" s="61"/>
      <c r="C694" s="61"/>
      <c r="D694" s="61"/>
      <c r="E694" s="61"/>
      <c r="F694" s="61"/>
      <c r="G694" s="61"/>
      <c r="H694" s="61"/>
      <c r="I694" s="61"/>
      <c r="J694" s="61"/>
      <c r="K694" s="61"/>
      <c r="L694" s="61"/>
      <c r="M694" s="61"/>
      <c r="N694" s="6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spans="1:26" ht="21" customHeight="1" x14ac:dyDescent="0.6">
      <c r="A695" s="61"/>
      <c r="B695" s="61"/>
      <c r="C695" s="61"/>
      <c r="D695" s="61"/>
      <c r="E695" s="61"/>
      <c r="F695" s="61"/>
      <c r="G695" s="61"/>
      <c r="H695" s="61"/>
      <c r="I695" s="61"/>
      <c r="J695" s="61"/>
      <c r="K695" s="61"/>
      <c r="L695" s="61"/>
      <c r="M695" s="61"/>
      <c r="N695" s="61"/>
      <c r="O695" s="61"/>
      <c r="P695" s="61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spans="1:26" ht="21" customHeight="1" x14ac:dyDescent="0.6">
      <c r="A696" s="61"/>
      <c r="B696" s="61"/>
      <c r="C696" s="61"/>
      <c r="D696" s="61"/>
      <c r="E696" s="61"/>
      <c r="F696" s="61"/>
      <c r="G696" s="61"/>
      <c r="H696" s="61"/>
      <c r="I696" s="61"/>
      <c r="J696" s="61"/>
      <c r="K696" s="61"/>
      <c r="L696" s="61"/>
      <c r="M696" s="61"/>
      <c r="N696" s="61"/>
      <c r="O696" s="61"/>
      <c r="P696" s="61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spans="1:26" ht="21" customHeight="1" x14ac:dyDescent="0.6">
      <c r="A697" s="61"/>
      <c r="B697" s="61"/>
      <c r="C697" s="61"/>
      <c r="D697" s="61"/>
      <c r="E697" s="61"/>
      <c r="F697" s="61"/>
      <c r="G697" s="61"/>
      <c r="H697" s="61"/>
      <c r="I697" s="61"/>
      <c r="J697" s="61"/>
      <c r="K697" s="61"/>
      <c r="L697" s="61"/>
      <c r="M697" s="61"/>
      <c r="N697" s="61"/>
      <c r="O697" s="61"/>
      <c r="P697" s="61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spans="1:26" ht="21" customHeight="1" x14ac:dyDescent="0.6">
      <c r="A698" s="61"/>
      <c r="B698" s="61"/>
      <c r="C698" s="61"/>
      <c r="D698" s="61"/>
      <c r="E698" s="61"/>
      <c r="F698" s="61"/>
      <c r="G698" s="61"/>
      <c r="H698" s="61"/>
      <c r="I698" s="61"/>
      <c r="J698" s="61"/>
      <c r="K698" s="61"/>
      <c r="L698" s="61"/>
      <c r="M698" s="61"/>
      <c r="N698" s="61"/>
      <c r="O698" s="61"/>
      <c r="P698" s="61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spans="1:26" ht="21" customHeight="1" x14ac:dyDescent="0.6">
      <c r="A699" s="61"/>
      <c r="B699" s="61"/>
      <c r="C699" s="61"/>
      <c r="D699" s="61"/>
      <c r="E699" s="61"/>
      <c r="F699" s="61"/>
      <c r="G699" s="61"/>
      <c r="H699" s="61"/>
      <c r="I699" s="61"/>
      <c r="J699" s="61"/>
      <c r="K699" s="61"/>
      <c r="L699" s="61"/>
      <c r="M699" s="61"/>
      <c r="N699" s="61"/>
      <c r="O699" s="61"/>
      <c r="P699" s="61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spans="1:26" ht="21" customHeight="1" x14ac:dyDescent="0.6">
      <c r="A700" s="61"/>
      <c r="B700" s="61"/>
      <c r="C700" s="61"/>
      <c r="D700" s="61"/>
      <c r="E700" s="61"/>
      <c r="F700" s="61"/>
      <c r="G700" s="61"/>
      <c r="H700" s="61"/>
      <c r="I700" s="61"/>
      <c r="J700" s="61"/>
      <c r="K700" s="61"/>
      <c r="L700" s="61"/>
      <c r="M700" s="61"/>
      <c r="N700" s="6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spans="1:26" ht="21" customHeight="1" x14ac:dyDescent="0.6">
      <c r="A701" s="61"/>
      <c r="B701" s="61"/>
      <c r="C701" s="61"/>
      <c r="D701" s="61"/>
      <c r="E701" s="61"/>
      <c r="F701" s="61"/>
      <c r="G701" s="61"/>
      <c r="H701" s="61"/>
      <c r="I701" s="61"/>
      <c r="J701" s="61"/>
      <c r="K701" s="61"/>
      <c r="L701" s="61"/>
      <c r="M701" s="61"/>
      <c r="N701" s="61"/>
      <c r="O701" s="61"/>
      <c r="P701" s="61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spans="1:26" ht="21" customHeight="1" x14ac:dyDescent="0.6">
      <c r="A702" s="61"/>
      <c r="B702" s="61"/>
      <c r="C702" s="61"/>
      <c r="D702" s="61"/>
      <c r="E702" s="61"/>
      <c r="F702" s="61"/>
      <c r="G702" s="61"/>
      <c r="H702" s="61"/>
      <c r="I702" s="61"/>
      <c r="J702" s="61"/>
      <c r="K702" s="61"/>
      <c r="L702" s="61"/>
      <c r="M702" s="61"/>
      <c r="N702" s="61"/>
      <c r="O702" s="61"/>
      <c r="P702" s="61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spans="1:26" ht="21" customHeight="1" x14ac:dyDescent="0.6">
      <c r="A703" s="61"/>
      <c r="B703" s="61"/>
      <c r="C703" s="61"/>
      <c r="D703" s="61"/>
      <c r="E703" s="61"/>
      <c r="F703" s="61"/>
      <c r="G703" s="61"/>
      <c r="H703" s="61"/>
      <c r="I703" s="61"/>
      <c r="J703" s="61"/>
      <c r="K703" s="61"/>
      <c r="L703" s="61"/>
      <c r="M703" s="61"/>
      <c r="N703" s="61"/>
      <c r="O703" s="61"/>
      <c r="P703" s="61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spans="1:26" ht="21" customHeight="1" x14ac:dyDescent="0.6">
      <c r="A704" s="61"/>
      <c r="B704" s="61"/>
      <c r="C704" s="61"/>
      <c r="D704" s="61"/>
      <c r="E704" s="61"/>
      <c r="F704" s="61"/>
      <c r="G704" s="61"/>
      <c r="H704" s="61"/>
      <c r="I704" s="61"/>
      <c r="J704" s="61"/>
      <c r="K704" s="61"/>
      <c r="L704" s="61"/>
      <c r="M704" s="61"/>
      <c r="N704" s="61"/>
      <c r="O704" s="61"/>
      <c r="P704" s="61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spans="1:26" ht="21" customHeight="1" x14ac:dyDescent="0.6">
      <c r="A705" s="61"/>
      <c r="B705" s="61"/>
      <c r="C705" s="61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spans="1:26" ht="21" customHeight="1" x14ac:dyDescent="0.6">
      <c r="A706" s="61"/>
      <c r="B706" s="61"/>
      <c r="C706" s="61"/>
      <c r="D706" s="61"/>
      <c r="E706" s="61"/>
      <c r="F706" s="61"/>
      <c r="G706" s="61"/>
      <c r="H706" s="61"/>
      <c r="I706" s="61"/>
      <c r="J706" s="61"/>
      <c r="K706" s="61"/>
      <c r="L706" s="61"/>
      <c r="M706" s="61"/>
      <c r="N706" s="61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spans="1:26" ht="21" customHeight="1" x14ac:dyDescent="0.6">
      <c r="A707" s="61"/>
      <c r="B707" s="61"/>
      <c r="C707" s="61"/>
      <c r="D707" s="61"/>
      <c r="E707" s="61"/>
      <c r="F707" s="61"/>
      <c r="G707" s="61"/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spans="1:26" ht="21" customHeight="1" x14ac:dyDescent="0.6">
      <c r="A708" s="61"/>
      <c r="B708" s="61"/>
      <c r="C708" s="61"/>
      <c r="D708" s="61"/>
      <c r="E708" s="61"/>
      <c r="F708" s="61"/>
      <c r="G708" s="61"/>
      <c r="H708" s="61"/>
      <c r="I708" s="61"/>
      <c r="J708" s="61"/>
      <c r="K708" s="61"/>
      <c r="L708" s="61"/>
      <c r="M708" s="61"/>
      <c r="N708" s="61"/>
      <c r="O708" s="61"/>
      <c r="P708" s="61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spans="1:26" ht="21" customHeight="1" x14ac:dyDescent="0.6">
      <c r="A709" s="61"/>
      <c r="B709" s="61"/>
      <c r="C709" s="61"/>
      <c r="D709" s="61"/>
      <c r="E709" s="61"/>
      <c r="F709" s="61"/>
      <c r="G709" s="61"/>
      <c r="H709" s="61"/>
      <c r="I709" s="61"/>
      <c r="J709" s="61"/>
      <c r="K709" s="61"/>
      <c r="L709" s="61"/>
      <c r="M709" s="61"/>
      <c r="N709" s="61"/>
      <c r="O709" s="61"/>
      <c r="P709" s="61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spans="1:26" ht="21" customHeight="1" x14ac:dyDescent="0.6">
      <c r="A710" s="61"/>
      <c r="B710" s="61"/>
      <c r="C710" s="61"/>
      <c r="D710" s="61"/>
      <c r="E710" s="61"/>
      <c r="F710" s="61"/>
      <c r="G710" s="61"/>
      <c r="H710" s="61"/>
      <c r="I710" s="61"/>
      <c r="J710" s="61"/>
      <c r="K710" s="61"/>
      <c r="L710" s="61"/>
      <c r="M710" s="61"/>
      <c r="N710" s="6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spans="1:26" ht="21" customHeight="1" x14ac:dyDescent="0.6">
      <c r="A711" s="61"/>
      <c r="B711" s="61"/>
      <c r="C711" s="61"/>
      <c r="D711" s="61"/>
      <c r="E711" s="61"/>
      <c r="F711" s="61"/>
      <c r="G711" s="61"/>
      <c r="H711" s="61"/>
      <c r="I711" s="61"/>
      <c r="J711" s="61"/>
      <c r="K711" s="61"/>
      <c r="L711" s="61"/>
      <c r="M711" s="61"/>
      <c r="N711" s="61"/>
      <c r="O711" s="61"/>
      <c r="P711" s="61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spans="1:26" ht="21" customHeight="1" x14ac:dyDescent="0.6">
      <c r="A712" s="61"/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spans="1:26" ht="21" customHeight="1" x14ac:dyDescent="0.6">
      <c r="A713" s="61"/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spans="1:26" ht="21" customHeight="1" x14ac:dyDescent="0.6">
      <c r="A714" s="61"/>
      <c r="B714" s="61"/>
      <c r="C714" s="61"/>
      <c r="D714" s="61"/>
      <c r="E714" s="61"/>
      <c r="F714" s="61"/>
      <c r="G714" s="61"/>
      <c r="H714" s="61"/>
      <c r="I714" s="61"/>
      <c r="J714" s="61"/>
      <c r="K714" s="61"/>
      <c r="L714" s="61"/>
      <c r="M714" s="61"/>
      <c r="N714" s="61"/>
      <c r="O714" s="61"/>
      <c r="P714" s="61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spans="1:26" ht="21" customHeight="1" x14ac:dyDescent="0.6">
      <c r="A715" s="61"/>
      <c r="B715" s="61"/>
      <c r="C715" s="61"/>
      <c r="D715" s="61"/>
      <c r="E715" s="61"/>
      <c r="F715" s="61"/>
      <c r="G715" s="61"/>
      <c r="H715" s="61"/>
      <c r="I715" s="61"/>
      <c r="J715" s="61"/>
      <c r="K715" s="61"/>
      <c r="L715" s="61"/>
      <c r="M715" s="61"/>
      <c r="N715" s="61"/>
      <c r="O715" s="61"/>
      <c r="P715" s="61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spans="1:26" ht="21" customHeight="1" x14ac:dyDescent="0.6">
      <c r="A716" s="61"/>
      <c r="B716" s="61"/>
      <c r="C716" s="61"/>
      <c r="D716" s="61"/>
      <c r="E716" s="61"/>
      <c r="F716" s="61"/>
      <c r="G716" s="61"/>
      <c r="H716" s="61"/>
      <c r="I716" s="61"/>
      <c r="J716" s="61"/>
      <c r="K716" s="61"/>
      <c r="L716" s="61"/>
      <c r="M716" s="61"/>
      <c r="N716" s="6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spans="1:26" ht="21" customHeight="1" x14ac:dyDescent="0.6">
      <c r="A717" s="61"/>
      <c r="B717" s="61"/>
      <c r="C717" s="61"/>
      <c r="D717" s="61"/>
      <c r="E717" s="61"/>
      <c r="F717" s="61"/>
      <c r="G717" s="61"/>
      <c r="H717" s="61"/>
      <c r="I717" s="61"/>
      <c r="J717" s="61"/>
      <c r="K717" s="61"/>
      <c r="L717" s="61"/>
      <c r="M717" s="61"/>
      <c r="N717" s="61"/>
      <c r="O717" s="61"/>
      <c r="P717" s="61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spans="1:26" ht="21" customHeight="1" x14ac:dyDescent="0.6">
      <c r="A718" s="61"/>
      <c r="B718" s="61"/>
      <c r="C718" s="61"/>
      <c r="D718" s="61"/>
      <c r="E718" s="61"/>
      <c r="F718" s="61"/>
      <c r="G718" s="61"/>
      <c r="H718" s="61"/>
      <c r="I718" s="61"/>
      <c r="J718" s="61"/>
      <c r="K718" s="61"/>
      <c r="L718" s="61"/>
      <c r="M718" s="61"/>
      <c r="N718" s="61"/>
      <c r="O718" s="61"/>
      <c r="P718" s="61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spans="1:26" ht="21" customHeight="1" x14ac:dyDescent="0.6">
      <c r="A719" s="61"/>
      <c r="B719" s="61"/>
      <c r="C719" s="61"/>
      <c r="D719" s="61"/>
      <c r="E719" s="61"/>
      <c r="F719" s="61"/>
      <c r="G719" s="61"/>
      <c r="H719" s="61"/>
      <c r="I719" s="61"/>
      <c r="J719" s="61"/>
      <c r="K719" s="61"/>
      <c r="L719" s="61"/>
      <c r="M719" s="61"/>
      <c r="N719" s="61"/>
      <c r="O719" s="61"/>
      <c r="P719" s="61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spans="1:26" ht="21" customHeight="1" x14ac:dyDescent="0.6">
      <c r="A720" s="61"/>
      <c r="B720" s="61"/>
      <c r="C720" s="61"/>
      <c r="D720" s="61"/>
      <c r="E720" s="61"/>
      <c r="F720" s="61"/>
      <c r="G720" s="61"/>
      <c r="H720" s="61"/>
      <c r="I720" s="61"/>
      <c r="J720" s="61"/>
      <c r="K720" s="61"/>
      <c r="L720" s="61"/>
      <c r="M720" s="61"/>
      <c r="N720" s="61"/>
      <c r="O720" s="61"/>
      <c r="P720" s="61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spans="1:26" ht="21" customHeight="1" x14ac:dyDescent="0.6">
      <c r="A721" s="61"/>
      <c r="B721" s="61"/>
      <c r="C721" s="61"/>
      <c r="D721" s="61"/>
      <c r="E721" s="61"/>
      <c r="F721" s="61"/>
      <c r="G721" s="61"/>
      <c r="H721" s="61"/>
      <c r="I721" s="61"/>
      <c r="J721" s="61"/>
      <c r="K721" s="61"/>
      <c r="L721" s="61"/>
      <c r="M721" s="61"/>
      <c r="N721" s="61"/>
      <c r="O721" s="61"/>
      <c r="P721" s="61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spans="1:26" ht="21" customHeight="1" x14ac:dyDescent="0.6">
      <c r="A722" s="61"/>
      <c r="B722" s="61"/>
      <c r="C722" s="61"/>
      <c r="D722" s="61"/>
      <c r="E722" s="61"/>
      <c r="F722" s="61"/>
      <c r="G722" s="61"/>
      <c r="H722" s="61"/>
      <c r="I722" s="61"/>
      <c r="J722" s="61"/>
      <c r="K722" s="61"/>
      <c r="L722" s="61"/>
      <c r="M722" s="61"/>
      <c r="N722" s="6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spans="1:26" ht="21" customHeight="1" x14ac:dyDescent="0.6">
      <c r="A723" s="61"/>
      <c r="B723" s="61"/>
      <c r="C723" s="61"/>
      <c r="D723" s="61"/>
      <c r="E723" s="61"/>
      <c r="F723" s="61"/>
      <c r="G723" s="61"/>
      <c r="H723" s="61"/>
      <c r="I723" s="61"/>
      <c r="J723" s="61"/>
      <c r="K723" s="61"/>
      <c r="L723" s="61"/>
      <c r="M723" s="61"/>
      <c r="N723" s="61"/>
      <c r="O723" s="61"/>
      <c r="P723" s="61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spans="1:26" ht="21" customHeight="1" x14ac:dyDescent="0.6">
      <c r="A724" s="61"/>
      <c r="B724" s="61"/>
      <c r="C724" s="61"/>
      <c r="D724" s="61"/>
      <c r="E724" s="61"/>
      <c r="F724" s="61"/>
      <c r="G724" s="61"/>
      <c r="H724" s="61"/>
      <c r="I724" s="61"/>
      <c r="J724" s="61"/>
      <c r="K724" s="61"/>
      <c r="L724" s="61"/>
      <c r="M724" s="61"/>
      <c r="N724" s="61"/>
      <c r="O724" s="61"/>
      <c r="P724" s="61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spans="1:26" ht="21" customHeight="1" x14ac:dyDescent="0.6">
      <c r="A725" s="61"/>
      <c r="B725" s="61"/>
      <c r="C725" s="61"/>
      <c r="D725" s="61"/>
      <c r="E725" s="61"/>
      <c r="F725" s="61"/>
      <c r="G725" s="61"/>
      <c r="H725" s="61"/>
      <c r="I725" s="61"/>
      <c r="J725" s="61"/>
      <c r="K725" s="61"/>
      <c r="L725" s="61"/>
      <c r="M725" s="61"/>
      <c r="N725" s="61"/>
      <c r="O725" s="61"/>
      <c r="P725" s="61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spans="1:26" ht="21" customHeight="1" x14ac:dyDescent="0.6">
      <c r="A726" s="61"/>
      <c r="B726" s="61"/>
      <c r="C726" s="61"/>
      <c r="D726" s="61"/>
      <c r="E726" s="61"/>
      <c r="F726" s="61"/>
      <c r="G726" s="61"/>
      <c r="H726" s="61"/>
      <c r="I726" s="61"/>
      <c r="J726" s="61"/>
      <c r="K726" s="61"/>
      <c r="L726" s="61"/>
      <c r="M726" s="61"/>
      <c r="N726" s="61"/>
      <c r="O726" s="61"/>
      <c r="P726" s="61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spans="1:26" ht="21" customHeight="1" x14ac:dyDescent="0.6">
      <c r="A727" s="61"/>
      <c r="B727" s="61"/>
      <c r="C727" s="61"/>
      <c r="D727" s="61"/>
      <c r="E727" s="61"/>
      <c r="F727" s="61"/>
      <c r="G727" s="61"/>
      <c r="H727" s="61"/>
      <c r="I727" s="61"/>
      <c r="J727" s="61"/>
      <c r="K727" s="61"/>
      <c r="L727" s="61"/>
      <c r="M727" s="61"/>
      <c r="N727" s="61"/>
      <c r="O727" s="61"/>
      <c r="P727" s="61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spans="1:26" ht="21" customHeight="1" x14ac:dyDescent="0.6">
      <c r="A728" s="61"/>
      <c r="B728" s="61"/>
      <c r="C728" s="61"/>
      <c r="D728" s="61"/>
      <c r="E728" s="61"/>
      <c r="F728" s="61"/>
      <c r="G728" s="61"/>
      <c r="H728" s="61"/>
      <c r="I728" s="61"/>
      <c r="J728" s="61"/>
      <c r="K728" s="61"/>
      <c r="L728" s="61"/>
      <c r="M728" s="61"/>
      <c r="N728" s="6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spans="1:26" ht="21" customHeight="1" x14ac:dyDescent="0.6">
      <c r="A729" s="61"/>
      <c r="B729" s="61"/>
      <c r="C729" s="61"/>
      <c r="D729" s="61"/>
      <c r="E729" s="61"/>
      <c r="F729" s="61"/>
      <c r="G729" s="61"/>
      <c r="H729" s="61"/>
      <c r="I729" s="61"/>
      <c r="J729" s="61"/>
      <c r="K729" s="61"/>
      <c r="L729" s="61"/>
      <c r="M729" s="61"/>
      <c r="N729" s="61"/>
      <c r="O729" s="61"/>
      <c r="P729" s="61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spans="1:26" ht="21" customHeight="1" x14ac:dyDescent="0.6">
      <c r="A730" s="61"/>
      <c r="B730" s="61"/>
      <c r="C730" s="61"/>
      <c r="D730" s="61"/>
      <c r="E730" s="61"/>
      <c r="F730" s="61"/>
      <c r="G730" s="61"/>
      <c r="H730" s="61"/>
      <c r="I730" s="61"/>
      <c r="J730" s="61"/>
      <c r="K730" s="61"/>
      <c r="L730" s="61"/>
      <c r="M730" s="61"/>
      <c r="N730" s="61"/>
      <c r="O730" s="61"/>
      <c r="P730" s="61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spans="1:26" ht="21" customHeight="1" x14ac:dyDescent="0.6">
      <c r="A731" s="61"/>
      <c r="B731" s="61"/>
      <c r="C731" s="61"/>
      <c r="D731" s="61"/>
      <c r="E731" s="61"/>
      <c r="F731" s="61"/>
      <c r="G731" s="61"/>
      <c r="H731" s="61"/>
      <c r="I731" s="61"/>
      <c r="J731" s="61"/>
      <c r="K731" s="61"/>
      <c r="L731" s="61"/>
      <c r="M731" s="61"/>
      <c r="N731" s="61"/>
      <c r="O731" s="61"/>
      <c r="P731" s="61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spans="1:26" ht="21" customHeight="1" x14ac:dyDescent="0.6">
      <c r="A732" s="61"/>
      <c r="B732" s="61"/>
      <c r="C732" s="61"/>
      <c r="D732" s="61"/>
      <c r="E732" s="61"/>
      <c r="F732" s="61"/>
      <c r="G732" s="61"/>
      <c r="H732" s="61"/>
      <c r="I732" s="61"/>
      <c r="J732" s="61"/>
      <c r="K732" s="61"/>
      <c r="L732" s="61"/>
      <c r="M732" s="61"/>
      <c r="N732" s="61"/>
      <c r="O732" s="61"/>
      <c r="P732" s="61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spans="1:26" ht="21" customHeight="1" x14ac:dyDescent="0.6">
      <c r="A733" s="61"/>
      <c r="B733" s="61"/>
      <c r="C733" s="61"/>
      <c r="D733" s="61"/>
      <c r="E733" s="61"/>
      <c r="F733" s="61"/>
      <c r="G733" s="61"/>
      <c r="H733" s="61"/>
      <c r="I733" s="61"/>
      <c r="J733" s="61"/>
      <c r="K733" s="61"/>
      <c r="L733" s="61"/>
      <c r="M733" s="61"/>
      <c r="N733" s="61"/>
      <c r="O733" s="61"/>
      <c r="P733" s="61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spans="1:26" ht="21" customHeight="1" x14ac:dyDescent="0.6">
      <c r="A734" s="61"/>
      <c r="B734" s="61"/>
      <c r="C734" s="61"/>
      <c r="D734" s="61"/>
      <c r="E734" s="61"/>
      <c r="F734" s="61"/>
      <c r="G734" s="61"/>
      <c r="H734" s="61"/>
      <c r="I734" s="61"/>
      <c r="J734" s="61"/>
      <c r="K734" s="61"/>
      <c r="L734" s="61"/>
      <c r="M734" s="61"/>
      <c r="N734" s="6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spans="1:26" ht="21" customHeight="1" x14ac:dyDescent="0.6">
      <c r="A735" s="61"/>
      <c r="B735" s="61"/>
      <c r="C735" s="61"/>
      <c r="D735" s="61"/>
      <c r="E735" s="61"/>
      <c r="F735" s="61"/>
      <c r="G735" s="61"/>
      <c r="H735" s="61"/>
      <c r="I735" s="61"/>
      <c r="J735" s="61"/>
      <c r="K735" s="61"/>
      <c r="L735" s="61"/>
      <c r="M735" s="61"/>
      <c r="N735" s="61"/>
      <c r="O735" s="61"/>
      <c r="P735" s="61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spans="1:26" ht="21" customHeight="1" x14ac:dyDescent="0.6">
      <c r="A736" s="61"/>
      <c r="B736" s="61"/>
      <c r="C736" s="61"/>
      <c r="D736" s="61"/>
      <c r="E736" s="61"/>
      <c r="F736" s="61"/>
      <c r="G736" s="61"/>
      <c r="H736" s="61"/>
      <c r="I736" s="61"/>
      <c r="J736" s="61"/>
      <c r="K736" s="61"/>
      <c r="L736" s="61"/>
      <c r="M736" s="61"/>
      <c r="N736" s="61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spans="1:26" ht="21" customHeight="1" x14ac:dyDescent="0.6">
      <c r="A737" s="61"/>
      <c r="B737" s="61"/>
      <c r="C737" s="61"/>
      <c r="D737" s="61"/>
      <c r="E737" s="61"/>
      <c r="F737" s="61"/>
      <c r="G737" s="61"/>
      <c r="H737" s="61"/>
      <c r="I737" s="61"/>
      <c r="J737" s="61"/>
      <c r="K737" s="61"/>
      <c r="L737" s="61"/>
      <c r="M737" s="61"/>
      <c r="N737" s="61"/>
      <c r="O737" s="61"/>
      <c r="P737" s="61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spans="1:26" ht="21" customHeight="1" x14ac:dyDescent="0.6">
      <c r="A738" s="61"/>
      <c r="B738" s="61"/>
      <c r="C738" s="61"/>
      <c r="D738" s="61"/>
      <c r="E738" s="61"/>
      <c r="F738" s="61"/>
      <c r="G738" s="61"/>
      <c r="H738" s="61"/>
      <c r="I738" s="61"/>
      <c r="J738" s="61"/>
      <c r="K738" s="61"/>
      <c r="L738" s="61"/>
      <c r="M738" s="61"/>
      <c r="N738" s="61"/>
      <c r="O738" s="61"/>
      <c r="P738" s="61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spans="1:26" ht="21" customHeight="1" x14ac:dyDescent="0.6">
      <c r="A739" s="61"/>
      <c r="B739" s="61"/>
      <c r="C739" s="61"/>
      <c r="D739" s="61"/>
      <c r="E739" s="61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spans="1:26" ht="21" customHeight="1" x14ac:dyDescent="0.6">
      <c r="A740" s="61"/>
      <c r="B740" s="61"/>
      <c r="C740" s="61"/>
      <c r="D740" s="61"/>
      <c r="E740" s="61"/>
      <c r="F740" s="61"/>
      <c r="G740" s="61"/>
      <c r="H740" s="61"/>
      <c r="I740" s="61"/>
      <c r="J740" s="61"/>
      <c r="K740" s="61"/>
      <c r="L740" s="61"/>
      <c r="M740" s="61"/>
      <c r="N740" s="6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spans="1:26" ht="21" customHeight="1" x14ac:dyDescent="0.6">
      <c r="A741" s="61"/>
      <c r="B741" s="61"/>
      <c r="C741" s="61"/>
      <c r="D741" s="61"/>
      <c r="E741" s="61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spans="1:26" ht="21" customHeight="1" x14ac:dyDescent="0.6">
      <c r="A742" s="61"/>
      <c r="B742" s="61"/>
      <c r="C742" s="61"/>
      <c r="D742" s="61"/>
      <c r="E742" s="61"/>
      <c r="F742" s="61"/>
      <c r="G742" s="61"/>
      <c r="H742" s="61"/>
      <c r="I742" s="61"/>
      <c r="J742" s="61"/>
      <c r="K742" s="61"/>
      <c r="L742" s="61"/>
      <c r="M742" s="61"/>
      <c r="N742" s="61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spans="1:26" ht="21" customHeight="1" x14ac:dyDescent="0.6">
      <c r="A743" s="61"/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spans="1:26" ht="21" customHeight="1" x14ac:dyDescent="0.6">
      <c r="A744" s="61"/>
      <c r="B744" s="61"/>
      <c r="C744" s="61"/>
      <c r="D744" s="61"/>
      <c r="E744" s="61"/>
      <c r="F744" s="61"/>
      <c r="G744" s="61"/>
      <c r="H744" s="61"/>
      <c r="I744" s="61"/>
      <c r="J744" s="61"/>
      <c r="K744" s="61"/>
      <c r="L744" s="61"/>
      <c r="M744" s="61"/>
      <c r="N744" s="61"/>
      <c r="O744" s="61"/>
      <c r="P744" s="61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spans="1:26" ht="21" customHeight="1" x14ac:dyDescent="0.6">
      <c r="A745" s="61"/>
      <c r="B745" s="61"/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spans="1:26" ht="21" customHeight="1" x14ac:dyDescent="0.6">
      <c r="A746" s="61"/>
      <c r="B746" s="61"/>
      <c r="C746" s="61"/>
      <c r="D746" s="61"/>
      <c r="E746" s="61"/>
      <c r="F746" s="61"/>
      <c r="G746" s="61"/>
      <c r="H746" s="61"/>
      <c r="I746" s="61"/>
      <c r="J746" s="61"/>
      <c r="K746" s="61"/>
      <c r="L746" s="61"/>
      <c r="M746" s="61"/>
      <c r="N746" s="6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spans="1:26" ht="21" customHeight="1" x14ac:dyDescent="0.6">
      <c r="A747" s="61"/>
      <c r="B747" s="61"/>
      <c r="C747" s="61"/>
      <c r="D747" s="61"/>
      <c r="E747" s="61"/>
      <c r="F747" s="61"/>
      <c r="G747" s="61"/>
      <c r="H747" s="61"/>
      <c r="I747" s="61"/>
      <c r="J747" s="61"/>
      <c r="K747" s="61"/>
      <c r="L747" s="61"/>
      <c r="M747" s="61"/>
      <c r="N747" s="61"/>
      <c r="O747" s="61"/>
      <c r="P747" s="61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spans="1:26" ht="21" customHeight="1" x14ac:dyDescent="0.6">
      <c r="A748" s="61"/>
      <c r="B748" s="61"/>
      <c r="C748" s="61"/>
      <c r="D748" s="61"/>
      <c r="E748" s="61"/>
      <c r="F748" s="61"/>
      <c r="G748" s="61"/>
      <c r="H748" s="61"/>
      <c r="I748" s="61"/>
      <c r="J748" s="61"/>
      <c r="K748" s="61"/>
      <c r="L748" s="61"/>
      <c r="M748" s="61"/>
      <c r="N748" s="61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spans="1:26" ht="21" customHeight="1" x14ac:dyDescent="0.6">
      <c r="A749" s="61"/>
      <c r="B749" s="61"/>
      <c r="C749" s="61"/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61"/>
      <c r="P749" s="61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spans="1:26" ht="21" customHeight="1" x14ac:dyDescent="0.6">
      <c r="A750" s="61"/>
      <c r="B750" s="61"/>
      <c r="C750" s="61"/>
      <c r="D750" s="61"/>
      <c r="E750" s="61"/>
      <c r="F750" s="61"/>
      <c r="G750" s="61"/>
      <c r="H750" s="61"/>
      <c r="I750" s="61"/>
      <c r="J750" s="61"/>
      <c r="K750" s="61"/>
      <c r="L750" s="61"/>
      <c r="M750" s="61"/>
      <c r="N750" s="61"/>
      <c r="O750" s="61"/>
      <c r="P750" s="61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spans="1:26" ht="21" customHeight="1" x14ac:dyDescent="0.6">
      <c r="A751" s="61"/>
      <c r="B751" s="61"/>
      <c r="C751" s="61"/>
      <c r="D751" s="61"/>
      <c r="E751" s="61"/>
      <c r="F751" s="61"/>
      <c r="G751" s="61"/>
      <c r="H751" s="61"/>
      <c r="I751" s="61"/>
      <c r="J751" s="61"/>
      <c r="K751" s="61"/>
      <c r="L751" s="61"/>
      <c r="M751" s="61"/>
      <c r="N751" s="61"/>
      <c r="O751" s="61"/>
      <c r="P751" s="61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spans="1:26" ht="21" customHeight="1" x14ac:dyDescent="0.6">
      <c r="A752" s="61"/>
      <c r="B752" s="61"/>
      <c r="C752" s="61"/>
      <c r="D752" s="61"/>
      <c r="E752" s="61"/>
      <c r="F752" s="61"/>
      <c r="G752" s="61"/>
      <c r="H752" s="61"/>
      <c r="I752" s="61"/>
      <c r="J752" s="61"/>
      <c r="K752" s="61"/>
      <c r="L752" s="61"/>
      <c r="M752" s="61"/>
      <c r="N752" s="61"/>
      <c r="O752" s="61"/>
      <c r="P752" s="61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spans="1:26" ht="21" customHeight="1" x14ac:dyDescent="0.6">
      <c r="A753" s="61"/>
      <c r="B753" s="61"/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spans="1:26" ht="21" customHeight="1" x14ac:dyDescent="0.6">
      <c r="A754" s="61"/>
      <c r="B754" s="61"/>
      <c r="C754" s="61"/>
      <c r="D754" s="61"/>
      <c r="E754" s="61"/>
      <c r="F754" s="61"/>
      <c r="G754" s="61"/>
      <c r="H754" s="61"/>
      <c r="I754" s="61"/>
      <c r="J754" s="61"/>
      <c r="K754" s="61"/>
      <c r="L754" s="61"/>
      <c r="M754" s="61"/>
      <c r="N754" s="61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spans="1:26" ht="21" customHeight="1" x14ac:dyDescent="0.6">
      <c r="A755" s="61"/>
      <c r="B755" s="61"/>
      <c r="C755" s="61"/>
      <c r="D755" s="61"/>
      <c r="E755" s="61"/>
      <c r="F755" s="61"/>
      <c r="G755" s="61"/>
      <c r="H755" s="61"/>
      <c r="I755" s="61"/>
      <c r="J755" s="61"/>
      <c r="K755" s="61"/>
      <c r="L755" s="61"/>
      <c r="M755" s="61"/>
      <c r="N755" s="61"/>
      <c r="O755" s="61"/>
      <c r="P755" s="61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spans="1:26" ht="21" customHeight="1" x14ac:dyDescent="0.6">
      <c r="A756" s="61"/>
      <c r="B756" s="61"/>
      <c r="C756" s="61"/>
      <c r="D756" s="61"/>
      <c r="E756" s="61"/>
      <c r="F756" s="61"/>
      <c r="G756" s="61"/>
      <c r="H756" s="61"/>
      <c r="I756" s="61"/>
      <c r="J756" s="61"/>
      <c r="K756" s="61"/>
      <c r="L756" s="61"/>
      <c r="M756" s="61"/>
      <c r="N756" s="61"/>
      <c r="O756" s="61"/>
      <c r="P756" s="61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spans="1:26" ht="21" customHeight="1" x14ac:dyDescent="0.6">
      <c r="A757" s="61"/>
      <c r="B757" s="61"/>
      <c r="C757" s="61"/>
      <c r="D757" s="61"/>
      <c r="E757" s="61"/>
      <c r="F757" s="61"/>
      <c r="G757" s="61"/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spans="1:26" ht="21" customHeight="1" x14ac:dyDescent="0.6">
      <c r="A758" s="61"/>
      <c r="B758" s="61"/>
      <c r="C758" s="61"/>
      <c r="D758" s="61"/>
      <c r="E758" s="61"/>
      <c r="F758" s="61"/>
      <c r="G758" s="61"/>
      <c r="H758" s="61"/>
      <c r="I758" s="61"/>
      <c r="J758" s="61"/>
      <c r="K758" s="61"/>
      <c r="L758" s="61"/>
      <c r="M758" s="61"/>
      <c r="N758" s="61"/>
      <c r="O758" s="61"/>
      <c r="P758" s="61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spans="1:26" ht="21" customHeight="1" x14ac:dyDescent="0.6">
      <c r="A759" s="61"/>
      <c r="B759" s="61"/>
      <c r="C759" s="61"/>
      <c r="D759" s="61"/>
      <c r="E759" s="61"/>
      <c r="F759" s="61"/>
      <c r="G759" s="61"/>
      <c r="H759" s="61"/>
      <c r="I759" s="61"/>
      <c r="J759" s="61"/>
      <c r="K759" s="61"/>
      <c r="L759" s="61"/>
      <c r="M759" s="61"/>
      <c r="N759" s="61"/>
      <c r="O759" s="61"/>
      <c r="P759" s="61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spans="1:26" ht="21" customHeight="1" x14ac:dyDescent="0.6">
      <c r="A760" s="61"/>
      <c r="B760" s="61"/>
      <c r="C760" s="61"/>
      <c r="D760" s="61"/>
      <c r="E760" s="61"/>
      <c r="F760" s="61"/>
      <c r="G760" s="61"/>
      <c r="H760" s="61"/>
      <c r="I760" s="61"/>
      <c r="J760" s="61"/>
      <c r="K760" s="61"/>
      <c r="L760" s="61"/>
      <c r="M760" s="61"/>
      <c r="N760" s="61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spans="1:26" ht="21" customHeight="1" x14ac:dyDescent="0.6">
      <c r="A761" s="61"/>
      <c r="B761" s="61"/>
      <c r="C761" s="61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spans="1:26" ht="21" customHeight="1" x14ac:dyDescent="0.6">
      <c r="A762" s="61"/>
      <c r="B762" s="61"/>
      <c r="C762" s="61"/>
      <c r="D762" s="61"/>
      <c r="E762" s="61"/>
      <c r="F762" s="61"/>
      <c r="G762" s="61"/>
      <c r="H762" s="61"/>
      <c r="I762" s="61"/>
      <c r="J762" s="61"/>
      <c r="K762" s="61"/>
      <c r="L762" s="61"/>
      <c r="M762" s="61"/>
      <c r="N762" s="61"/>
      <c r="O762" s="61"/>
      <c r="P762" s="61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spans="1:26" ht="21" customHeight="1" x14ac:dyDescent="0.6">
      <c r="A763" s="61"/>
      <c r="B763" s="61"/>
      <c r="C763" s="61"/>
      <c r="D763" s="61"/>
      <c r="E763" s="61"/>
      <c r="F763" s="61"/>
      <c r="G763" s="61"/>
      <c r="H763" s="61"/>
      <c r="I763" s="61"/>
      <c r="J763" s="61"/>
      <c r="K763" s="61"/>
      <c r="L763" s="61"/>
      <c r="M763" s="61"/>
      <c r="N763" s="61"/>
      <c r="O763" s="61"/>
      <c r="P763" s="61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spans="1:26" ht="21" customHeight="1" x14ac:dyDescent="0.6">
      <c r="A764" s="61"/>
      <c r="B764" s="61"/>
      <c r="C764" s="61"/>
      <c r="D764" s="61"/>
      <c r="E764" s="61"/>
      <c r="F764" s="61"/>
      <c r="G764" s="61"/>
      <c r="H764" s="61"/>
      <c r="I764" s="61"/>
      <c r="J764" s="61"/>
      <c r="K764" s="61"/>
      <c r="L764" s="61"/>
      <c r="M764" s="61"/>
      <c r="N764" s="61"/>
      <c r="O764" s="61"/>
      <c r="P764" s="61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spans="1:26" ht="21" customHeight="1" x14ac:dyDescent="0.6">
      <c r="A765" s="61"/>
      <c r="B765" s="61"/>
      <c r="C765" s="61"/>
      <c r="D765" s="61"/>
      <c r="E765" s="61"/>
      <c r="F765" s="61"/>
      <c r="G765" s="61"/>
      <c r="H765" s="61"/>
      <c r="I765" s="61"/>
      <c r="J765" s="61"/>
      <c r="K765" s="61"/>
      <c r="L765" s="61"/>
      <c r="M765" s="61"/>
      <c r="N765" s="61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spans="1:26" ht="21" customHeight="1" x14ac:dyDescent="0.6">
      <c r="A766" s="61"/>
      <c r="B766" s="61"/>
      <c r="C766" s="61"/>
      <c r="D766" s="61"/>
      <c r="E766" s="61"/>
      <c r="F766" s="61"/>
      <c r="G766" s="61"/>
      <c r="H766" s="61"/>
      <c r="I766" s="61"/>
      <c r="J766" s="61"/>
      <c r="K766" s="61"/>
      <c r="L766" s="61"/>
      <c r="M766" s="61"/>
      <c r="N766" s="6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spans="1:26" ht="21" customHeight="1" x14ac:dyDescent="0.6">
      <c r="A767" s="61"/>
      <c r="B767" s="61"/>
      <c r="C767" s="61"/>
      <c r="D767" s="61"/>
      <c r="E767" s="61"/>
      <c r="F767" s="61"/>
      <c r="G767" s="61"/>
      <c r="H767" s="61"/>
      <c r="I767" s="61"/>
      <c r="J767" s="61"/>
      <c r="K767" s="61"/>
      <c r="L767" s="61"/>
      <c r="M767" s="61"/>
      <c r="N767" s="61"/>
      <c r="O767" s="61"/>
      <c r="P767" s="61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spans="1:26" ht="21" customHeight="1" x14ac:dyDescent="0.6">
      <c r="A768" s="61"/>
      <c r="B768" s="61"/>
      <c r="C768" s="61"/>
      <c r="D768" s="61"/>
      <c r="E768" s="61"/>
      <c r="F768" s="61"/>
      <c r="G768" s="61"/>
      <c r="H768" s="61"/>
      <c r="I768" s="61"/>
      <c r="J768" s="61"/>
      <c r="K768" s="61"/>
      <c r="L768" s="61"/>
      <c r="M768" s="61"/>
      <c r="N768" s="61"/>
      <c r="O768" s="61"/>
      <c r="P768" s="61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spans="1:26" ht="21" customHeight="1" x14ac:dyDescent="0.6">
      <c r="A769" s="61"/>
      <c r="B769" s="61"/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spans="1:26" ht="21" customHeight="1" x14ac:dyDescent="0.6">
      <c r="A770" s="61"/>
      <c r="B770" s="61"/>
      <c r="C770" s="61"/>
      <c r="D770" s="61"/>
      <c r="E770" s="61"/>
      <c r="F770" s="61"/>
      <c r="G770" s="61"/>
      <c r="H770" s="61"/>
      <c r="I770" s="61"/>
      <c r="J770" s="61"/>
      <c r="K770" s="61"/>
      <c r="L770" s="61"/>
      <c r="M770" s="61"/>
      <c r="N770" s="61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spans="1:26" ht="21" customHeight="1" x14ac:dyDescent="0.6">
      <c r="A771" s="61"/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spans="1:26" ht="21" customHeight="1" x14ac:dyDescent="0.6">
      <c r="A772" s="61"/>
      <c r="B772" s="61"/>
      <c r="C772" s="61"/>
      <c r="D772" s="61"/>
      <c r="E772" s="61"/>
      <c r="F772" s="61"/>
      <c r="G772" s="61"/>
      <c r="H772" s="61"/>
      <c r="I772" s="61"/>
      <c r="J772" s="61"/>
      <c r="K772" s="61"/>
      <c r="L772" s="61"/>
      <c r="M772" s="61"/>
      <c r="N772" s="6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spans="1:26" ht="21" customHeight="1" x14ac:dyDescent="0.6">
      <c r="A773" s="61"/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spans="1:26" ht="21" customHeight="1" x14ac:dyDescent="0.6">
      <c r="A774" s="61"/>
      <c r="B774" s="61"/>
      <c r="C774" s="61"/>
      <c r="D774" s="61"/>
      <c r="E774" s="61"/>
      <c r="F774" s="61"/>
      <c r="G774" s="61"/>
      <c r="H774" s="61"/>
      <c r="I774" s="61"/>
      <c r="J774" s="61"/>
      <c r="K774" s="61"/>
      <c r="L774" s="61"/>
      <c r="M774" s="61"/>
      <c r="N774" s="61"/>
      <c r="O774" s="61"/>
      <c r="P774" s="61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spans="1:26" ht="21" customHeight="1" x14ac:dyDescent="0.6">
      <c r="A775" s="61"/>
      <c r="B775" s="61"/>
      <c r="C775" s="61"/>
      <c r="D775" s="61"/>
      <c r="E775" s="61"/>
      <c r="F775" s="61"/>
      <c r="G775" s="61"/>
      <c r="H775" s="61"/>
      <c r="I775" s="61"/>
      <c r="J775" s="61"/>
      <c r="K775" s="61"/>
      <c r="L775" s="61"/>
      <c r="M775" s="61"/>
      <c r="N775" s="61"/>
      <c r="O775" s="61"/>
      <c r="P775" s="61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spans="1:26" ht="21" customHeight="1" x14ac:dyDescent="0.6">
      <c r="A776" s="61"/>
      <c r="B776" s="61"/>
      <c r="C776" s="61"/>
      <c r="D776" s="61"/>
      <c r="E776" s="61"/>
      <c r="F776" s="61"/>
      <c r="G776" s="61"/>
      <c r="H776" s="61"/>
      <c r="I776" s="61"/>
      <c r="J776" s="61"/>
      <c r="K776" s="61"/>
      <c r="L776" s="61"/>
      <c r="M776" s="61"/>
      <c r="N776" s="61"/>
      <c r="O776" s="61"/>
      <c r="P776" s="61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spans="1:26" ht="21" customHeight="1" x14ac:dyDescent="0.6">
      <c r="A777" s="61"/>
      <c r="B777" s="61"/>
      <c r="C777" s="61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spans="1:26" ht="21" customHeight="1" x14ac:dyDescent="0.6">
      <c r="A778" s="61"/>
      <c r="B778" s="61"/>
      <c r="C778" s="61"/>
      <c r="D778" s="61"/>
      <c r="E778" s="61"/>
      <c r="F778" s="61"/>
      <c r="G778" s="61"/>
      <c r="H778" s="61"/>
      <c r="I778" s="61"/>
      <c r="J778" s="61"/>
      <c r="K778" s="61"/>
      <c r="L778" s="61"/>
      <c r="M778" s="61"/>
      <c r="N778" s="6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spans="1:26" ht="21" customHeight="1" x14ac:dyDescent="0.6">
      <c r="A779" s="61"/>
      <c r="B779" s="61"/>
      <c r="C779" s="61"/>
      <c r="D779" s="61"/>
      <c r="E779" s="61"/>
      <c r="F779" s="61"/>
      <c r="G779" s="61"/>
      <c r="H779" s="61"/>
      <c r="I779" s="61"/>
      <c r="J779" s="61"/>
      <c r="K779" s="61"/>
      <c r="L779" s="61"/>
      <c r="M779" s="61"/>
      <c r="N779" s="61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spans="1:26" ht="21" customHeight="1" x14ac:dyDescent="0.6">
      <c r="A780" s="61"/>
      <c r="B780" s="61"/>
      <c r="C780" s="61"/>
      <c r="D780" s="61"/>
      <c r="E780" s="61"/>
      <c r="F780" s="61"/>
      <c r="G780" s="61"/>
      <c r="H780" s="61"/>
      <c r="I780" s="61"/>
      <c r="J780" s="61"/>
      <c r="K780" s="61"/>
      <c r="L780" s="61"/>
      <c r="M780" s="61"/>
      <c r="N780" s="61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spans="1:26" ht="21" customHeight="1" x14ac:dyDescent="0.6">
      <c r="A781" s="61"/>
      <c r="B781" s="61"/>
      <c r="C781" s="61"/>
      <c r="D781" s="61"/>
      <c r="E781" s="61"/>
      <c r="F781" s="61"/>
      <c r="G781" s="61"/>
      <c r="H781" s="61"/>
      <c r="I781" s="61"/>
      <c r="J781" s="61"/>
      <c r="K781" s="61"/>
      <c r="L781" s="61"/>
      <c r="M781" s="61"/>
      <c r="N781" s="61"/>
      <c r="O781" s="61"/>
      <c r="P781" s="61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spans="1:26" ht="21" customHeight="1" x14ac:dyDescent="0.6">
      <c r="A782" s="61"/>
      <c r="B782" s="61"/>
      <c r="C782" s="61"/>
      <c r="D782" s="61"/>
      <c r="E782" s="61"/>
      <c r="F782" s="61"/>
      <c r="G782" s="61"/>
      <c r="H782" s="61"/>
      <c r="I782" s="61"/>
      <c r="J782" s="61"/>
      <c r="K782" s="61"/>
      <c r="L782" s="61"/>
      <c r="M782" s="61"/>
      <c r="N782" s="61"/>
      <c r="O782" s="61"/>
      <c r="P782" s="61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spans="1:26" ht="21" customHeight="1" x14ac:dyDescent="0.6">
      <c r="A783" s="61"/>
      <c r="B783" s="61"/>
      <c r="C783" s="61"/>
      <c r="D783" s="61"/>
      <c r="E783" s="61"/>
      <c r="F783" s="61"/>
      <c r="G783" s="61"/>
      <c r="H783" s="61"/>
      <c r="I783" s="61"/>
      <c r="J783" s="61"/>
      <c r="K783" s="61"/>
      <c r="L783" s="61"/>
      <c r="M783" s="61"/>
      <c r="N783" s="61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spans="1:26" ht="21" customHeight="1" x14ac:dyDescent="0.6">
      <c r="A784" s="61"/>
      <c r="B784" s="61"/>
      <c r="C784" s="61"/>
      <c r="D784" s="61"/>
      <c r="E784" s="61"/>
      <c r="F784" s="61"/>
      <c r="G784" s="61"/>
      <c r="H784" s="61"/>
      <c r="I784" s="61"/>
      <c r="J784" s="61"/>
      <c r="K784" s="61"/>
      <c r="L784" s="61"/>
      <c r="M784" s="61"/>
      <c r="N784" s="6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spans="1:26" ht="21" customHeight="1" x14ac:dyDescent="0.6">
      <c r="A785" s="61"/>
      <c r="B785" s="61"/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spans="1:26" ht="21" customHeight="1" x14ac:dyDescent="0.6">
      <c r="A786" s="61"/>
      <c r="B786" s="61"/>
      <c r="C786" s="61"/>
      <c r="D786" s="61"/>
      <c r="E786" s="61"/>
      <c r="F786" s="61"/>
      <c r="G786" s="61"/>
      <c r="H786" s="61"/>
      <c r="I786" s="61"/>
      <c r="J786" s="61"/>
      <c r="K786" s="61"/>
      <c r="L786" s="61"/>
      <c r="M786" s="61"/>
      <c r="N786" s="61"/>
      <c r="O786" s="61"/>
      <c r="P786" s="61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spans="1:26" ht="21" customHeight="1" x14ac:dyDescent="0.6">
      <c r="A787" s="61"/>
      <c r="B787" s="61"/>
      <c r="C787" s="61"/>
      <c r="D787" s="61"/>
      <c r="E787" s="61"/>
      <c r="F787" s="61"/>
      <c r="G787" s="61"/>
      <c r="H787" s="61"/>
      <c r="I787" s="61"/>
      <c r="J787" s="61"/>
      <c r="K787" s="61"/>
      <c r="L787" s="61"/>
      <c r="M787" s="61"/>
      <c r="N787" s="61"/>
      <c r="O787" s="61"/>
      <c r="P787" s="61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spans="1:26" ht="21" customHeight="1" x14ac:dyDescent="0.6">
      <c r="A788" s="61"/>
      <c r="B788" s="61"/>
      <c r="C788" s="61"/>
      <c r="D788" s="61"/>
      <c r="E788" s="61"/>
      <c r="F788" s="61"/>
      <c r="G788" s="61"/>
      <c r="H788" s="61"/>
      <c r="I788" s="61"/>
      <c r="J788" s="61"/>
      <c r="K788" s="61"/>
      <c r="L788" s="61"/>
      <c r="M788" s="61"/>
      <c r="N788" s="61"/>
      <c r="O788" s="61"/>
      <c r="P788" s="61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spans="1:26" ht="21" customHeight="1" x14ac:dyDescent="0.6">
      <c r="A789" s="61"/>
      <c r="B789" s="61"/>
      <c r="C789" s="61"/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61"/>
      <c r="P789" s="61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spans="1:26" ht="21" customHeight="1" x14ac:dyDescent="0.6">
      <c r="A790" s="61"/>
      <c r="B790" s="61"/>
      <c r="C790" s="61"/>
      <c r="D790" s="61"/>
      <c r="E790" s="61"/>
      <c r="F790" s="61"/>
      <c r="G790" s="61"/>
      <c r="H790" s="61"/>
      <c r="I790" s="61"/>
      <c r="J790" s="61"/>
      <c r="K790" s="61"/>
      <c r="L790" s="61"/>
      <c r="M790" s="61"/>
      <c r="N790" s="6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spans="1:26" ht="21" customHeight="1" x14ac:dyDescent="0.6">
      <c r="A791" s="61"/>
      <c r="B791" s="61"/>
      <c r="C791" s="61"/>
      <c r="D791" s="61"/>
      <c r="E791" s="61"/>
      <c r="F791" s="61"/>
      <c r="G791" s="61"/>
      <c r="H791" s="61"/>
      <c r="I791" s="61"/>
      <c r="J791" s="61"/>
      <c r="K791" s="61"/>
      <c r="L791" s="61"/>
      <c r="M791" s="61"/>
      <c r="N791" s="61"/>
      <c r="O791" s="61"/>
      <c r="P791" s="61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spans="1:26" ht="21" customHeight="1" x14ac:dyDescent="0.6">
      <c r="A792" s="61"/>
      <c r="B792" s="61"/>
      <c r="C792" s="61"/>
      <c r="D792" s="61"/>
      <c r="E792" s="61"/>
      <c r="F792" s="61"/>
      <c r="G792" s="61"/>
      <c r="H792" s="61"/>
      <c r="I792" s="61"/>
      <c r="J792" s="61"/>
      <c r="K792" s="61"/>
      <c r="L792" s="61"/>
      <c r="M792" s="61"/>
      <c r="N792" s="61"/>
      <c r="O792" s="61"/>
      <c r="P792" s="61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spans="1:26" ht="21" customHeight="1" x14ac:dyDescent="0.6">
      <c r="A793" s="61"/>
      <c r="B793" s="61"/>
      <c r="C793" s="61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spans="1:26" ht="21" customHeight="1" x14ac:dyDescent="0.6">
      <c r="A794" s="61"/>
      <c r="B794" s="61"/>
      <c r="C794" s="61"/>
      <c r="D794" s="61"/>
      <c r="E794" s="61"/>
      <c r="F794" s="61"/>
      <c r="G794" s="61"/>
      <c r="H794" s="61"/>
      <c r="I794" s="61"/>
      <c r="J794" s="61"/>
      <c r="K794" s="61"/>
      <c r="L794" s="61"/>
      <c r="M794" s="61"/>
      <c r="N794" s="61"/>
      <c r="O794" s="61"/>
      <c r="P794" s="61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spans="1:26" ht="21" customHeight="1" x14ac:dyDescent="0.6">
      <c r="A795" s="61"/>
      <c r="B795" s="61"/>
      <c r="C795" s="61"/>
      <c r="D795" s="61"/>
      <c r="E795" s="61"/>
      <c r="F795" s="61"/>
      <c r="G795" s="61"/>
      <c r="H795" s="61"/>
      <c r="I795" s="61"/>
      <c r="J795" s="61"/>
      <c r="K795" s="61"/>
      <c r="L795" s="61"/>
      <c r="M795" s="61"/>
      <c r="N795" s="61"/>
      <c r="O795" s="61"/>
      <c r="P795" s="61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spans="1:26" ht="21" customHeight="1" x14ac:dyDescent="0.6">
      <c r="A796" s="61"/>
      <c r="B796" s="61"/>
      <c r="C796" s="61"/>
      <c r="D796" s="61"/>
      <c r="E796" s="61"/>
      <c r="F796" s="61"/>
      <c r="G796" s="61"/>
      <c r="H796" s="61"/>
      <c r="I796" s="61"/>
      <c r="J796" s="61"/>
      <c r="K796" s="61"/>
      <c r="L796" s="61"/>
      <c r="M796" s="61"/>
      <c r="N796" s="6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spans="1:26" ht="21" customHeight="1" x14ac:dyDescent="0.6">
      <c r="A797" s="61"/>
      <c r="B797" s="61"/>
      <c r="C797" s="61"/>
      <c r="D797" s="61"/>
      <c r="E797" s="61"/>
      <c r="F797" s="61"/>
      <c r="G797" s="61"/>
      <c r="H797" s="61"/>
      <c r="I797" s="61"/>
      <c r="J797" s="61"/>
      <c r="K797" s="61"/>
      <c r="L797" s="61"/>
      <c r="M797" s="61"/>
      <c r="N797" s="61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spans="1:26" ht="21" customHeight="1" x14ac:dyDescent="0.6">
      <c r="A798" s="61"/>
      <c r="B798" s="61"/>
      <c r="C798" s="61"/>
      <c r="D798" s="61"/>
      <c r="E798" s="61"/>
      <c r="F798" s="61"/>
      <c r="G798" s="61"/>
      <c r="H798" s="61"/>
      <c r="I798" s="61"/>
      <c r="J798" s="61"/>
      <c r="K798" s="61"/>
      <c r="L798" s="61"/>
      <c r="M798" s="61"/>
      <c r="N798" s="61"/>
      <c r="O798" s="61"/>
      <c r="P798" s="61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spans="1:26" ht="21" customHeight="1" x14ac:dyDescent="0.6">
      <c r="A799" s="61"/>
      <c r="B799" s="61"/>
      <c r="C799" s="61"/>
      <c r="D799" s="61"/>
      <c r="E799" s="61"/>
      <c r="F799" s="61"/>
      <c r="G799" s="61"/>
      <c r="H799" s="61"/>
      <c r="I799" s="61"/>
      <c r="J799" s="61"/>
      <c r="K799" s="61"/>
      <c r="L799" s="61"/>
      <c r="M799" s="61"/>
      <c r="N799" s="61"/>
      <c r="O799" s="61"/>
      <c r="P799" s="61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spans="1:26" ht="21" customHeight="1" x14ac:dyDescent="0.6">
      <c r="A800" s="61"/>
      <c r="B800" s="61"/>
      <c r="C800" s="61"/>
      <c r="D800" s="61"/>
      <c r="E800" s="61"/>
      <c r="F800" s="61"/>
      <c r="G800" s="61"/>
      <c r="H800" s="61"/>
      <c r="I800" s="61"/>
      <c r="J800" s="61"/>
      <c r="K800" s="61"/>
      <c r="L800" s="61"/>
      <c r="M800" s="61"/>
      <c r="N800" s="61"/>
      <c r="O800" s="61"/>
      <c r="P800" s="61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spans="1:26" ht="21" customHeight="1" x14ac:dyDescent="0.6">
      <c r="A801" s="61"/>
      <c r="B801" s="61"/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spans="1:26" ht="21" customHeight="1" x14ac:dyDescent="0.6">
      <c r="A802" s="61"/>
      <c r="B802" s="61"/>
      <c r="C802" s="61"/>
      <c r="D802" s="61"/>
      <c r="E802" s="61"/>
      <c r="F802" s="61"/>
      <c r="G802" s="61"/>
      <c r="H802" s="61"/>
      <c r="I802" s="61"/>
      <c r="J802" s="61"/>
      <c r="K802" s="61"/>
      <c r="L802" s="61"/>
      <c r="M802" s="61"/>
      <c r="N802" s="6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spans="1:26" ht="21" customHeight="1" x14ac:dyDescent="0.6">
      <c r="A803" s="61"/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spans="1:26" ht="21" customHeight="1" x14ac:dyDescent="0.6">
      <c r="A804" s="61"/>
      <c r="B804" s="61"/>
      <c r="C804" s="61"/>
      <c r="D804" s="61"/>
      <c r="E804" s="61"/>
      <c r="F804" s="61"/>
      <c r="G804" s="61"/>
      <c r="H804" s="61"/>
      <c r="I804" s="61"/>
      <c r="J804" s="61"/>
      <c r="K804" s="61"/>
      <c r="L804" s="61"/>
      <c r="M804" s="61"/>
      <c r="N804" s="61"/>
      <c r="O804" s="61"/>
      <c r="P804" s="61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spans="1:26" ht="21" customHeight="1" x14ac:dyDescent="0.6">
      <c r="A805" s="61"/>
      <c r="B805" s="61"/>
      <c r="C805" s="61"/>
      <c r="D805" s="61"/>
      <c r="E805" s="61"/>
      <c r="F805" s="61"/>
      <c r="G805" s="61"/>
      <c r="H805" s="61"/>
      <c r="I805" s="61"/>
      <c r="J805" s="61"/>
      <c r="K805" s="61"/>
      <c r="L805" s="61"/>
      <c r="M805" s="61"/>
      <c r="N805" s="61"/>
      <c r="O805" s="61"/>
      <c r="P805" s="61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spans="1:26" ht="21" customHeight="1" x14ac:dyDescent="0.6">
      <c r="A806" s="61"/>
      <c r="B806" s="61"/>
      <c r="C806" s="61"/>
      <c r="D806" s="61"/>
      <c r="E806" s="61"/>
      <c r="F806" s="61"/>
      <c r="G806" s="61"/>
      <c r="H806" s="61"/>
      <c r="I806" s="61"/>
      <c r="J806" s="61"/>
      <c r="K806" s="61"/>
      <c r="L806" s="61"/>
      <c r="M806" s="61"/>
      <c r="N806" s="61"/>
      <c r="O806" s="61"/>
      <c r="P806" s="61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spans="1:26" ht="21" customHeight="1" x14ac:dyDescent="0.6">
      <c r="A807" s="61"/>
      <c r="B807" s="61"/>
      <c r="C807" s="61"/>
      <c r="D807" s="61"/>
      <c r="E807" s="61"/>
      <c r="F807" s="61"/>
      <c r="G807" s="61"/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spans="1:26" ht="21" customHeight="1" x14ac:dyDescent="0.6">
      <c r="A808" s="61"/>
      <c r="B808" s="61"/>
      <c r="C808" s="61"/>
      <c r="D808" s="61"/>
      <c r="E808" s="61"/>
      <c r="F808" s="61"/>
      <c r="G808" s="61"/>
      <c r="H808" s="61"/>
      <c r="I808" s="61"/>
      <c r="J808" s="61"/>
      <c r="K808" s="61"/>
      <c r="L808" s="61"/>
      <c r="M808" s="61"/>
      <c r="N808" s="6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spans="1:26" ht="21" customHeight="1" x14ac:dyDescent="0.6">
      <c r="A809" s="61"/>
      <c r="B809" s="61"/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spans="1:26" ht="21" customHeight="1" x14ac:dyDescent="0.6">
      <c r="A810" s="61"/>
      <c r="B810" s="61"/>
      <c r="C810" s="61"/>
      <c r="D810" s="61"/>
      <c r="E810" s="61"/>
      <c r="F810" s="61"/>
      <c r="G810" s="61"/>
      <c r="H810" s="61"/>
      <c r="I810" s="61"/>
      <c r="J810" s="61"/>
      <c r="K810" s="61"/>
      <c r="L810" s="61"/>
      <c r="M810" s="61"/>
      <c r="N810" s="61"/>
      <c r="O810" s="61"/>
      <c r="P810" s="61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spans="1:26" ht="21" customHeight="1" x14ac:dyDescent="0.6">
      <c r="A811" s="61"/>
      <c r="B811" s="61"/>
      <c r="C811" s="61"/>
      <c r="D811" s="61"/>
      <c r="E811" s="61"/>
      <c r="F811" s="61"/>
      <c r="G811" s="61"/>
      <c r="H811" s="61"/>
      <c r="I811" s="61"/>
      <c r="J811" s="61"/>
      <c r="K811" s="61"/>
      <c r="L811" s="61"/>
      <c r="M811" s="61"/>
      <c r="N811" s="61"/>
      <c r="O811" s="61"/>
      <c r="P811" s="61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spans="1:26" ht="21" customHeight="1" x14ac:dyDescent="0.6">
      <c r="A812" s="61"/>
      <c r="B812" s="61"/>
      <c r="C812" s="61"/>
      <c r="D812" s="61"/>
      <c r="E812" s="61"/>
      <c r="F812" s="61"/>
      <c r="G812" s="61"/>
      <c r="H812" s="61"/>
      <c r="I812" s="61"/>
      <c r="J812" s="61"/>
      <c r="K812" s="61"/>
      <c r="L812" s="61"/>
      <c r="M812" s="61"/>
      <c r="N812" s="61"/>
      <c r="O812" s="61"/>
      <c r="P812" s="61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spans="1:26" ht="21" customHeight="1" x14ac:dyDescent="0.6">
      <c r="A813" s="61"/>
      <c r="B813" s="61"/>
      <c r="C813" s="61"/>
      <c r="D813" s="61"/>
      <c r="E813" s="61"/>
      <c r="F813" s="61"/>
      <c r="G813" s="61"/>
      <c r="H813" s="61"/>
      <c r="I813" s="61"/>
      <c r="J813" s="61"/>
      <c r="K813" s="61"/>
      <c r="L813" s="61"/>
      <c r="M813" s="61"/>
      <c r="N813" s="61"/>
      <c r="O813" s="61"/>
      <c r="P813" s="61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spans="1:26" ht="21" customHeight="1" x14ac:dyDescent="0.6">
      <c r="A814" s="61"/>
      <c r="B814" s="61"/>
      <c r="C814" s="61"/>
      <c r="D814" s="61"/>
      <c r="E814" s="61"/>
      <c r="F814" s="61"/>
      <c r="G814" s="61"/>
      <c r="H814" s="61"/>
      <c r="I814" s="61"/>
      <c r="J814" s="61"/>
      <c r="K814" s="61"/>
      <c r="L814" s="61"/>
      <c r="M814" s="61"/>
      <c r="N814" s="6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spans="1:26" ht="21" customHeight="1" x14ac:dyDescent="0.6">
      <c r="A815" s="61"/>
      <c r="B815" s="61"/>
      <c r="C815" s="61"/>
      <c r="D815" s="61"/>
      <c r="E815" s="61"/>
      <c r="F815" s="61"/>
      <c r="G815" s="61"/>
      <c r="H815" s="61"/>
      <c r="I815" s="61"/>
      <c r="J815" s="61"/>
      <c r="K815" s="61"/>
      <c r="L815" s="61"/>
      <c r="M815" s="61"/>
      <c r="N815" s="61"/>
      <c r="O815" s="61"/>
      <c r="P815" s="61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spans="1:26" ht="21" customHeight="1" x14ac:dyDescent="0.6">
      <c r="A816" s="61"/>
      <c r="B816" s="61"/>
      <c r="C816" s="61"/>
      <c r="D816" s="61"/>
      <c r="E816" s="61"/>
      <c r="F816" s="61"/>
      <c r="G816" s="61"/>
      <c r="H816" s="61"/>
      <c r="I816" s="61"/>
      <c r="J816" s="61"/>
      <c r="K816" s="61"/>
      <c r="L816" s="61"/>
      <c r="M816" s="61"/>
      <c r="N816" s="61"/>
      <c r="O816" s="61"/>
      <c r="P816" s="61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spans="1:26" ht="21" customHeight="1" x14ac:dyDescent="0.6">
      <c r="A817" s="61"/>
      <c r="B817" s="61"/>
      <c r="C817" s="61"/>
      <c r="D817" s="61"/>
      <c r="E817" s="61"/>
      <c r="F817" s="61"/>
      <c r="G817" s="61"/>
      <c r="H817" s="61"/>
      <c r="I817" s="61"/>
      <c r="J817" s="61"/>
      <c r="K817" s="61"/>
      <c r="L817" s="61"/>
      <c r="M817" s="61"/>
      <c r="N817" s="61"/>
      <c r="O817" s="61"/>
      <c r="P817" s="61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spans="1:26" ht="21" customHeight="1" x14ac:dyDescent="0.6">
      <c r="A818" s="61"/>
      <c r="B818" s="61"/>
      <c r="C818" s="61"/>
      <c r="D818" s="61"/>
      <c r="E818" s="61"/>
      <c r="F818" s="61"/>
      <c r="G818" s="61"/>
      <c r="H818" s="61"/>
      <c r="I818" s="61"/>
      <c r="J818" s="61"/>
      <c r="K818" s="61"/>
      <c r="L818" s="61"/>
      <c r="M818" s="61"/>
      <c r="N818" s="61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spans="1:26" ht="21" customHeight="1" x14ac:dyDescent="0.6">
      <c r="A819" s="61"/>
      <c r="B819" s="61"/>
      <c r="C819" s="61"/>
      <c r="D819" s="61"/>
      <c r="E819" s="61"/>
      <c r="F819" s="61"/>
      <c r="G819" s="61"/>
      <c r="H819" s="61"/>
      <c r="I819" s="61"/>
      <c r="J819" s="61"/>
      <c r="K819" s="61"/>
      <c r="L819" s="61"/>
      <c r="M819" s="61"/>
      <c r="N819" s="61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spans="1:26" ht="21" customHeight="1" x14ac:dyDescent="0.6">
      <c r="A820" s="61"/>
      <c r="B820" s="61"/>
      <c r="C820" s="61"/>
      <c r="D820" s="61"/>
      <c r="E820" s="61"/>
      <c r="F820" s="61"/>
      <c r="G820" s="61"/>
      <c r="H820" s="61"/>
      <c r="I820" s="61"/>
      <c r="J820" s="61"/>
      <c r="K820" s="61"/>
      <c r="L820" s="61"/>
      <c r="M820" s="61"/>
      <c r="N820" s="6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spans="1:26" ht="21" customHeight="1" x14ac:dyDescent="0.6">
      <c r="A821" s="61"/>
      <c r="B821" s="61"/>
      <c r="C821" s="61"/>
      <c r="D821" s="61"/>
      <c r="E821" s="61"/>
      <c r="F821" s="61"/>
      <c r="G821" s="61"/>
      <c r="H821" s="61"/>
      <c r="I821" s="61"/>
      <c r="J821" s="61"/>
      <c r="K821" s="61"/>
      <c r="L821" s="61"/>
      <c r="M821" s="61"/>
      <c r="N821" s="61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spans="1:26" ht="21" customHeight="1" x14ac:dyDescent="0.6">
      <c r="A822" s="61"/>
      <c r="B822" s="61"/>
      <c r="C822" s="61"/>
      <c r="D822" s="61"/>
      <c r="E822" s="61"/>
      <c r="F822" s="61"/>
      <c r="G822" s="61"/>
      <c r="H822" s="61"/>
      <c r="I822" s="61"/>
      <c r="J822" s="61"/>
      <c r="K822" s="61"/>
      <c r="L822" s="61"/>
      <c r="M822" s="61"/>
      <c r="N822" s="61"/>
      <c r="O822" s="61"/>
      <c r="P822" s="61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spans="1:26" ht="21" customHeight="1" x14ac:dyDescent="0.6">
      <c r="A823" s="61"/>
      <c r="B823" s="61"/>
      <c r="C823" s="61"/>
      <c r="D823" s="61"/>
      <c r="E823" s="61"/>
      <c r="F823" s="61"/>
      <c r="G823" s="61"/>
      <c r="H823" s="61"/>
      <c r="I823" s="61"/>
      <c r="J823" s="61"/>
      <c r="K823" s="61"/>
      <c r="L823" s="61"/>
      <c r="M823" s="61"/>
      <c r="N823" s="61"/>
      <c r="O823" s="61"/>
      <c r="P823" s="61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spans="1:26" ht="21" customHeight="1" x14ac:dyDescent="0.6">
      <c r="A824" s="61"/>
      <c r="B824" s="61"/>
      <c r="C824" s="61"/>
      <c r="D824" s="61"/>
      <c r="E824" s="61"/>
      <c r="F824" s="61"/>
      <c r="G824" s="61"/>
      <c r="H824" s="61"/>
      <c r="I824" s="61"/>
      <c r="J824" s="61"/>
      <c r="K824" s="61"/>
      <c r="L824" s="61"/>
      <c r="M824" s="61"/>
      <c r="N824" s="61"/>
      <c r="O824" s="61"/>
      <c r="P824" s="61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spans="1:26" ht="21" customHeight="1" x14ac:dyDescent="0.6">
      <c r="A825" s="61"/>
      <c r="B825" s="61"/>
      <c r="C825" s="61"/>
      <c r="D825" s="61"/>
      <c r="E825" s="61"/>
      <c r="F825" s="61"/>
      <c r="G825" s="61"/>
      <c r="H825" s="61"/>
      <c r="I825" s="61"/>
      <c r="J825" s="61"/>
      <c r="K825" s="61"/>
      <c r="L825" s="61"/>
      <c r="M825" s="61"/>
      <c r="N825" s="61"/>
      <c r="O825" s="61"/>
      <c r="P825" s="61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spans="1:26" ht="21" customHeight="1" x14ac:dyDescent="0.6">
      <c r="A826" s="61"/>
      <c r="B826" s="61"/>
      <c r="C826" s="61"/>
      <c r="D826" s="61"/>
      <c r="E826" s="61"/>
      <c r="F826" s="61"/>
      <c r="G826" s="61"/>
      <c r="H826" s="61"/>
      <c r="I826" s="61"/>
      <c r="J826" s="61"/>
      <c r="K826" s="61"/>
      <c r="L826" s="61"/>
      <c r="M826" s="61"/>
      <c r="N826" s="6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spans="1:26" ht="21" customHeight="1" x14ac:dyDescent="0.6">
      <c r="A827" s="61"/>
      <c r="B827" s="61"/>
      <c r="C827" s="61"/>
      <c r="D827" s="61"/>
      <c r="E827" s="61"/>
      <c r="F827" s="61"/>
      <c r="G827" s="61"/>
      <c r="H827" s="61"/>
      <c r="I827" s="61"/>
      <c r="J827" s="61"/>
      <c r="K827" s="61"/>
      <c r="L827" s="61"/>
      <c r="M827" s="61"/>
      <c r="N827" s="61"/>
      <c r="O827" s="61"/>
      <c r="P827" s="61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spans="1:26" ht="21" customHeight="1" x14ac:dyDescent="0.6">
      <c r="A828" s="61"/>
      <c r="B828" s="61"/>
      <c r="C828" s="61"/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61"/>
      <c r="P828" s="61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spans="1:26" ht="21" customHeight="1" x14ac:dyDescent="0.6">
      <c r="A829" s="61"/>
      <c r="B829" s="61"/>
      <c r="C829" s="61"/>
      <c r="D829" s="61"/>
      <c r="E829" s="61"/>
      <c r="F829" s="61"/>
      <c r="G829" s="61"/>
      <c r="H829" s="61"/>
      <c r="I829" s="61"/>
      <c r="J829" s="61"/>
      <c r="K829" s="61"/>
      <c r="L829" s="61"/>
      <c r="M829" s="61"/>
      <c r="N829" s="61"/>
      <c r="O829" s="61"/>
      <c r="P829" s="61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spans="1:26" ht="21" customHeight="1" x14ac:dyDescent="0.6">
      <c r="A830" s="61"/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spans="1:26" ht="21" customHeight="1" x14ac:dyDescent="0.6">
      <c r="A831" s="61"/>
      <c r="B831" s="61"/>
      <c r="C831" s="61"/>
      <c r="D831" s="61"/>
      <c r="E831" s="61"/>
      <c r="F831" s="61"/>
      <c r="G831" s="61"/>
      <c r="H831" s="61"/>
      <c r="I831" s="61"/>
      <c r="J831" s="61"/>
      <c r="K831" s="61"/>
      <c r="L831" s="61"/>
      <c r="M831" s="61"/>
      <c r="N831" s="61"/>
      <c r="O831" s="61"/>
      <c r="P831" s="61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spans="1:26" ht="21" customHeight="1" x14ac:dyDescent="0.6">
      <c r="A832" s="61"/>
      <c r="B832" s="61"/>
      <c r="C832" s="61"/>
      <c r="D832" s="61"/>
      <c r="E832" s="61"/>
      <c r="F832" s="61"/>
      <c r="G832" s="61"/>
      <c r="H832" s="61"/>
      <c r="I832" s="61"/>
      <c r="J832" s="61"/>
      <c r="K832" s="61"/>
      <c r="L832" s="61"/>
      <c r="M832" s="61"/>
      <c r="N832" s="6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spans="1:26" ht="21" customHeight="1" x14ac:dyDescent="0.6">
      <c r="A833" s="61"/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spans="1:26" ht="21" customHeight="1" x14ac:dyDescent="0.6">
      <c r="A834" s="61"/>
      <c r="B834" s="61"/>
      <c r="C834" s="61"/>
      <c r="D834" s="61"/>
      <c r="E834" s="61"/>
      <c r="F834" s="61"/>
      <c r="G834" s="61"/>
      <c r="H834" s="61"/>
      <c r="I834" s="61"/>
      <c r="J834" s="61"/>
      <c r="K834" s="61"/>
      <c r="L834" s="61"/>
      <c r="M834" s="61"/>
      <c r="N834" s="61"/>
      <c r="O834" s="61"/>
      <c r="P834" s="61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spans="1:26" ht="21" customHeight="1" x14ac:dyDescent="0.6">
      <c r="A835" s="61"/>
      <c r="B835" s="61"/>
      <c r="C835" s="61"/>
      <c r="D835" s="61"/>
      <c r="E835" s="61"/>
      <c r="F835" s="61"/>
      <c r="G835" s="61"/>
      <c r="H835" s="61"/>
      <c r="I835" s="61"/>
      <c r="J835" s="61"/>
      <c r="K835" s="61"/>
      <c r="L835" s="61"/>
      <c r="M835" s="61"/>
      <c r="N835" s="61"/>
      <c r="O835" s="61"/>
      <c r="P835" s="61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spans="1:26" ht="21" customHeight="1" x14ac:dyDescent="0.6">
      <c r="A836" s="61"/>
      <c r="B836" s="61"/>
      <c r="C836" s="61"/>
      <c r="D836" s="61"/>
      <c r="E836" s="61"/>
      <c r="F836" s="61"/>
      <c r="G836" s="61"/>
      <c r="H836" s="61"/>
      <c r="I836" s="61"/>
      <c r="J836" s="61"/>
      <c r="K836" s="61"/>
      <c r="L836" s="61"/>
      <c r="M836" s="61"/>
      <c r="N836" s="61"/>
      <c r="O836" s="61"/>
      <c r="P836" s="61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spans="1:26" ht="21" customHeight="1" x14ac:dyDescent="0.6">
      <c r="A837" s="61"/>
      <c r="B837" s="61"/>
      <c r="C837" s="61"/>
      <c r="D837" s="61"/>
      <c r="E837" s="61"/>
      <c r="F837" s="61"/>
      <c r="G837" s="61"/>
      <c r="H837" s="61"/>
      <c r="I837" s="61"/>
      <c r="J837" s="61"/>
      <c r="K837" s="61"/>
      <c r="L837" s="61"/>
      <c r="M837" s="61"/>
      <c r="N837" s="61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spans="1:26" ht="21" customHeight="1" x14ac:dyDescent="0.6">
      <c r="A838" s="61"/>
      <c r="B838" s="61"/>
      <c r="C838" s="61"/>
      <c r="D838" s="61"/>
      <c r="E838" s="61"/>
      <c r="F838" s="61"/>
      <c r="G838" s="61"/>
      <c r="H838" s="61"/>
      <c r="I838" s="61"/>
      <c r="J838" s="61"/>
      <c r="K838" s="61"/>
      <c r="L838" s="61"/>
      <c r="M838" s="61"/>
      <c r="N838" s="61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spans="1:26" ht="21" customHeight="1" x14ac:dyDescent="0.6">
      <c r="A839" s="61"/>
      <c r="B839" s="61"/>
      <c r="C839" s="61"/>
      <c r="D839" s="61"/>
      <c r="E839" s="61"/>
      <c r="F839" s="61"/>
      <c r="G839" s="61"/>
      <c r="H839" s="61"/>
      <c r="I839" s="61"/>
      <c r="J839" s="61"/>
      <c r="K839" s="61"/>
      <c r="L839" s="61"/>
      <c r="M839" s="61"/>
      <c r="N839" s="61"/>
      <c r="O839" s="61"/>
      <c r="P839" s="61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spans="1:26" ht="21" customHeight="1" x14ac:dyDescent="0.6">
      <c r="A840" s="61"/>
      <c r="B840" s="61"/>
      <c r="C840" s="61"/>
      <c r="D840" s="61"/>
      <c r="E840" s="61"/>
      <c r="F840" s="61"/>
      <c r="G840" s="61"/>
      <c r="H840" s="61"/>
      <c r="I840" s="61"/>
      <c r="J840" s="61"/>
      <c r="K840" s="61"/>
      <c r="L840" s="61"/>
      <c r="M840" s="61"/>
      <c r="N840" s="61"/>
      <c r="O840" s="61"/>
      <c r="P840" s="61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spans="1:26" ht="21" customHeight="1" x14ac:dyDescent="0.6">
      <c r="A841" s="61"/>
      <c r="B841" s="61"/>
      <c r="C841" s="61"/>
      <c r="D841" s="61"/>
      <c r="E841" s="61"/>
      <c r="F841" s="61"/>
      <c r="G841" s="61"/>
      <c r="H841" s="61"/>
      <c r="I841" s="61"/>
      <c r="J841" s="61"/>
      <c r="K841" s="61"/>
      <c r="L841" s="61"/>
      <c r="M841" s="61"/>
      <c r="N841" s="61"/>
      <c r="O841" s="61"/>
      <c r="P841" s="61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spans="1:26" ht="21" customHeight="1" x14ac:dyDescent="0.6">
      <c r="A842" s="61"/>
      <c r="B842" s="61"/>
      <c r="C842" s="61"/>
      <c r="D842" s="61"/>
      <c r="E842" s="61"/>
      <c r="F842" s="61"/>
      <c r="G842" s="61"/>
      <c r="H842" s="61"/>
      <c r="I842" s="61"/>
      <c r="J842" s="61"/>
      <c r="K842" s="61"/>
      <c r="L842" s="61"/>
      <c r="M842" s="61"/>
      <c r="N842" s="61"/>
      <c r="O842" s="61"/>
      <c r="P842" s="61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spans="1:26" ht="21" customHeight="1" x14ac:dyDescent="0.6">
      <c r="A843" s="61"/>
      <c r="B843" s="61"/>
      <c r="C843" s="61"/>
      <c r="D843" s="61"/>
      <c r="E843" s="61"/>
      <c r="F843" s="61"/>
      <c r="G843" s="61"/>
      <c r="H843" s="61"/>
      <c r="I843" s="61"/>
      <c r="J843" s="61"/>
      <c r="K843" s="61"/>
      <c r="L843" s="61"/>
      <c r="M843" s="61"/>
      <c r="N843" s="61"/>
      <c r="O843" s="61"/>
      <c r="P843" s="61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spans="1:26" ht="21" customHeight="1" x14ac:dyDescent="0.6">
      <c r="A844" s="61"/>
      <c r="B844" s="61"/>
      <c r="C844" s="61"/>
      <c r="D844" s="61"/>
      <c r="E844" s="61"/>
      <c r="F844" s="61"/>
      <c r="G844" s="61"/>
      <c r="H844" s="61"/>
      <c r="I844" s="61"/>
      <c r="J844" s="61"/>
      <c r="K844" s="61"/>
      <c r="L844" s="61"/>
      <c r="M844" s="61"/>
      <c r="N844" s="61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spans="1:26" ht="21" customHeight="1" x14ac:dyDescent="0.6">
      <c r="A845" s="61"/>
      <c r="B845" s="61"/>
      <c r="C845" s="61"/>
      <c r="D845" s="61"/>
      <c r="E845" s="61"/>
      <c r="F845" s="61"/>
      <c r="G845" s="61"/>
      <c r="H845" s="61"/>
      <c r="I845" s="61"/>
      <c r="J845" s="61"/>
      <c r="K845" s="61"/>
      <c r="L845" s="61"/>
      <c r="M845" s="61"/>
      <c r="N845" s="61"/>
      <c r="O845" s="61"/>
      <c r="P845" s="61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spans="1:26" ht="21" customHeight="1" x14ac:dyDescent="0.6">
      <c r="A846" s="61"/>
      <c r="B846" s="61"/>
      <c r="C846" s="61"/>
      <c r="D846" s="61"/>
      <c r="E846" s="61"/>
      <c r="F846" s="61"/>
      <c r="G846" s="61"/>
      <c r="H846" s="61"/>
      <c r="I846" s="61"/>
      <c r="J846" s="61"/>
      <c r="K846" s="61"/>
      <c r="L846" s="61"/>
      <c r="M846" s="61"/>
      <c r="N846" s="61"/>
      <c r="O846" s="61"/>
      <c r="P846" s="61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spans="1:26" ht="21" customHeight="1" x14ac:dyDescent="0.6">
      <c r="A847" s="61"/>
      <c r="B847" s="61"/>
      <c r="C847" s="61"/>
      <c r="D847" s="61"/>
      <c r="E847" s="61"/>
      <c r="F847" s="61"/>
      <c r="G847" s="61"/>
      <c r="H847" s="61"/>
      <c r="I847" s="61"/>
      <c r="J847" s="61"/>
      <c r="K847" s="61"/>
      <c r="L847" s="61"/>
      <c r="M847" s="61"/>
      <c r="N847" s="61"/>
      <c r="O847" s="61"/>
      <c r="P847" s="61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spans="1:26" ht="21" customHeight="1" x14ac:dyDescent="0.6">
      <c r="A848" s="61"/>
      <c r="B848" s="61"/>
      <c r="C848" s="61"/>
      <c r="D848" s="61"/>
      <c r="E848" s="61"/>
      <c r="F848" s="61"/>
      <c r="G848" s="61"/>
      <c r="H848" s="61"/>
      <c r="I848" s="61"/>
      <c r="J848" s="61"/>
      <c r="K848" s="61"/>
      <c r="L848" s="61"/>
      <c r="M848" s="61"/>
      <c r="N848" s="61"/>
      <c r="O848" s="61"/>
      <c r="P848" s="61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spans="1:26" ht="21" customHeight="1" x14ac:dyDescent="0.6">
      <c r="A849" s="61"/>
      <c r="B849" s="61"/>
      <c r="C849" s="61"/>
      <c r="D849" s="61"/>
      <c r="E849" s="61"/>
      <c r="F849" s="61"/>
      <c r="G849" s="61"/>
      <c r="H849" s="61"/>
      <c r="I849" s="61"/>
      <c r="J849" s="61"/>
      <c r="K849" s="61"/>
      <c r="L849" s="61"/>
      <c r="M849" s="61"/>
      <c r="N849" s="61"/>
      <c r="O849" s="61"/>
      <c r="P849" s="61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spans="1:26" ht="21" customHeight="1" x14ac:dyDescent="0.6">
      <c r="A850" s="61"/>
      <c r="B850" s="61"/>
      <c r="C850" s="61"/>
      <c r="D850" s="61"/>
      <c r="E850" s="61"/>
      <c r="F850" s="61"/>
      <c r="G850" s="61"/>
      <c r="H850" s="61"/>
      <c r="I850" s="61"/>
      <c r="J850" s="61"/>
      <c r="K850" s="61"/>
      <c r="L850" s="61"/>
      <c r="M850" s="61"/>
      <c r="N850" s="61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spans="1:26" ht="21" customHeight="1" x14ac:dyDescent="0.6">
      <c r="A851" s="61"/>
      <c r="B851" s="61"/>
      <c r="C851" s="61"/>
      <c r="D851" s="61"/>
      <c r="E851" s="61"/>
      <c r="F851" s="61"/>
      <c r="G851" s="61"/>
      <c r="H851" s="61"/>
      <c r="I851" s="61"/>
      <c r="J851" s="61"/>
      <c r="K851" s="61"/>
      <c r="L851" s="61"/>
      <c r="M851" s="61"/>
      <c r="N851" s="61"/>
      <c r="O851" s="61"/>
      <c r="P851" s="61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spans="1:26" ht="21" customHeight="1" x14ac:dyDescent="0.6">
      <c r="A852" s="61"/>
      <c r="B852" s="61"/>
      <c r="C852" s="61"/>
      <c r="D852" s="61"/>
      <c r="E852" s="61"/>
      <c r="F852" s="61"/>
      <c r="G852" s="61"/>
      <c r="H852" s="61"/>
      <c r="I852" s="61"/>
      <c r="J852" s="61"/>
      <c r="K852" s="61"/>
      <c r="L852" s="61"/>
      <c r="M852" s="61"/>
      <c r="N852" s="61"/>
      <c r="O852" s="61"/>
      <c r="P852" s="61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spans="1:26" ht="21" customHeight="1" x14ac:dyDescent="0.6">
      <c r="A853" s="61"/>
      <c r="B853" s="61"/>
      <c r="C853" s="61"/>
      <c r="D853" s="61"/>
      <c r="E853" s="61"/>
      <c r="F853" s="61"/>
      <c r="G853" s="61"/>
      <c r="H853" s="61"/>
      <c r="I853" s="61"/>
      <c r="J853" s="61"/>
      <c r="K853" s="61"/>
      <c r="L853" s="61"/>
      <c r="M853" s="61"/>
      <c r="N853" s="61"/>
      <c r="O853" s="61"/>
      <c r="P853" s="61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spans="1:26" ht="21" customHeight="1" x14ac:dyDescent="0.6">
      <c r="A854" s="61"/>
      <c r="B854" s="61"/>
      <c r="C854" s="61"/>
      <c r="D854" s="61"/>
      <c r="E854" s="61"/>
      <c r="F854" s="61"/>
      <c r="G854" s="61"/>
      <c r="H854" s="61"/>
      <c r="I854" s="61"/>
      <c r="J854" s="61"/>
      <c r="K854" s="61"/>
      <c r="L854" s="61"/>
      <c r="M854" s="61"/>
      <c r="N854" s="61"/>
      <c r="O854" s="61"/>
      <c r="P854" s="61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spans="1:26" ht="21" customHeight="1" x14ac:dyDescent="0.6">
      <c r="A855" s="61"/>
      <c r="B855" s="61"/>
      <c r="C855" s="61"/>
      <c r="D855" s="61"/>
      <c r="E855" s="61"/>
      <c r="F855" s="61"/>
      <c r="G855" s="61"/>
      <c r="H855" s="61"/>
      <c r="I855" s="61"/>
      <c r="J855" s="61"/>
      <c r="K855" s="61"/>
      <c r="L855" s="61"/>
      <c r="M855" s="61"/>
      <c r="N855" s="61"/>
      <c r="O855" s="61"/>
      <c r="P855" s="61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spans="1:26" ht="21" customHeight="1" x14ac:dyDescent="0.6">
      <c r="A856" s="61"/>
      <c r="B856" s="61"/>
      <c r="C856" s="61"/>
      <c r="D856" s="61"/>
      <c r="E856" s="61"/>
      <c r="F856" s="61"/>
      <c r="G856" s="61"/>
      <c r="H856" s="61"/>
      <c r="I856" s="61"/>
      <c r="J856" s="61"/>
      <c r="K856" s="61"/>
      <c r="L856" s="61"/>
      <c r="M856" s="61"/>
      <c r="N856" s="61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spans="1:26" ht="21" customHeight="1" x14ac:dyDescent="0.6">
      <c r="A857" s="61"/>
      <c r="B857" s="61"/>
      <c r="C857" s="61"/>
      <c r="D857" s="61"/>
      <c r="E857" s="61"/>
      <c r="F857" s="61"/>
      <c r="G857" s="61"/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spans="1:26" ht="21" customHeight="1" x14ac:dyDescent="0.6">
      <c r="A858" s="61"/>
      <c r="B858" s="61"/>
      <c r="C858" s="61"/>
      <c r="D858" s="61"/>
      <c r="E858" s="61"/>
      <c r="F858" s="61"/>
      <c r="G858" s="61"/>
      <c r="H858" s="61"/>
      <c r="I858" s="61"/>
      <c r="J858" s="61"/>
      <c r="K858" s="61"/>
      <c r="L858" s="61"/>
      <c r="M858" s="61"/>
      <c r="N858" s="61"/>
      <c r="O858" s="61"/>
      <c r="P858" s="61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spans="1:26" ht="21" customHeight="1" x14ac:dyDescent="0.6">
      <c r="A859" s="61"/>
      <c r="B859" s="61"/>
      <c r="C859" s="61"/>
      <c r="D859" s="61"/>
      <c r="E859" s="61"/>
      <c r="F859" s="61"/>
      <c r="G859" s="61"/>
      <c r="H859" s="61"/>
      <c r="I859" s="61"/>
      <c r="J859" s="61"/>
      <c r="K859" s="61"/>
      <c r="L859" s="61"/>
      <c r="M859" s="61"/>
      <c r="N859" s="61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spans="1:26" ht="21" customHeight="1" x14ac:dyDescent="0.6">
      <c r="A860" s="61"/>
      <c r="B860" s="61"/>
      <c r="C860" s="61"/>
      <c r="D860" s="61"/>
      <c r="E860" s="61"/>
      <c r="F860" s="61"/>
      <c r="G860" s="61"/>
      <c r="H860" s="61"/>
      <c r="I860" s="61"/>
      <c r="J860" s="61"/>
      <c r="K860" s="61"/>
      <c r="L860" s="61"/>
      <c r="M860" s="61"/>
      <c r="N860" s="61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spans="1:26" ht="21" customHeight="1" x14ac:dyDescent="0.6">
      <c r="A861" s="61"/>
      <c r="B861" s="61"/>
      <c r="C861" s="61"/>
      <c r="D861" s="61"/>
      <c r="E861" s="61"/>
      <c r="F861" s="61"/>
      <c r="G861" s="61"/>
      <c r="H861" s="61"/>
      <c r="I861" s="61"/>
      <c r="J861" s="61"/>
      <c r="K861" s="61"/>
      <c r="L861" s="61"/>
      <c r="M861" s="61"/>
      <c r="N861" s="61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spans="1:26" ht="21" customHeight="1" x14ac:dyDescent="0.6">
      <c r="A862" s="61"/>
      <c r="B862" s="61"/>
      <c r="C862" s="61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spans="1:26" ht="21" customHeight="1" x14ac:dyDescent="0.6">
      <c r="A863" s="61"/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spans="1:26" ht="21" customHeight="1" x14ac:dyDescent="0.6">
      <c r="A864" s="61"/>
      <c r="B864" s="61"/>
      <c r="C864" s="61"/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spans="1:26" ht="21" customHeight="1" x14ac:dyDescent="0.6">
      <c r="A865" s="61"/>
      <c r="B865" s="61"/>
      <c r="C865" s="61"/>
      <c r="D865" s="61"/>
      <c r="E865" s="61"/>
      <c r="F865" s="61"/>
      <c r="G865" s="61"/>
      <c r="H865" s="61"/>
      <c r="I865" s="61"/>
      <c r="J865" s="61"/>
      <c r="K865" s="61"/>
      <c r="L865" s="61"/>
      <c r="M865" s="61"/>
      <c r="N865" s="61"/>
      <c r="O865" s="61"/>
      <c r="P865" s="61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spans="1:26" ht="21" customHeight="1" x14ac:dyDescent="0.6">
      <c r="A866" s="61"/>
      <c r="B866" s="61"/>
      <c r="C866" s="61"/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spans="1:26" ht="21" customHeight="1" x14ac:dyDescent="0.6">
      <c r="A867" s="61"/>
      <c r="B867" s="61"/>
      <c r="C867" s="61"/>
      <c r="D867" s="61"/>
      <c r="E867" s="61"/>
      <c r="F867" s="61"/>
      <c r="G867" s="61"/>
      <c r="H867" s="61"/>
      <c r="I867" s="61"/>
      <c r="J867" s="61"/>
      <c r="K867" s="61"/>
      <c r="L867" s="61"/>
      <c r="M867" s="61"/>
      <c r="N867" s="61"/>
      <c r="O867" s="61"/>
      <c r="P867" s="61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spans="1:26" ht="21" customHeight="1" x14ac:dyDescent="0.6">
      <c r="A868" s="61"/>
      <c r="B868" s="61"/>
      <c r="C868" s="61"/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spans="1:26" ht="21" customHeight="1" x14ac:dyDescent="0.6">
      <c r="A869" s="61"/>
      <c r="B869" s="61"/>
      <c r="C869" s="61"/>
      <c r="D869" s="61"/>
      <c r="E869" s="61"/>
      <c r="F869" s="61"/>
      <c r="G869" s="61"/>
      <c r="H869" s="61"/>
      <c r="I869" s="61"/>
      <c r="J869" s="61"/>
      <c r="K869" s="61"/>
      <c r="L869" s="61"/>
      <c r="M869" s="61"/>
      <c r="N869" s="61"/>
      <c r="O869" s="61"/>
      <c r="P869" s="61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spans="1:26" ht="21" customHeight="1" x14ac:dyDescent="0.6">
      <c r="A870" s="61"/>
      <c r="B870" s="61"/>
      <c r="C870" s="61"/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spans="1:26" ht="21" customHeight="1" x14ac:dyDescent="0.6">
      <c r="A871" s="61"/>
      <c r="B871" s="61"/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spans="1:26" ht="21" customHeight="1" x14ac:dyDescent="0.6">
      <c r="A872" s="61"/>
      <c r="B872" s="61"/>
      <c r="C872" s="61"/>
      <c r="D872" s="61"/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spans="1:26" ht="21" customHeight="1" x14ac:dyDescent="0.6">
      <c r="A873" s="61"/>
      <c r="B873" s="61"/>
      <c r="C873" s="61"/>
      <c r="D873" s="61"/>
      <c r="E873" s="61"/>
      <c r="F873" s="61"/>
      <c r="G873" s="61"/>
      <c r="H873" s="61"/>
      <c r="I873" s="61"/>
      <c r="J873" s="61"/>
      <c r="K873" s="61"/>
      <c r="L873" s="61"/>
      <c r="M873" s="61"/>
      <c r="N873" s="61"/>
      <c r="O873" s="61"/>
      <c r="P873" s="61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spans="1:26" ht="21" customHeight="1" x14ac:dyDescent="0.6">
      <c r="A874" s="61"/>
      <c r="B874" s="61"/>
      <c r="C874" s="61"/>
      <c r="D874" s="61"/>
      <c r="E874" s="61"/>
      <c r="F874" s="61"/>
      <c r="G874" s="61"/>
      <c r="H874" s="61"/>
      <c r="I874" s="61"/>
      <c r="J874" s="61"/>
      <c r="K874" s="61"/>
      <c r="L874" s="61"/>
      <c r="M874" s="61"/>
      <c r="N874" s="61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spans="1:26" ht="21" customHeight="1" x14ac:dyDescent="0.6">
      <c r="A875" s="61"/>
      <c r="B875" s="61"/>
      <c r="C875" s="61"/>
      <c r="D875" s="61"/>
      <c r="E875" s="61"/>
      <c r="F875" s="61"/>
      <c r="G875" s="61"/>
      <c r="H875" s="61"/>
      <c r="I875" s="61"/>
      <c r="J875" s="61"/>
      <c r="K875" s="61"/>
      <c r="L875" s="61"/>
      <c r="M875" s="61"/>
      <c r="N875" s="61"/>
      <c r="O875" s="61"/>
      <c r="P875" s="61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spans="1:26" ht="21" customHeight="1" x14ac:dyDescent="0.6">
      <c r="A876" s="61"/>
      <c r="B876" s="61"/>
      <c r="C876" s="61"/>
      <c r="D876" s="61"/>
      <c r="E876" s="61"/>
      <c r="F876" s="61"/>
      <c r="G876" s="61"/>
      <c r="H876" s="61"/>
      <c r="I876" s="61"/>
      <c r="J876" s="61"/>
      <c r="K876" s="61"/>
      <c r="L876" s="61"/>
      <c r="M876" s="61"/>
      <c r="N876" s="61"/>
      <c r="O876" s="61"/>
      <c r="P876" s="61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spans="1:26" ht="21" customHeight="1" x14ac:dyDescent="0.6">
      <c r="A877" s="61"/>
      <c r="B877" s="61"/>
      <c r="C877" s="61"/>
      <c r="D877" s="61"/>
      <c r="E877" s="61"/>
      <c r="F877" s="61"/>
      <c r="G877" s="61"/>
      <c r="H877" s="61"/>
      <c r="I877" s="61"/>
      <c r="J877" s="61"/>
      <c r="K877" s="61"/>
      <c r="L877" s="61"/>
      <c r="M877" s="61"/>
      <c r="N877" s="61"/>
      <c r="O877" s="61"/>
      <c r="P877" s="61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spans="1:26" ht="21" customHeight="1" x14ac:dyDescent="0.6">
      <c r="A878" s="61"/>
      <c r="B878" s="61"/>
      <c r="C878" s="61"/>
      <c r="D878" s="61"/>
      <c r="E878" s="61"/>
      <c r="F878" s="61"/>
      <c r="G878" s="61"/>
      <c r="H878" s="61"/>
      <c r="I878" s="61"/>
      <c r="J878" s="61"/>
      <c r="K878" s="61"/>
      <c r="L878" s="61"/>
      <c r="M878" s="61"/>
      <c r="N878" s="61"/>
      <c r="O878" s="61"/>
      <c r="P878" s="61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spans="1:26" ht="21" customHeight="1" x14ac:dyDescent="0.6">
      <c r="A879" s="61"/>
      <c r="B879" s="61"/>
      <c r="C879" s="61"/>
      <c r="D879" s="61"/>
      <c r="E879" s="61"/>
      <c r="F879" s="61"/>
      <c r="G879" s="61"/>
      <c r="H879" s="61"/>
      <c r="I879" s="61"/>
      <c r="J879" s="61"/>
      <c r="K879" s="61"/>
      <c r="L879" s="61"/>
      <c r="M879" s="61"/>
      <c r="N879" s="61"/>
      <c r="O879" s="61"/>
      <c r="P879" s="61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spans="1:26" ht="21" customHeight="1" x14ac:dyDescent="0.6">
      <c r="A880" s="61"/>
      <c r="B880" s="61"/>
      <c r="C880" s="61"/>
      <c r="D880" s="61"/>
      <c r="E880" s="61"/>
      <c r="F880" s="61"/>
      <c r="G880" s="61"/>
      <c r="H880" s="61"/>
      <c r="I880" s="61"/>
      <c r="J880" s="61"/>
      <c r="K880" s="61"/>
      <c r="L880" s="61"/>
      <c r="M880" s="61"/>
      <c r="N880" s="61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spans="1:26" ht="21" customHeight="1" x14ac:dyDescent="0.6">
      <c r="A881" s="61"/>
      <c r="B881" s="61"/>
      <c r="C881" s="61"/>
      <c r="D881" s="61"/>
      <c r="E881" s="61"/>
      <c r="F881" s="61"/>
      <c r="G881" s="61"/>
      <c r="H881" s="61"/>
      <c r="I881" s="61"/>
      <c r="J881" s="61"/>
      <c r="K881" s="61"/>
      <c r="L881" s="61"/>
      <c r="M881" s="61"/>
      <c r="N881" s="61"/>
      <c r="O881" s="61"/>
      <c r="P881" s="61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spans="1:26" ht="21" customHeight="1" x14ac:dyDescent="0.6">
      <c r="A882" s="61"/>
      <c r="B882" s="61"/>
      <c r="C882" s="61"/>
      <c r="D882" s="61"/>
      <c r="E882" s="61"/>
      <c r="F882" s="61"/>
      <c r="G882" s="61"/>
      <c r="H882" s="61"/>
      <c r="I882" s="61"/>
      <c r="J882" s="61"/>
      <c r="K882" s="61"/>
      <c r="L882" s="61"/>
      <c r="M882" s="61"/>
      <c r="N882" s="61"/>
      <c r="O882" s="61"/>
      <c r="P882" s="61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spans="1:26" ht="21" customHeight="1" x14ac:dyDescent="0.6">
      <c r="A883" s="61"/>
      <c r="B883" s="61"/>
      <c r="C883" s="61"/>
      <c r="D883" s="61"/>
      <c r="E883" s="61"/>
      <c r="F883" s="61"/>
      <c r="G883" s="61"/>
      <c r="H883" s="61"/>
      <c r="I883" s="61"/>
      <c r="J883" s="61"/>
      <c r="K883" s="61"/>
      <c r="L883" s="61"/>
      <c r="M883" s="61"/>
      <c r="N883" s="61"/>
      <c r="O883" s="61"/>
      <c r="P883" s="61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spans="1:26" ht="21" customHeight="1" x14ac:dyDescent="0.6">
      <c r="A884" s="61"/>
      <c r="B884" s="61"/>
      <c r="C884" s="61"/>
      <c r="D884" s="61"/>
      <c r="E884" s="61"/>
      <c r="F884" s="61"/>
      <c r="G884" s="61"/>
      <c r="H884" s="61"/>
      <c r="I884" s="61"/>
      <c r="J884" s="61"/>
      <c r="K884" s="61"/>
      <c r="L884" s="61"/>
      <c r="M884" s="61"/>
      <c r="N884" s="61"/>
      <c r="O884" s="61"/>
      <c r="P884" s="61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spans="1:26" ht="21" customHeight="1" x14ac:dyDescent="0.6">
      <c r="A885" s="61"/>
      <c r="B885" s="61"/>
      <c r="C885" s="61"/>
      <c r="D885" s="61"/>
      <c r="E885" s="61"/>
      <c r="F885" s="61"/>
      <c r="G885" s="61"/>
      <c r="H885" s="61"/>
      <c r="I885" s="61"/>
      <c r="J885" s="61"/>
      <c r="K885" s="61"/>
      <c r="L885" s="61"/>
      <c r="M885" s="61"/>
      <c r="N885" s="61"/>
      <c r="O885" s="61"/>
      <c r="P885" s="61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spans="1:26" ht="21" customHeight="1" x14ac:dyDescent="0.6">
      <c r="A886" s="61"/>
      <c r="B886" s="61"/>
      <c r="C886" s="61"/>
      <c r="D886" s="61"/>
      <c r="E886" s="61"/>
      <c r="F886" s="61"/>
      <c r="G886" s="61"/>
      <c r="H886" s="61"/>
      <c r="I886" s="61"/>
      <c r="J886" s="61"/>
      <c r="K886" s="61"/>
      <c r="L886" s="61"/>
      <c r="M886" s="61"/>
      <c r="N886" s="61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spans="1:26" ht="21" customHeight="1" x14ac:dyDescent="0.6">
      <c r="A887" s="61"/>
      <c r="B887" s="61"/>
      <c r="C887" s="61"/>
      <c r="D887" s="61"/>
      <c r="E887" s="61"/>
      <c r="F887" s="61"/>
      <c r="G887" s="61"/>
      <c r="H887" s="61"/>
      <c r="I887" s="61"/>
      <c r="J887" s="61"/>
      <c r="K887" s="61"/>
      <c r="L887" s="61"/>
      <c r="M887" s="61"/>
      <c r="N887" s="61"/>
      <c r="O887" s="61"/>
      <c r="P887" s="61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spans="1:26" ht="21" customHeight="1" x14ac:dyDescent="0.6">
      <c r="A888" s="61"/>
      <c r="B888" s="61"/>
      <c r="C888" s="61"/>
      <c r="D888" s="61"/>
      <c r="E888" s="61"/>
      <c r="F888" s="61"/>
      <c r="G888" s="61"/>
      <c r="H888" s="61"/>
      <c r="I888" s="61"/>
      <c r="J888" s="61"/>
      <c r="K888" s="61"/>
      <c r="L888" s="61"/>
      <c r="M888" s="61"/>
      <c r="N888" s="61"/>
      <c r="O888" s="61"/>
      <c r="P888" s="61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spans="1:26" ht="21" customHeight="1" x14ac:dyDescent="0.6">
      <c r="A889" s="61"/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spans="1:26" ht="21" customHeight="1" x14ac:dyDescent="0.6">
      <c r="A890" s="61"/>
      <c r="B890" s="61"/>
      <c r="C890" s="61"/>
      <c r="D890" s="61"/>
      <c r="E890" s="61"/>
      <c r="F890" s="61"/>
      <c r="G890" s="61"/>
      <c r="H890" s="61"/>
      <c r="I890" s="61"/>
      <c r="J890" s="61"/>
      <c r="K890" s="61"/>
      <c r="L890" s="61"/>
      <c r="M890" s="61"/>
      <c r="N890" s="61"/>
      <c r="O890" s="61"/>
      <c r="P890" s="61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spans="1:26" ht="21" customHeight="1" x14ac:dyDescent="0.6">
      <c r="A891" s="61"/>
      <c r="B891" s="61"/>
      <c r="C891" s="61"/>
      <c r="D891" s="61"/>
      <c r="E891" s="61"/>
      <c r="F891" s="61"/>
      <c r="G891" s="61"/>
      <c r="H891" s="61"/>
      <c r="I891" s="61"/>
      <c r="J891" s="61"/>
      <c r="K891" s="61"/>
      <c r="L891" s="61"/>
      <c r="M891" s="61"/>
      <c r="N891" s="61"/>
      <c r="O891" s="61"/>
      <c r="P891" s="61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spans="1:26" ht="21" customHeight="1" x14ac:dyDescent="0.6">
      <c r="A892" s="61"/>
      <c r="B892" s="61"/>
      <c r="C892" s="61"/>
      <c r="D892" s="61"/>
      <c r="E892" s="61"/>
      <c r="F892" s="61"/>
      <c r="G892" s="61"/>
      <c r="H892" s="61"/>
      <c r="I892" s="61"/>
      <c r="J892" s="61"/>
      <c r="K892" s="61"/>
      <c r="L892" s="61"/>
      <c r="M892" s="61"/>
      <c r="N892" s="61"/>
      <c r="O892" s="61"/>
      <c r="P892" s="61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spans="1:26" ht="21" customHeight="1" x14ac:dyDescent="0.6">
      <c r="A893" s="61"/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spans="1:26" ht="21" customHeight="1" x14ac:dyDescent="0.6">
      <c r="A894" s="61"/>
      <c r="B894" s="61"/>
      <c r="C894" s="61"/>
      <c r="D894" s="61"/>
      <c r="E894" s="61"/>
      <c r="F894" s="61"/>
      <c r="G894" s="61"/>
      <c r="H894" s="61"/>
      <c r="I894" s="61"/>
      <c r="J894" s="61"/>
      <c r="K894" s="61"/>
      <c r="L894" s="61"/>
      <c r="M894" s="61"/>
      <c r="N894" s="61"/>
      <c r="O894" s="61"/>
      <c r="P894" s="61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spans="1:26" ht="21" customHeight="1" x14ac:dyDescent="0.6">
      <c r="A895" s="61"/>
      <c r="B895" s="61"/>
      <c r="C895" s="61"/>
      <c r="D895" s="61"/>
      <c r="E895" s="61"/>
      <c r="F895" s="61"/>
      <c r="G895" s="61"/>
      <c r="H895" s="61"/>
      <c r="I895" s="61"/>
      <c r="J895" s="61"/>
      <c r="K895" s="61"/>
      <c r="L895" s="61"/>
      <c r="M895" s="61"/>
      <c r="N895" s="61"/>
      <c r="O895" s="61"/>
      <c r="P895" s="61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spans="1:26" ht="21" customHeight="1" x14ac:dyDescent="0.6">
      <c r="A896" s="61"/>
      <c r="B896" s="61"/>
      <c r="C896" s="61"/>
      <c r="D896" s="61"/>
      <c r="E896" s="61"/>
      <c r="F896" s="61"/>
      <c r="G896" s="61"/>
      <c r="H896" s="61"/>
      <c r="I896" s="61"/>
      <c r="J896" s="61"/>
      <c r="K896" s="61"/>
      <c r="L896" s="61"/>
      <c r="M896" s="61"/>
      <c r="N896" s="61"/>
      <c r="O896" s="61"/>
      <c r="P896" s="61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spans="1:26" ht="21" customHeight="1" x14ac:dyDescent="0.6">
      <c r="A897" s="61"/>
      <c r="B897" s="61"/>
      <c r="C897" s="61"/>
      <c r="D897" s="61"/>
      <c r="E897" s="61"/>
      <c r="F897" s="61"/>
      <c r="G897" s="61"/>
      <c r="H897" s="61"/>
      <c r="I897" s="61"/>
      <c r="J897" s="61"/>
      <c r="K897" s="61"/>
      <c r="L897" s="61"/>
      <c r="M897" s="61"/>
      <c r="N897" s="61"/>
      <c r="O897" s="61"/>
      <c r="P897" s="61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spans="1:26" ht="21" customHeight="1" x14ac:dyDescent="0.6">
      <c r="A898" s="61"/>
      <c r="B898" s="61"/>
      <c r="C898" s="61"/>
      <c r="D898" s="61"/>
      <c r="E898" s="61"/>
      <c r="F898" s="61"/>
      <c r="G898" s="61"/>
      <c r="H898" s="61"/>
      <c r="I898" s="61"/>
      <c r="J898" s="61"/>
      <c r="K898" s="61"/>
      <c r="L898" s="61"/>
      <c r="M898" s="61"/>
      <c r="N898" s="61"/>
      <c r="O898" s="61"/>
      <c r="P898" s="61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spans="1:26" ht="21" customHeight="1" x14ac:dyDescent="0.6">
      <c r="A899" s="61"/>
      <c r="B899" s="61"/>
      <c r="C899" s="61"/>
      <c r="D899" s="61"/>
      <c r="E899" s="61"/>
      <c r="F899" s="61"/>
      <c r="G899" s="61"/>
      <c r="H899" s="61"/>
      <c r="I899" s="61"/>
      <c r="J899" s="61"/>
      <c r="K899" s="61"/>
      <c r="L899" s="61"/>
      <c r="M899" s="61"/>
      <c r="N899" s="61"/>
      <c r="O899" s="61"/>
      <c r="P899" s="61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spans="1:26" ht="21" customHeight="1" x14ac:dyDescent="0.6">
      <c r="A900" s="61"/>
      <c r="B900" s="61"/>
      <c r="C900" s="61"/>
      <c r="D900" s="61"/>
      <c r="E900" s="61"/>
      <c r="F900" s="61"/>
      <c r="G900" s="61"/>
      <c r="H900" s="61"/>
      <c r="I900" s="61"/>
      <c r="J900" s="61"/>
      <c r="K900" s="61"/>
      <c r="L900" s="61"/>
      <c r="M900" s="61"/>
      <c r="N900" s="61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spans="1:26" ht="21" customHeight="1" x14ac:dyDescent="0.6">
      <c r="A901" s="61"/>
      <c r="B901" s="61"/>
      <c r="C901" s="61"/>
      <c r="D901" s="61"/>
      <c r="E901" s="61"/>
      <c r="F901" s="61"/>
      <c r="G901" s="61"/>
      <c r="H901" s="61"/>
      <c r="I901" s="61"/>
      <c r="J901" s="61"/>
      <c r="K901" s="61"/>
      <c r="L901" s="61"/>
      <c r="M901" s="61"/>
      <c r="N901" s="61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spans="1:26" ht="21" customHeight="1" x14ac:dyDescent="0.6">
      <c r="A902" s="61"/>
      <c r="B902" s="61"/>
      <c r="C902" s="61"/>
      <c r="D902" s="61"/>
      <c r="E902" s="61"/>
      <c r="F902" s="61"/>
      <c r="G902" s="61"/>
      <c r="H902" s="61"/>
      <c r="I902" s="61"/>
      <c r="J902" s="61"/>
      <c r="K902" s="61"/>
      <c r="L902" s="61"/>
      <c r="M902" s="61"/>
      <c r="N902" s="61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spans="1:26" ht="21" customHeight="1" x14ac:dyDescent="0.6">
      <c r="A903" s="61"/>
      <c r="B903" s="61"/>
      <c r="C903" s="61"/>
      <c r="D903" s="61"/>
      <c r="E903" s="61"/>
      <c r="F903" s="61"/>
      <c r="G903" s="61"/>
      <c r="H903" s="61"/>
      <c r="I903" s="61"/>
      <c r="J903" s="61"/>
      <c r="K903" s="61"/>
      <c r="L903" s="61"/>
      <c r="M903" s="61"/>
      <c r="N903" s="61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spans="1:26" ht="21" customHeight="1" x14ac:dyDescent="0.6">
      <c r="A904" s="61"/>
      <c r="B904" s="61"/>
      <c r="C904" s="61"/>
      <c r="D904" s="61"/>
      <c r="E904" s="61"/>
      <c r="F904" s="61"/>
      <c r="G904" s="61"/>
      <c r="H904" s="61"/>
      <c r="I904" s="61"/>
      <c r="J904" s="61"/>
      <c r="K904" s="61"/>
      <c r="L904" s="61"/>
      <c r="M904" s="61"/>
      <c r="N904" s="61"/>
      <c r="O904" s="61"/>
      <c r="P904" s="61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spans="1:26" ht="21" customHeight="1" x14ac:dyDescent="0.6">
      <c r="A905" s="61"/>
      <c r="B905" s="61"/>
      <c r="C905" s="61"/>
      <c r="D905" s="61"/>
      <c r="E905" s="61"/>
      <c r="F905" s="61"/>
      <c r="G905" s="61"/>
      <c r="H905" s="61"/>
      <c r="I905" s="61"/>
      <c r="J905" s="61"/>
      <c r="K905" s="61"/>
      <c r="L905" s="61"/>
      <c r="M905" s="61"/>
      <c r="N905" s="61"/>
      <c r="O905" s="61"/>
      <c r="P905" s="61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spans="1:26" ht="21" customHeight="1" x14ac:dyDescent="0.6">
      <c r="A906" s="61"/>
      <c r="B906" s="61"/>
      <c r="C906" s="61"/>
      <c r="D906" s="61"/>
      <c r="E906" s="61"/>
      <c r="F906" s="61"/>
      <c r="G906" s="61"/>
      <c r="H906" s="61"/>
      <c r="I906" s="61"/>
      <c r="J906" s="61"/>
      <c r="K906" s="61"/>
      <c r="L906" s="61"/>
      <c r="M906" s="61"/>
      <c r="N906" s="61"/>
      <c r="O906" s="61"/>
      <c r="P906" s="61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spans="1:26" ht="21" customHeight="1" x14ac:dyDescent="0.6">
      <c r="A907" s="61"/>
      <c r="B907" s="61"/>
      <c r="C907" s="61"/>
      <c r="D907" s="61"/>
      <c r="E907" s="61"/>
      <c r="F907" s="61"/>
      <c r="G907" s="61"/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spans="1:26" ht="21" customHeight="1" x14ac:dyDescent="0.6">
      <c r="A908" s="61"/>
      <c r="B908" s="61"/>
      <c r="C908" s="61"/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61"/>
      <c r="P908" s="61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spans="1:26" ht="21" customHeight="1" x14ac:dyDescent="0.6">
      <c r="A909" s="61"/>
      <c r="B909" s="61"/>
      <c r="C909" s="61"/>
      <c r="D909" s="61"/>
      <c r="E909" s="61"/>
      <c r="F909" s="61"/>
      <c r="G909" s="61"/>
      <c r="H909" s="61"/>
      <c r="I909" s="61"/>
      <c r="J909" s="61"/>
      <c r="K909" s="61"/>
      <c r="L909" s="61"/>
      <c r="M909" s="61"/>
      <c r="N909" s="61"/>
      <c r="O909" s="61"/>
      <c r="P909" s="61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spans="1:26" ht="21" customHeight="1" x14ac:dyDescent="0.6">
      <c r="A910" s="61"/>
      <c r="B910" s="61"/>
      <c r="C910" s="61"/>
      <c r="D910" s="61"/>
      <c r="E910" s="61"/>
      <c r="F910" s="61"/>
      <c r="G910" s="61"/>
      <c r="H910" s="61"/>
      <c r="I910" s="61"/>
      <c r="J910" s="61"/>
      <c r="K910" s="61"/>
      <c r="L910" s="61"/>
      <c r="M910" s="61"/>
      <c r="N910" s="61"/>
      <c r="O910" s="61"/>
      <c r="P910" s="61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spans="1:26" ht="21" customHeight="1" x14ac:dyDescent="0.6">
      <c r="A911" s="61"/>
      <c r="B911" s="61"/>
      <c r="C911" s="61"/>
      <c r="D911" s="61"/>
      <c r="E911" s="61"/>
      <c r="F911" s="61"/>
      <c r="G911" s="61"/>
      <c r="H911" s="61"/>
      <c r="I911" s="61"/>
      <c r="J911" s="61"/>
      <c r="K911" s="61"/>
      <c r="L911" s="61"/>
      <c r="M911" s="61"/>
      <c r="N911" s="61"/>
      <c r="O911" s="61"/>
      <c r="P911" s="61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spans="1:26" ht="21" customHeight="1" x14ac:dyDescent="0.6">
      <c r="A912" s="61"/>
      <c r="B912" s="61"/>
      <c r="C912" s="61"/>
      <c r="D912" s="61"/>
      <c r="E912" s="61"/>
      <c r="F912" s="61"/>
      <c r="G912" s="61"/>
      <c r="H912" s="61"/>
      <c r="I912" s="61"/>
      <c r="J912" s="61"/>
      <c r="K912" s="61"/>
      <c r="L912" s="61"/>
      <c r="M912" s="61"/>
      <c r="N912" s="61"/>
      <c r="O912" s="61"/>
      <c r="P912" s="61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spans="1:26" ht="21" customHeight="1" x14ac:dyDescent="0.6">
      <c r="A913" s="61"/>
      <c r="B913" s="61"/>
      <c r="C913" s="61"/>
      <c r="D913" s="61"/>
      <c r="E913" s="61"/>
      <c r="F913" s="61"/>
      <c r="G913" s="61"/>
      <c r="H913" s="61"/>
      <c r="I913" s="61"/>
      <c r="J913" s="61"/>
      <c r="K913" s="61"/>
      <c r="L913" s="61"/>
      <c r="M913" s="61"/>
      <c r="N913" s="61"/>
      <c r="O913" s="61"/>
      <c r="P913" s="61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spans="1:26" ht="21" customHeight="1" x14ac:dyDescent="0.6">
      <c r="A914" s="61"/>
      <c r="B914" s="61"/>
      <c r="C914" s="61"/>
      <c r="D914" s="61"/>
      <c r="E914" s="61"/>
      <c r="F914" s="61"/>
      <c r="G914" s="61"/>
      <c r="H914" s="61"/>
      <c r="I914" s="61"/>
      <c r="J914" s="61"/>
      <c r="K914" s="61"/>
      <c r="L914" s="61"/>
      <c r="M914" s="61"/>
      <c r="N914" s="61"/>
      <c r="O914" s="61"/>
      <c r="P914" s="61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spans="1:26" ht="21" customHeight="1" x14ac:dyDescent="0.6">
      <c r="A915" s="61"/>
      <c r="B915" s="61"/>
      <c r="C915" s="61"/>
      <c r="D915" s="61"/>
      <c r="E915" s="61"/>
      <c r="F915" s="61"/>
      <c r="G915" s="61"/>
      <c r="H915" s="61"/>
      <c r="I915" s="61"/>
      <c r="J915" s="61"/>
      <c r="K915" s="61"/>
      <c r="L915" s="61"/>
      <c r="M915" s="61"/>
      <c r="N915" s="61"/>
      <c r="O915" s="61"/>
      <c r="P915" s="61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spans="1:26" ht="21" customHeight="1" x14ac:dyDescent="0.6">
      <c r="A916" s="61"/>
      <c r="B916" s="61"/>
      <c r="C916" s="61"/>
      <c r="D916" s="61"/>
      <c r="E916" s="61"/>
      <c r="F916" s="61"/>
      <c r="G916" s="61"/>
      <c r="H916" s="61"/>
      <c r="I916" s="61"/>
      <c r="J916" s="61"/>
      <c r="K916" s="61"/>
      <c r="L916" s="61"/>
      <c r="M916" s="61"/>
      <c r="N916" s="61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spans="1:26" ht="21" customHeight="1" x14ac:dyDescent="0.6">
      <c r="A917" s="61"/>
      <c r="B917" s="61"/>
      <c r="C917" s="61"/>
      <c r="D917" s="61"/>
      <c r="E917" s="61"/>
      <c r="F917" s="61"/>
      <c r="G917" s="61"/>
      <c r="H917" s="61"/>
      <c r="I917" s="61"/>
      <c r="J917" s="61"/>
      <c r="K917" s="61"/>
      <c r="L917" s="61"/>
      <c r="M917" s="61"/>
      <c r="N917" s="61"/>
      <c r="O917" s="61"/>
      <c r="P917" s="61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spans="1:26" ht="21" customHeight="1" x14ac:dyDescent="0.6">
      <c r="A918" s="61"/>
      <c r="B918" s="61"/>
      <c r="C918" s="61"/>
      <c r="D918" s="61"/>
      <c r="E918" s="61"/>
      <c r="F918" s="61"/>
      <c r="G918" s="61"/>
      <c r="H918" s="61"/>
      <c r="I918" s="61"/>
      <c r="J918" s="61"/>
      <c r="K918" s="61"/>
      <c r="L918" s="61"/>
      <c r="M918" s="61"/>
      <c r="N918" s="61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spans="1:26" ht="21" customHeight="1" x14ac:dyDescent="0.6">
      <c r="A919" s="61"/>
      <c r="B919" s="61"/>
      <c r="C919" s="61"/>
      <c r="D919" s="61"/>
      <c r="E919" s="61"/>
      <c r="F919" s="61"/>
      <c r="G919" s="61"/>
      <c r="H919" s="61"/>
      <c r="I919" s="61"/>
      <c r="J919" s="61"/>
      <c r="K919" s="61"/>
      <c r="L919" s="61"/>
      <c r="M919" s="61"/>
      <c r="N919" s="61"/>
      <c r="O919" s="61"/>
      <c r="P919" s="61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spans="1:26" ht="21" customHeight="1" x14ac:dyDescent="0.6">
      <c r="A920" s="61"/>
      <c r="B920" s="61"/>
      <c r="C920" s="61"/>
      <c r="D920" s="61"/>
      <c r="E920" s="61"/>
      <c r="F920" s="61"/>
      <c r="G920" s="61"/>
      <c r="H920" s="61"/>
      <c r="I920" s="61"/>
      <c r="J920" s="61"/>
      <c r="K920" s="61"/>
      <c r="L920" s="61"/>
      <c r="M920" s="61"/>
      <c r="N920" s="61"/>
      <c r="O920" s="61"/>
      <c r="P920" s="61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spans="1:26" ht="21" customHeight="1" x14ac:dyDescent="0.6">
      <c r="A921" s="61"/>
      <c r="B921" s="61"/>
      <c r="C921" s="61"/>
      <c r="D921" s="61"/>
      <c r="E921" s="61"/>
      <c r="F921" s="61"/>
      <c r="G921" s="61"/>
      <c r="H921" s="61"/>
      <c r="I921" s="61"/>
      <c r="J921" s="61"/>
      <c r="K921" s="61"/>
      <c r="L921" s="61"/>
      <c r="M921" s="61"/>
      <c r="N921" s="61"/>
      <c r="O921" s="61"/>
      <c r="P921" s="61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spans="1:26" ht="21" customHeight="1" x14ac:dyDescent="0.6">
      <c r="A922" s="61"/>
      <c r="B922" s="61"/>
      <c r="C922" s="61"/>
      <c r="D922" s="61"/>
      <c r="E922" s="61"/>
      <c r="F922" s="61"/>
      <c r="G922" s="61"/>
      <c r="H922" s="61"/>
      <c r="I922" s="61"/>
      <c r="J922" s="61"/>
      <c r="K922" s="61"/>
      <c r="L922" s="61"/>
      <c r="M922" s="61"/>
      <c r="N922" s="61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spans="1:26" ht="21" customHeight="1" x14ac:dyDescent="0.6">
      <c r="A923" s="61"/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spans="1:26" ht="21" customHeight="1" x14ac:dyDescent="0.6">
      <c r="A924" s="61"/>
      <c r="B924" s="61"/>
      <c r="C924" s="61"/>
      <c r="D924" s="61"/>
      <c r="E924" s="61"/>
      <c r="F924" s="61"/>
      <c r="G924" s="61"/>
      <c r="H924" s="61"/>
      <c r="I924" s="61"/>
      <c r="J924" s="61"/>
      <c r="K924" s="61"/>
      <c r="L924" s="61"/>
      <c r="M924" s="61"/>
      <c r="N924" s="6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spans="1:26" ht="21" customHeight="1" x14ac:dyDescent="0.6">
      <c r="A925" s="61"/>
      <c r="B925" s="61"/>
      <c r="C925" s="61"/>
      <c r="D925" s="61"/>
      <c r="E925" s="61"/>
      <c r="F925" s="61"/>
      <c r="G925" s="61"/>
      <c r="H925" s="61"/>
      <c r="I925" s="61"/>
      <c r="J925" s="61"/>
      <c r="K925" s="61"/>
      <c r="L925" s="61"/>
      <c r="M925" s="61"/>
      <c r="N925" s="6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spans="1:26" ht="21" customHeight="1" x14ac:dyDescent="0.6">
      <c r="A926" s="61"/>
      <c r="B926" s="61"/>
      <c r="C926" s="61"/>
      <c r="D926" s="61"/>
      <c r="E926" s="61"/>
      <c r="F926" s="61"/>
      <c r="G926" s="61"/>
      <c r="H926" s="61"/>
      <c r="I926" s="61"/>
      <c r="J926" s="61"/>
      <c r="K926" s="61"/>
      <c r="L926" s="61"/>
      <c r="M926" s="61"/>
      <c r="N926" s="61"/>
      <c r="O926" s="61"/>
      <c r="P926" s="61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spans="1:26" ht="21" customHeight="1" x14ac:dyDescent="0.6">
      <c r="A927" s="61"/>
      <c r="B927" s="61"/>
      <c r="C927" s="61"/>
      <c r="D927" s="61"/>
      <c r="E927" s="61"/>
      <c r="F927" s="61"/>
      <c r="G927" s="61"/>
      <c r="H927" s="61"/>
      <c r="I927" s="61"/>
      <c r="J927" s="61"/>
      <c r="K927" s="61"/>
      <c r="L927" s="61"/>
      <c r="M927" s="61"/>
      <c r="N927" s="61"/>
      <c r="O927" s="61"/>
      <c r="P927" s="61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spans="1:26" ht="21" customHeight="1" x14ac:dyDescent="0.6">
      <c r="A928" s="61"/>
      <c r="B928" s="61"/>
      <c r="C928" s="61"/>
      <c r="D928" s="61"/>
      <c r="E928" s="61"/>
      <c r="F928" s="61"/>
      <c r="G928" s="61"/>
      <c r="H928" s="61"/>
      <c r="I928" s="61"/>
      <c r="J928" s="61"/>
      <c r="K928" s="61"/>
      <c r="L928" s="61"/>
      <c r="M928" s="61"/>
      <c r="N928" s="61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spans="1:26" ht="21" customHeight="1" x14ac:dyDescent="0.6">
      <c r="A929" s="61"/>
      <c r="B929" s="61"/>
      <c r="C929" s="61"/>
      <c r="D929" s="61"/>
      <c r="E929" s="61"/>
      <c r="F929" s="61"/>
      <c r="G929" s="61"/>
      <c r="H929" s="61"/>
      <c r="I929" s="61"/>
      <c r="J929" s="61"/>
      <c r="K929" s="61"/>
      <c r="L929" s="61"/>
      <c r="M929" s="61"/>
      <c r="N929" s="6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spans="1:26" ht="21" customHeight="1" x14ac:dyDescent="0.6">
      <c r="A930" s="61"/>
      <c r="B930" s="61"/>
      <c r="C930" s="61"/>
      <c r="D930" s="61"/>
      <c r="E930" s="61"/>
      <c r="F930" s="61"/>
      <c r="G930" s="61"/>
      <c r="H930" s="61"/>
      <c r="I930" s="61"/>
      <c r="J930" s="61"/>
      <c r="K930" s="61"/>
      <c r="L930" s="61"/>
      <c r="M930" s="61"/>
      <c r="N930" s="61"/>
      <c r="O930" s="61"/>
      <c r="P930" s="61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spans="1:26" ht="21" customHeight="1" x14ac:dyDescent="0.6">
      <c r="A931" s="61"/>
      <c r="B931" s="61"/>
      <c r="C931" s="61"/>
      <c r="D931" s="61"/>
      <c r="E931" s="61"/>
      <c r="F931" s="61"/>
      <c r="G931" s="61"/>
      <c r="H931" s="61"/>
      <c r="I931" s="61"/>
      <c r="J931" s="61"/>
      <c r="K931" s="61"/>
      <c r="L931" s="61"/>
      <c r="M931" s="61"/>
      <c r="N931" s="61"/>
      <c r="O931" s="61"/>
      <c r="P931" s="61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spans="1:26" ht="21" customHeight="1" x14ac:dyDescent="0.6">
      <c r="A932" s="61"/>
      <c r="B932" s="61"/>
      <c r="C932" s="61"/>
      <c r="D932" s="61"/>
      <c r="E932" s="61"/>
      <c r="F932" s="61"/>
      <c r="G932" s="61"/>
      <c r="H932" s="61"/>
      <c r="I932" s="61"/>
      <c r="J932" s="61"/>
      <c r="K932" s="61"/>
      <c r="L932" s="61"/>
      <c r="M932" s="61"/>
      <c r="N932" s="61"/>
      <c r="O932" s="61"/>
      <c r="P932" s="61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spans="1:26" ht="21" customHeight="1" x14ac:dyDescent="0.6">
      <c r="A933" s="61"/>
      <c r="B933" s="61"/>
      <c r="C933" s="61"/>
      <c r="D933" s="61"/>
      <c r="E933" s="61"/>
      <c r="F933" s="61"/>
      <c r="G933" s="61"/>
      <c r="H933" s="61"/>
      <c r="I933" s="61"/>
      <c r="J933" s="61"/>
      <c r="K933" s="61"/>
      <c r="L933" s="61"/>
      <c r="M933" s="61"/>
      <c r="N933" s="61"/>
      <c r="O933" s="61"/>
      <c r="P933" s="61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spans="1:26" ht="21" customHeight="1" x14ac:dyDescent="0.6">
      <c r="A934" s="61"/>
      <c r="B934" s="61"/>
      <c r="C934" s="61"/>
      <c r="D934" s="61"/>
      <c r="E934" s="61"/>
      <c r="F934" s="61"/>
      <c r="G934" s="61"/>
      <c r="H934" s="61"/>
      <c r="I934" s="61"/>
      <c r="J934" s="61"/>
      <c r="K934" s="61"/>
      <c r="L934" s="61"/>
      <c r="M934" s="61"/>
      <c r="N934" s="61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spans="1:26" ht="21" customHeight="1" x14ac:dyDescent="0.6">
      <c r="A935" s="61"/>
      <c r="B935" s="61"/>
      <c r="C935" s="61"/>
      <c r="D935" s="61"/>
      <c r="E935" s="61"/>
      <c r="F935" s="61"/>
      <c r="G935" s="61"/>
      <c r="H935" s="61"/>
      <c r="I935" s="61"/>
      <c r="J935" s="61"/>
      <c r="K935" s="61"/>
      <c r="L935" s="61"/>
      <c r="M935" s="61"/>
      <c r="N935" s="61"/>
      <c r="O935" s="61"/>
      <c r="P935" s="61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spans="1:26" ht="21" customHeight="1" x14ac:dyDescent="0.6">
      <c r="A936" s="61"/>
      <c r="B936" s="61"/>
      <c r="C936" s="61"/>
      <c r="D936" s="61"/>
      <c r="E936" s="61"/>
      <c r="F936" s="61"/>
      <c r="G936" s="61"/>
      <c r="H936" s="61"/>
      <c r="I936" s="61"/>
      <c r="J936" s="61"/>
      <c r="K936" s="61"/>
      <c r="L936" s="61"/>
      <c r="M936" s="61"/>
      <c r="N936" s="61"/>
      <c r="O936" s="61"/>
      <c r="P936" s="61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spans="1:26" ht="21" customHeight="1" x14ac:dyDescent="0.6">
      <c r="A937" s="61"/>
      <c r="B937" s="61"/>
      <c r="C937" s="61"/>
      <c r="D937" s="61"/>
      <c r="E937" s="61"/>
      <c r="F937" s="61"/>
      <c r="G937" s="61"/>
      <c r="H937" s="61"/>
      <c r="I937" s="61"/>
      <c r="J937" s="61"/>
      <c r="K937" s="61"/>
      <c r="L937" s="61"/>
      <c r="M937" s="61"/>
      <c r="N937" s="61"/>
      <c r="O937" s="61"/>
      <c r="P937" s="61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spans="1:26" ht="21" customHeight="1" x14ac:dyDescent="0.6">
      <c r="A938" s="61"/>
      <c r="B938" s="61"/>
      <c r="C938" s="61"/>
      <c r="D938" s="61"/>
      <c r="E938" s="61"/>
      <c r="F938" s="61"/>
      <c r="G938" s="61"/>
      <c r="H938" s="61"/>
      <c r="I938" s="61"/>
      <c r="J938" s="61"/>
      <c r="K938" s="61"/>
      <c r="L938" s="61"/>
      <c r="M938" s="61"/>
      <c r="N938" s="61"/>
      <c r="O938" s="61"/>
      <c r="P938" s="61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spans="1:26" ht="21" customHeight="1" x14ac:dyDescent="0.6">
      <c r="A939" s="61"/>
      <c r="B939" s="61"/>
      <c r="C939" s="61"/>
      <c r="D939" s="61"/>
      <c r="E939" s="61"/>
      <c r="F939" s="61"/>
      <c r="G939" s="61"/>
      <c r="H939" s="61"/>
      <c r="I939" s="61"/>
      <c r="J939" s="61"/>
      <c r="K939" s="61"/>
      <c r="L939" s="61"/>
      <c r="M939" s="61"/>
      <c r="N939" s="61"/>
      <c r="O939" s="61"/>
      <c r="P939" s="61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spans="1:26" ht="21" customHeight="1" x14ac:dyDescent="0.6">
      <c r="A940" s="61"/>
      <c r="B940" s="61"/>
      <c r="C940" s="61"/>
      <c r="D940" s="61"/>
      <c r="E940" s="61"/>
      <c r="F940" s="61"/>
      <c r="G940" s="61"/>
      <c r="H940" s="61"/>
      <c r="I940" s="61"/>
      <c r="J940" s="61"/>
      <c r="K940" s="61"/>
      <c r="L940" s="61"/>
      <c r="M940" s="61"/>
      <c r="N940" s="61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spans="1:26" ht="21" customHeight="1" x14ac:dyDescent="0.6">
      <c r="A941" s="61"/>
      <c r="B941" s="61"/>
      <c r="C941" s="61"/>
      <c r="D941" s="61"/>
      <c r="E941" s="61"/>
      <c r="F941" s="61"/>
      <c r="G941" s="61"/>
      <c r="H941" s="61"/>
      <c r="I941" s="61"/>
      <c r="J941" s="61"/>
      <c r="K941" s="61"/>
      <c r="L941" s="61"/>
      <c r="M941" s="61"/>
      <c r="N941" s="61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spans="1:26" ht="21" customHeight="1" x14ac:dyDescent="0.6">
      <c r="A942" s="61"/>
      <c r="B942" s="61"/>
      <c r="C942" s="61"/>
      <c r="D942" s="61"/>
      <c r="E942" s="61"/>
      <c r="F942" s="61"/>
      <c r="G942" s="61"/>
      <c r="H942" s="61"/>
      <c r="I942" s="61"/>
      <c r="J942" s="61"/>
      <c r="K942" s="61"/>
      <c r="L942" s="61"/>
      <c r="M942" s="61"/>
      <c r="N942" s="61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spans="1:26" ht="21" customHeight="1" x14ac:dyDescent="0.6">
      <c r="A943" s="61"/>
      <c r="B943" s="61"/>
      <c r="C943" s="61"/>
      <c r="D943" s="61"/>
      <c r="E943" s="61"/>
      <c r="F943" s="61"/>
      <c r="G943" s="61"/>
      <c r="H943" s="61"/>
      <c r="I943" s="61"/>
      <c r="J943" s="61"/>
      <c r="K943" s="61"/>
      <c r="L943" s="61"/>
      <c r="M943" s="61"/>
      <c r="N943" s="61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spans="1:26" ht="21" customHeight="1" x14ac:dyDescent="0.6">
      <c r="A944" s="61"/>
      <c r="B944" s="61"/>
      <c r="C944" s="61"/>
      <c r="D944" s="61"/>
      <c r="E944" s="61"/>
      <c r="F944" s="61"/>
      <c r="G944" s="61"/>
      <c r="H944" s="61"/>
      <c r="I944" s="61"/>
      <c r="J944" s="61"/>
      <c r="K944" s="61"/>
      <c r="L944" s="61"/>
      <c r="M944" s="61"/>
      <c r="N944" s="61"/>
      <c r="O944" s="61"/>
      <c r="P944" s="61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spans="1:26" ht="21" customHeight="1" x14ac:dyDescent="0.6">
      <c r="A945" s="61"/>
      <c r="B945" s="61"/>
      <c r="C945" s="61"/>
      <c r="D945" s="61"/>
      <c r="E945" s="61"/>
      <c r="F945" s="61"/>
      <c r="G945" s="61"/>
      <c r="H945" s="61"/>
      <c r="I945" s="61"/>
      <c r="J945" s="61"/>
      <c r="K945" s="61"/>
      <c r="L945" s="61"/>
      <c r="M945" s="61"/>
      <c r="N945" s="6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spans="1:26" ht="21" customHeight="1" x14ac:dyDescent="0.6">
      <c r="A946" s="61"/>
      <c r="B946" s="61"/>
      <c r="C946" s="61"/>
      <c r="D946" s="61"/>
      <c r="E946" s="61"/>
      <c r="F946" s="61"/>
      <c r="G946" s="61"/>
      <c r="H946" s="61"/>
      <c r="I946" s="61"/>
      <c r="J946" s="61"/>
      <c r="K946" s="61"/>
      <c r="L946" s="61"/>
      <c r="M946" s="61"/>
      <c r="N946" s="61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spans="1:26" ht="21" customHeight="1" x14ac:dyDescent="0.6">
      <c r="A947" s="61"/>
      <c r="B947" s="61"/>
      <c r="C947" s="61"/>
      <c r="D947" s="61"/>
      <c r="E947" s="61"/>
      <c r="F947" s="61"/>
      <c r="G947" s="61"/>
      <c r="H947" s="61"/>
      <c r="I947" s="61"/>
      <c r="J947" s="61"/>
      <c r="K947" s="61"/>
      <c r="L947" s="61"/>
      <c r="M947" s="61"/>
      <c r="N947" s="61"/>
      <c r="O947" s="61"/>
      <c r="P947" s="61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spans="1:26" ht="21" customHeight="1" x14ac:dyDescent="0.6">
      <c r="A948" s="61"/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spans="1:26" ht="21" customHeight="1" x14ac:dyDescent="0.6">
      <c r="A949" s="61"/>
      <c r="B949" s="61"/>
      <c r="C949" s="61"/>
      <c r="D949" s="61"/>
      <c r="E949" s="61"/>
      <c r="F949" s="61"/>
      <c r="G949" s="61"/>
      <c r="H949" s="61"/>
      <c r="I949" s="61"/>
      <c r="J949" s="61"/>
      <c r="K949" s="61"/>
      <c r="L949" s="61"/>
      <c r="M949" s="61"/>
      <c r="N949" s="6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spans="1:26" ht="21" customHeight="1" x14ac:dyDescent="0.6">
      <c r="A950" s="61"/>
      <c r="B950" s="61"/>
      <c r="C950" s="61"/>
      <c r="D950" s="61"/>
      <c r="E950" s="61"/>
      <c r="F950" s="61"/>
      <c r="G950" s="61"/>
      <c r="H950" s="61"/>
      <c r="I950" s="61"/>
      <c r="J950" s="61"/>
      <c r="K950" s="61"/>
      <c r="L950" s="61"/>
      <c r="M950" s="61"/>
      <c r="N950" s="61"/>
      <c r="O950" s="61"/>
      <c r="P950" s="61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spans="1:26" ht="21" customHeight="1" x14ac:dyDescent="0.6">
      <c r="A951" s="61"/>
      <c r="B951" s="61"/>
      <c r="C951" s="61"/>
      <c r="D951" s="61"/>
      <c r="E951" s="61"/>
      <c r="F951" s="61"/>
      <c r="G951" s="61"/>
      <c r="H951" s="61"/>
      <c r="I951" s="61"/>
      <c r="J951" s="61"/>
      <c r="K951" s="61"/>
      <c r="L951" s="61"/>
      <c r="M951" s="61"/>
      <c r="N951" s="61"/>
      <c r="O951" s="61"/>
      <c r="P951" s="61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spans="1:26" ht="21" customHeight="1" x14ac:dyDescent="0.6">
      <c r="A952" s="61"/>
      <c r="B952" s="61"/>
      <c r="C952" s="61"/>
      <c r="D952" s="61"/>
      <c r="E952" s="61"/>
      <c r="F952" s="61"/>
      <c r="G952" s="61"/>
      <c r="H952" s="61"/>
      <c r="I952" s="61"/>
      <c r="J952" s="61"/>
      <c r="K952" s="61"/>
      <c r="L952" s="61"/>
      <c r="M952" s="61"/>
      <c r="N952" s="61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spans="1:26" ht="21" customHeight="1" x14ac:dyDescent="0.6">
      <c r="A953" s="61"/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spans="1:26" ht="21" customHeight="1" x14ac:dyDescent="0.6">
      <c r="A954" s="61"/>
      <c r="B954" s="61"/>
      <c r="C954" s="61"/>
      <c r="D954" s="61"/>
      <c r="E954" s="61"/>
      <c r="F954" s="61"/>
      <c r="G954" s="61"/>
      <c r="H954" s="61"/>
      <c r="I954" s="61"/>
      <c r="J954" s="61"/>
      <c r="K954" s="61"/>
      <c r="L954" s="61"/>
      <c r="M954" s="61"/>
      <c r="N954" s="6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spans="1:26" ht="21" customHeight="1" x14ac:dyDescent="0.6">
      <c r="A955" s="61"/>
      <c r="B955" s="61"/>
      <c r="C955" s="61"/>
      <c r="D955" s="61"/>
      <c r="E955" s="61"/>
      <c r="F955" s="61"/>
      <c r="G955" s="61"/>
      <c r="H955" s="61"/>
      <c r="I955" s="61"/>
      <c r="J955" s="61"/>
      <c r="K955" s="61"/>
      <c r="L955" s="61"/>
      <c r="M955" s="61"/>
      <c r="N955" s="61"/>
      <c r="O955" s="61"/>
      <c r="P955" s="61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spans="1:26" ht="21" customHeight="1" x14ac:dyDescent="0.6">
      <c r="A956" s="61"/>
      <c r="B956" s="61"/>
      <c r="C956" s="61"/>
      <c r="D956" s="61"/>
      <c r="E956" s="61"/>
      <c r="F956" s="61"/>
      <c r="G956" s="61"/>
      <c r="H956" s="61"/>
      <c r="I956" s="61"/>
      <c r="J956" s="61"/>
      <c r="K956" s="61"/>
      <c r="L956" s="61"/>
      <c r="M956" s="61"/>
      <c r="N956" s="61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spans="1:26" ht="21" customHeight="1" x14ac:dyDescent="0.6">
      <c r="A957" s="61"/>
      <c r="B957" s="61"/>
      <c r="C957" s="61"/>
      <c r="D957" s="61"/>
      <c r="E957" s="61"/>
      <c r="F957" s="61"/>
      <c r="G957" s="61"/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spans="1:26" ht="21" customHeight="1" x14ac:dyDescent="0.6">
      <c r="A958" s="61"/>
      <c r="B958" s="61"/>
      <c r="C958" s="61"/>
      <c r="D958" s="61"/>
      <c r="E958" s="61"/>
      <c r="F958" s="61"/>
      <c r="G958" s="61"/>
      <c r="H958" s="61"/>
      <c r="I958" s="61"/>
      <c r="J958" s="61"/>
      <c r="K958" s="61"/>
      <c r="L958" s="61"/>
      <c r="M958" s="61"/>
      <c r="N958" s="61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spans="1:26" ht="21" customHeight="1" x14ac:dyDescent="0.6">
      <c r="A959" s="61"/>
      <c r="B959" s="61"/>
      <c r="C959" s="61"/>
      <c r="D959" s="61"/>
      <c r="E959" s="61"/>
      <c r="F959" s="61"/>
      <c r="G959" s="61"/>
      <c r="H959" s="61"/>
      <c r="I959" s="61"/>
      <c r="J959" s="61"/>
      <c r="K959" s="61"/>
      <c r="L959" s="61"/>
      <c r="M959" s="61"/>
      <c r="N959" s="6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spans="1:26" ht="21" customHeight="1" x14ac:dyDescent="0.6">
      <c r="A960" s="61"/>
      <c r="B960" s="61"/>
      <c r="C960" s="61"/>
      <c r="D960" s="61"/>
      <c r="E960" s="61"/>
      <c r="F960" s="61"/>
      <c r="G960" s="61"/>
      <c r="H960" s="61"/>
      <c r="I960" s="61"/>
      <c r="J960" s="61"/>
      <c r="K960" s="61"/>
      <c r="L960" s="61"/>
      <c r="M960" s="61"/>
      <c r="N960" s="61"/>
      <c r="O960" s="61"/>
      <c r="P960" s="61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spans="1:26" ht="21" customHeight="1" x14ac:dyDescent="0.6">
      <c r="A961" s="61"/>
      <c r="B961" s="61"/>
      <c r="C961" s="61"/>
      <c r="D961" s="61"/>
      <c r="E961" s="61"/>
      <c r="F961" s="61"/>
      <c r="G961" s="61"/>
      <c r="H961" s="61"/>
      <c r="I961" s="61"/>
      <c r="J961" s="61"/>
      <c r="K961" s="61"/>
      <c r="L961" s="61"/>
      <c r="M961" s="61"/>
      <c r="N961" s="61"/>
      <c r="O961" s="61"/>
      <c r="P961" s="61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spans="1:26" ht="21" customHeight="1" x14ac:dyDescent="0.6">
      <c r="A962" s="61"/>
      <c r="B962" s="61"/>
      <c r="C962" s="61"/>
      <c r="D962" s="61"/>
      <c r="E962" s="61"/>
      <c r="F962" s="61"/>
      <c r="G962" s="61"/>
      <c r="H962" s="61"/>
      <c r="I962" s="61"/>
      <c r="J962" s="61"/>
      <c r="K962" s="61"/>
      <c r="L962" s="61"/>
      <c r="M962" s="61"/>
      <c r="N962" s="61"/>
      <c r="O962" s="61"/>
      <c r="P962" s="61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spans="1:26" ht="21" customHeight="1" x14ac:dyDescent="0.6">
      <c r="A963" s="61"/>
      <c r="B963" s="61"/>
      <c r="C963" s="61"/>
      <c r="D963" s="61"/>
      <c r="E963" s="61"/>
      <c r="F963" s="61"/>
      <c r="G963" s="61"/>
      <c r="H963" s="61"/>
      <c r="I963" s="61"/>
      <c r="J963" s="61"/>
      <c r="K963" s="61"/>
      <c r="L963" s="61"/>
      <c r="M963" s="61"/>
      <c r="N963" s="61"/>
      <c r="O963" s="61"/>
      <c r="P963" s="61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spans="1:26" ht="21" customHeight="1" x14ac:dyDescent="0.6">
      <c r="A964" s="61"/>
      <c r="B964" s="61"/>
      <c r="C964" s="61"/>
      <c r="D964" s="61"/>
      <c r="E964" s="61"/>
      <c r="F964" s="61"/>
      <c r="G964" s="61"/>
      <c r="H964" s="61"/>
      <c r="I964" s="61"/>
      <c r="J964" s="61"/>
      <c r="K964" s="61"/>
      <c r="L964" s="61"/>
      <c r="M964" s="61"/>
      <c r="N964" s="61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spans="1:26" ht="21" customHeight="1" x14ac:dyDescent="0.6">
      <c r="A965" s="61"/>
      <c r="B965" s="61"/>
      <c r="C965" s="61"/>
      <c r="D965" s="61"/>
      <c r="E965" s="61"/>
      <c r="F965" s="61"/>
      <c r="G965" s="61"/>
      <c r="H965" s="61"/>
      <c r="I965" s="61"/>
      <c r="J965" s="61"/>
      <c r="K965" s="61"/>
      <c r="L965" s="61"/>
      <c r="M965" s="61"/>
      <c r="N965" s="61"/>
      <c r="O965" s="61"/>
      <c r="P965" s="61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spans="1:26" ht="21" customHeight="1" x14ac:dyDescent="0.6">
      <c r="A966" s="61"/>
      <c r="B966" s="61"/>
      <c r="C966" s="61"/>
      <c r="D966" s="61"/>
      <c r="E966" s="61"/>
      <c r="F966" s="61"/>
      <c r="G966" s="61"/>
      <c r="H966" s="61"/>
      <c r="I966" s="61"/>
      <c r="J966" s="61"/>
      <c r="K966" s="61"/>
      <c r="L966" s="61"/>
      <c r="M966" s="61"/>
      <c r="N966" s="61"/>
      <c r="O966" s="61"/>
      <c r="P966" s="61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spans="1:26" ht="21" customHeight="1" x14ac:dyDescent="0.6">
      <c r="A967" s="61"/>
      <c r="B967" s="61"/>
      <c r="C967" s="61"/>
      <c r="D967" s="61"/>
      <c r="E967" s="61"/>
      <c r="F967" s="61"/>
      <c r="G967" s="61"/>
      <c r="H967" s="61"/>
      <c r="I967" s="61"/>
      <c r="J967" s="61"/>
      <c r="K967" s="61"/>
      <c r="L967" s="61"/>
      <c r="M967" s="61"/>
      <c r="N967" s="61"/>
      <c r="O967" s="61"/>
      <c r="P967" s="61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spans="1:26" ht="21" customHeight="1" x14ac:dyDescent="0.6">
      <c r="A968" s="61"/>
      <c r="B968" s="61"/>
      <c r="C968" s="61"/>
      <c r="D968" s="61"/>
      <c r="E968" s="61"/>
      <c r="F968" s="61"/>
      <c r="G968" s="61"/>
      <c r="H968" s="61"/>
      <c r="I968" s="61"/>
      <c r="J968" s="61"/>
      <c r="K968" s="61"/>
      <c r="L968" s="61"/>
      <c r="M968" s="61"/>
      <c r="N968" s="61"/>
      <c r="O968" s="61"/>
      <c r="P968" s="61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spans="1:26" ht="21" customHeight="1" x14ac:dyDescent="0.6">
      <c r="A969" s="61"/>
      <c r="B969" s="61"/>
      <c r="C969" s="61"/>
      <c r="D969" s="61"/>
      <c r="E969" s="61"/>
      <c r="F969" s="61"/>
      <c r="G969" s="61"/>
      <c r="H969" s="61"/>
      <c r="I969" s="61"/>
      <c r="J969" s="61"/>
      <c r="K969" s="61"/>
      <c r="L969" s="61"/>
      <c r="M969" s="61"/>
      <c r="N969" s="61"/>
      <c r="O969" s="61"/>
      <c r="P969" s="61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spans="1:26" ht="21" customHeight="1" x14ac:dyDescent="0.6">
      <c r="A970" s="61"/>
      <c r="B970" s="61"/>
      <c r="C970" s="61"/>
      <c r="D970" s="61"/>
      <c r="E970" s="61"/>
      <c r="F970" s="61"/>
      <c r="G970" s="61"/>
      <c r="H970" s="61"/>
      <c r="I970" s="61"/>
      <c r="J970" s="61"/>
      <c r="K970" s="61"/>
      <c r="L970" s="61"/>
      <c r="M970" s="61"/>
      <c r="N970" s="61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spans="1:26" ht="21" customHeight="1" x14ac:dyDescent="0.6">
      <c r="A971" s="61"/>
      <c r="B971" s="61"/>
      <c r="C971" s="61"/>
      <c r="D971" s="61"/>
      <c r="E971" s="61"/>
      <c r="F971" s="61"/>
      <c r="G971" s="61"/>
      <c r="H971" s="61"/>
      <c r="I971" s="61"/>
      <c r="J971" s="61"/>
      <c r="K971" s="61"/>
      <c r="L971" s="61"/>
      <c r="M971" s="61"/>
      <c r="N971" s="61"/>
      <c r="O971" s="61"/>
      <c r="P971" s="61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spans="1:26" ht="21" customHeight="1" x14ac:dyDescent="0.6">
      <c r="A972" s="61"/>
      <c r="B972" s="61"/>
      <c r="C972" s="61"/>
      <c r="D972" s="61"/>
      <c r="E972" s="61"/>
      <c r="F972" s="61"/>
      <c r="G972" s="61"/>
      <c r="H972" s="61"/>
      <c r="I972" s="61"/>
      <c r="J972" s="61"/>
      <c r="K972" s="61"/>
      <c r="L972" s="61"/>
      <c r="M972" s="61"/>
      <c r="N972" s="61"/>
      <c r="O972" s="61"/>
      <c r="P972" s="61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spans="1:26" ht="21" customHeight="1" x14ac:dyDescent="0.6">
      <c r="A973" s="61"/>
      <c r="B973" s="61"/>
      <c r="C973" s="61"/>
      <c r="D973" s="61"/>
      <c r="E973" s="61"/>
      <c r="F973" s="61"/>
      <c r="G973" s="61"/>
      <c r="H973" s="61"/>
      <c r="I973" s="61"/>
      <c r="J973" s="61"/>
      <c r="K973" s="61"/>
      <c r="L973" s="61"/>
      <c r="M973" s="61"/>
      <c r="N973" s="61"/>
      <c r="O973" s="61"/>
      <c r="P973" s="61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spans="1:26" ht="21" customHeight="1" x14ac:dyDescent="0.6">
      <c r="A974" s="61"/>
      <c r="B974" s="61"/>
      <c r="C974" s="61"/>
      <c r="D974" s="61"/>
      <c r="E974" s="61"/>
      <c r="F974" s="61"/>
      <c r="G974" s="61"/>
      <c r="H974" s="61"/>
      <c r="I974" s="61"/>
      <c r="J974" s="61"/>
      <c r="K974" s="61"/>
      <c r="L974" s="61"/>
      <c r="M974" s="61"/>
      <c r="N974" s="61"/>
      <c r="O974" s="61"/>
      <c r="P974" s="61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spans="1:26" ht="21" customHeight="1" x14ac:dyDescent="0.6">
      <c r="A975" s="61"/>
      <c r="B975" s="61"/>
      <c r="C975" s="61"/>
      <c r="D975" s="61"/>
      <c r="E975" s="61"/>
      <c r="F975" s="61"/>
      <c r="G975" s="61"/>
      <c r="H975" s="61"/>
      <c r="I975" s="61"/>
      <c r="J975" s="61"/>
      <c r="K975" s="61"/>
      <c r="L975" s="61"/>
      <c r="M975" s="61"/>
      <c r="N975" s="6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spans="1:26" ht="21" customHeight="1" x14ac:dyDescent="0.6">
      <c r="A976" s="61"/>
      <c r="B976" s="61"/>
      <c r="C976" s="61"/>
      <c r="D976" s="61"/>
      <c r="E976" s="61"/>
      <c r="F976" s="61"/>
      <c r="G976" s="61"/>
      <c r="H976" s="61"/>
      <c r="I976" s="61"/>
      <c r="J976" s="61"/>
      <c r="K976" s="61"/>
      <c r="L976" s="61"/>
      <c r="M976" s="61"/>
      <c r="N976" s="61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spans="1:26" ht="21" customHeight="1" x14ac:dyDescent="0.6">
      <c r="A977" s="61"/>
      <c r="B977" s="61"/>
      <c r="C977" s="61"/>
      <c r="D977" s="61"/>
      <c r="E977" s="61"/>
      <c r="F977" s="61"/>
      <c r="G977" s="61"/>
      <c r="H977" s="61"/>
      <c r="I977" s="61"/>
      <c r="J977" s="61"/>
      <c r="K977" s="61"/>
      <c r="L977" s="61"/>
      <c r="M977" s="61"/>
      <c r="N977" s="61"/>
      <c r="O977" s="61"/>
      <c r="P977" s="61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spans="1:26" ht="21" customHeight="1" x14ac:dyDescent="0.6">
      <c r="A978" s="61"/>
      <c r="B978" s="61"/>
      <c r="C978" s="61"/>
      <c r="D978" s="61"/>
      <c r="E978" s="61"/>
      <c r="F978" s="61"/>
      <c r="G978" s="61"/>
      <c r="H978" s="61"/>
      <c r="I978" s="61"/>
      <c r="J978" s="61"/>
      <c r="K978" s="61"/>
      <c r="L978" s="61"/>
      <c r="M978" s="61"/>
      <c r="N978" s="61"/>
      <c r="O978" s="61"/>
      <c r="P978" s="61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spans="1:26" ht="21" customHeight="1" x14ac:dyDescent="0.6">
      <c r="A979" s="61"/>
      <c r="B979" s="61"/>
      <c r="C979" s="61"/>
      <c r="D979" s="61"/>
      <c r="E979" s="61"/>
      <c r="F979" s="61"/>
      <c r="G979" s="61"/>
      <c r="H979" s="61"/>
      <c r="I979" s="61"/>
      <c r="J979" s="61"/>
      <c r="K979" s="61"/>
      <c r="L979" s="61"/>
      <c r="M979" s="61"/>
      <c r="N979" s="61"/>
      <c r="O979" s="61"/>
      <c r="P979" s="61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spans="1:26" ht="21" customHeight="1" x14ac:dyDescent="0.6">
      <c r="A980" s="61"/>
      <c r="B980" s="61"/>
      <c r="C980" s="61"/>
      <c r="D980" s="61"/>
      <c r="E980" s="61"/>
      <c r="F980" s="61"/>
      <c r="G980" s="61"/>
      <c r="H980" s="61"/>
      <c r="I980" s="61"/>
      <c r="J980" s="61"/>
      <c r="K980" s="61"/>
      <c r="L980" s="61"/>
      <c r="M980" s="61"/>
      <c r="N980" s="6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spans="1:26" ht="21" customHeight="1" x14ac:dyDescent="0.6">
      <c r="A981" s="61"/>
      <c r="B981" s="61"/>
      <c r="C981" s="61"/>
      <c r="D981" s="61"/>
      <c r="E981" s="61"/>
      <c r="F981" s="61"/>
      <c r="G981" s="61"/>
      <c r="H981" s="61"/>
      <c r="I981" s="61"/>
      <c r="J981" s="61"/>
      <c r="K981" s="61"/>
      <c r="L981" s="61"/>
      <c r="M981" s="61"/>
      <c r="N981" s="61"/>
      <c r="O981" s="61"/>
      <c r="P981" s="61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spans="1:26" ht="21" customHeight="1" x14ac:dyDescent="0.6">
      <c r="A982" s="61"/>
      <c r="B982" s="61"/>
      <c r="C982" s="61"/>
      <c r="D982" s="61"/>
      <c r="E982" s="61"/>
      <c r="F982" s="61"/>
      <c r="G982" s="61"/>
      <c r="H982" s="61"/>
      <c r="I982" s="61"/>
      <c r="J982" s="61"/>
      <c r="K982" s="61"/>
      <c r="L982" s="61"/>
      <c r="M982" s="61"/>
      <c r="N982" s="61"/>
      <c r="O982" s="61"/>
      <c r="P982" s="61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spans="1:26" ht="21" customHeight="1" x14ac:dyDescent="0.6">
      <c r="A983" s="61"/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spans="1:26" ht="21" customHeight="1" x14ac:dyDescent="0.6">
      <c r="A984" s="61"/>
      <c r="B984" s="61"/>
      <c r="C984" s="61"/>
      <c r="D984" s="61"/>
      <c r="E984" s="61"/>
      <c r="F984" s="61"/>
      <c r="G984" s="61"/>
      <c r="H984" s="61"/>
      <c r="I984" s="61"/>
      <c r="J984" s="61"/>
      <c r="K984" s="61"/>
      <c r="L984" s="61"/>
      <c r="M984" s="61"/>
      <c r="N984" s="61"/>
      <c r="O984" s="61"/>
      <c r="P984" s="61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spans="1:26" ht="21" customHeight="1" x14ac:dyDescent="0.6">
      <c r="A985" s="61"/>
      <c r="B985" s="61"/>
      <c r="C985" s="61"/>
      <c r="D985" s="61"/>
      <c r="E985" s="61"/>
      <c r="F985" s="61"/>
      <c r="G985" s="61"/>
      <c r="H985" s="61"/>
      <c r="I985" s="61"/>
      <c r="J985" s="61"/>
      <c r="K985" s="61"/>
      <c r="L985" s="61"/>
      <c r="M985" s="61"/>
      <c r="N985" s="6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spans="1:26" ht="21" customHeight="1" x14ac:dyDescent="0.6">
      <c r="A986" s="61"/>
      <c r="B986" s="61"/>
      <c r="C986" s="61"/>
      <c r="D986" s="61"/>
      <c r="E986" s="61"/>
      <c r="F986" s="61"/>
      <c r="G986" s="61"/>
      <c r="H986" s="61"/>
      <c r="I986" s="61"/>
      <c r="J986" s="61"/>
      <c r="K986" s="61"/>
      <c r="L986" s="61"/>
      <c r="M986" s="61"/>
      <c r="N986" s="61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spans="1:26" ht="21" customHeight="1" x14ac:dyDescent="0.6">
      <c r="A987" s="61"/>
      <c r="B987" s="61"/>
      <c r="C987" s="61"/>
      <c r="D987" s="61"/>
      <c r="E987" s="61"/>
      <c r="F987" s="61"/>
      <c r="G987" s="61"/>
      <c r="H987" s="61"/>
      <c r="I987" s="61"/>
      <c r="J987" s="61"/>
      <c r="K987" s="61"/>
      <c r="L987" s="61"/>
      <c r="M987" s="61"/>
      <c r="N987" s="61"/>
      <c r="O987" s="61"/>
      <c r="P987" s="61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spans="1:26" ht="21" customHeight="1" x14ac:dyDescent="0.6">
      <c r="A988" s="61"/>
      <c r="B988" s="61"/>
      <c r="C988" s="61"/>
      <c r="D988" s="61"/>
      <c r="E988" s="61"/>
      <c r="F988" s="61"/>
      <c r="G988" s="61"/>
      <c r="H988" s="61"/>
      <c r="I988" s="61"/>
      <c r="J988" s="61"/>
      <c r="K988" s="61"/>
      <c r="L988" s="61"/>
      <c r="M988" s="61"/>
      <c r="N988" s="61"/>
      <c r="O988" s="61"/>
      <c r="P988" s="61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spans="1:26" ht="21" customHeight="1" x14ac:dyDescent="0.6">
      <c r="A989" s="61"/>
      <c r="B989" s="61"/>
      <c r="C989" s="61"/>
      <c r="D989" s="61"/>
      <c r="E989" s="61"/>
      <c r="F989" s="61"/>
      <c r="G989" s="61"/>
      <c r="H989" s="61"/>
      <c r="I989" s="61"/>
      <c r="J989" s="61"/>
      <c r="K989" s="61"/>
      <c r="L989" s="61"/>
      <c r="M989" s="61"/>
      <c r="N989" s="61"/>
      <c r="O989" s="61"/>
      <c r="P989" s="61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spans="1:26" ht="21" customHeight="1" x14ac:dyDescent="0.6">
      <c r="A990" s="61"/>
      <c r="B990" s="61"/>
      <c r="C990" s="61"/>
      <c r="D990" s="61"/>
      <c r="E990" s="61"/>
      <c r="F990" s="61"/>
      <c r="G990" s="61"/>
      <c r="H990" s="61"/>
      <c r="I990" s="61"/>
      <c r="J990" s="61"/>
      <c r="K990" s="61"/>
      <c r="L990" s="61"/>
      <c r="M990" s="61"/>
      <c r="N990" s="6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spans="1:26" ht="21" customHeight="1" x14ac:dyDescent="0.6">
      <c r="A991" s="61"/>
      <c r="B991" s="61"/>
      <c r="C991" s="61"/>
      <c r="D991" s="61"/>
      <c r="E991" s="61"/>
      <c r="F991" s="61"/>
      <c r="G991" s="61"/>
      <c r="H991" s="61"/>
      <c r="I991" s="61"/>
      <c r="J991" s="61"/>
      <c r="K991" s="61"/>
      <c r="L991" s="61"/>
      <c r="M991" s="61"/>
      <c r="N991" s="61"/>
      <c r="O991" s="61"/>
      <c r="P991" s="61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spans="1:26" ht="21" customHeight="1" x14ac:dyDescent="0.6">
      <c r="A992" s="61"/>
      <c r="B992" s="61"/>
      <c r="C992" s="61"/>
      <c r="D992" s="61"/>
      <c r="E992" s="61"/>
      <c r="F992" s="61"/>
      <c r="G992" s="61"/>
      <c r="H992" s="61"/>
      <c r="I992" s="61"/>
      <c r="J992" s="61"/>
      <c r="K992" s="61"/>
      <c r="L992" s="61"/>
      <c r="M992" s="61"/>
      <c r="N992" s="61"/>
      <c r="O992" s="61"/>
      <c r="P992" s="61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spans="1:26" ht="21" customHeight="1" x14ac:dyDescent="0.6">
      <c r="A993" s="61"/>
      <c r="B993" s="61"/>
      <c r="C993" s="61"/>
      <c r="D993" s="61"/>
      <c r="E993" s="61"/>
      <c r="F993" s="61"/>
      <c r="G993" s="61"/>
      <c r="H993" s="61"/>
      <c r="I993" s="61"/>
      <c r="J993" s="61"/>
      <c r="K993" s="61"/>
      <c r="L993" s="61"/>
      <c r="M993" s="61"/>
      <c r="N993" s="61"/>
      <c r="O993" s="61"/>
      <c r="P993" s="61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  <row r="994" spans="1:26" ht="21" customHeight="1" x14ac:dyDescent="0.6">
      <c r="A994" s="61"/>
      <c r="B994" s="61"/>
      <c r="C994" s="61"/>
      <c r="D994" s="61"/>
      <c r="E994" s="61"/>
      <c r="F994" s="61"/>
      <c r="G994" s="61"/>
      <c r="H994" s="61"/>
      <c r="I994" s="61"/>
      <c r="J994" s="61"/>
      <c r="K994" s="61"/>
      <c r="L994" s="61"/>
      <c r="M994" s="61"/>
      <c r="N994" s="61"/>
      <c r="O994" s="61"/>
      <c r="P994" s="61"/>
      <c r="Q994" s="61"/>
      <c r="R994" s="61"/>
      <c r="S994" s="61"/>
      <c r="T994" s="61"/>
      <c r="U994" s="61"/>
      <c r="V994" s="61"/>
      <c r="W994" s="61"/>
      <c r="X994" s="61"/>
      <c r="Y994" s="61"/>
      <c r="Z994" s="61"/>
    </row>
    <row r="995" spans="1:26" ht="21" customHeight="1" x14ac:dyDescent="0.6">
      <c r="A995" s="61"/>
      <c r="B995" s="61"/>
      <c r="C995" s="61"/>
      <c r="D995" s="61"/>
      <c r="E995" s="61"/>
      <c r="F995" s="61"/>
      <c r="G995" s="61"/>
      <c r="H995" s="61"/>
      <c r="I995" s="61"/>
      <c r="J995" s="61"/>
      <c r="K995" s="61"/>
      <c r="L995" s="61"/>
      <c r="M995" s="61"/>
      <c r="N995" s="6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61"/>
      <c r="Z995" s="61"/>
    </row>
    <row r="996" spans="1:26" ht="21" customHeight="1" x14ac:dyDescent="0.6">
      <c r="A996" s="61"/>
      <c r="B996" s="61"/>
      <c r="C996" s="61"/>
      <c r="D996" s="61"/>
      <c r="E996" s="61"/>
      <c r="F996" s="61"/>
      <c r="G996" s="61"/>
      <c r="H996" s="61"/>
      <c r="I996" s="61"/>
      <c r="J996" s="61"/>
      <c r="K996" s="61"/>
      <c r="L996" s="61"/>
      <c r="M996" s="61"/>
      <c r="N996" s="61"/>
      <c r="O996" s="61"/>
      <c r="P996" s="61"/>
      <c r="Q996" s="61"/>
      <c r="R996" s="61"/>
      <c r="S996" s="61"/>
      <c r="T996" s="61"/>
      <c r="U996" s="61"/>
      <c r="V996" s="61"/>
      <c r="W996" s="61"/>
      <c r="X996" s="61"/>
      <c r="Y996" s="61"/>
      <c r="Z996" s="61"/>
    </row>
    <row r="997" spans="1:26" ht="21" customHeight="1" x14ac:dyDescent="0.6">
      <c r="A997" s="61"/>
      <c r="B997" s="61"/>
      <c r="C997" s="61"/>
      <c r="D997" s="61"/>
      <c r="E997" s="61"/>
      <c r="F997" s="61"/>
      <c r="G997" s="61"/>
      <c r="H997" s="61"/>
      <c r="I997" s="61"/>
      <c r="J997" s="61"/>
      <c r="K997" s="61"/>
      <c r="L997" s="61"/>
      <c r="M997" s="61"/>
      <c r="N997" s="61"/>
      <c r="O997" s="61"/>
      <c r="P997" s="61"/>
      <c r="Q997" s="61"/>
      <c r="R997" s="61"/>
      <c r="S997" s="61"/>
      <c r="T997" s="61"/>
      <c r="U997" s="61"/>
      <c r="V997" s="61"/>
      <c r="W997" s="61"/>
      <c r="X997" s="61"/>
      <c r="Y997" s="61"/>
      <c r="Z997" s="61"/>
    </row>
    <row r="998" spans="1:26" ht="21" customHeight="1" x14ac:dyDescent="0.6">
      <c r="A998" s="61"/>
      <c r="B998" s="61"/>
      <c r="C998" s="61"/>
      <c r="D998" s="61"/>
      <c r="E998" s="61"/>
      <c r="F998" s="61"/>
      <c r="G998" s="61"/>
      <c r="H998" s="61"/>
      <c r="I998" s="61"/>
      <c r="J998" s="61"/>
      <c r="K998" s="61"/>
      <c r="L998" s="61"/>
      <c r="M998" s="61"/>
      <c r="N998" s="61"/>
      <c r="O998" s="61"/>
      <c r="P998" s="61"/>
      <c r="Q998" s="61"/>
      <c r="R998" s="61"/>
      <c r="S998" s="61"/>
      <c r="T998" s="61"/>
      <c r="U998" s="61"/>
      <c r="V998" s="61"/>
      <c r="W998" s="61"/>
      <c r="X998" s="61"/>
      <c r="Y998" s="61"/>
      <c r="Z998" s="61"/>
    </row>
    <row r="999" spans="1:26" ht="21" customHeight="1" x14ac:dyDescent="0.6">
      <c r="A999" s="61"/>
      <c r="B999" s="61"/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  <c r="W999" s="61"/>
      <c r="X999" s="61"/>
      <c r="Y999" s="61"/>
      <c r="Z999" s="61"/>
    </row>
    <row r="1000" spans="1:26" ht="21" customHeight="1" x14ac:dyDescent="0.6">
      <c r="A1000" s="61"/>
      <c r="B1000" s="61"/>
      <c r="C1000" s="61"/>
      <c r="D1000" s="61"/>
      <c r="E1000" s="61"/>
      <c r="F1000" s="61"/>
      <c r="G1000" s="61"/>
      <c r="H1000" s="61"/>
      <c r="I1000" s="61"/>
      <c r="J1000" s="61"/>
      <c r="K1000" s="61"/>
      <c r="L1000" s="61"/>
      <c r="M1000" s="61"/>
      <c r="N1000" s="6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61"/>
      <c r="Z1000" s="61"/>
    </row>
    <row r="1001" spans="1:26" ht="21" customHeight="1" x14ac:dyDescent="0.6">
      <c r="A1001" s="61"/>
      <c r="B1001" s="61"/>
      <c r="C1001" s="61"/>
      <c r="D1001" s="61"/>
      <c r="E1001" s="61"/>
      <c r="F1001" s="61"/>
      <c r="G1001" s="61"/>
      <c r="H1001" s="61"/>
      <c r="I1001" s="61"/>
      <c r="J1001" s="61"/>
      <c r="K1001" s="61"/>
      <c r="L1001" s="61"/>
      <c r="M1001" s="61"/>
      <c r="N1001" s="61"/>
      <c r="O1001" s="61"/>
      <c r="P1001" s="61"/>
      <c r="Q1001" s="61"/>
      <c r="R1001" s="61"/>
      <c r="S1001" s="61"/>
      <c r="T1001" s="61"/>
      <c r="U1001" s="61"/>
      <c r="V1001" s="61"/>
      <c r="W1001" s="61"/>
      <c r="X1001" s="61"/>
      <c r="Y1001" s="61"/>
      <c r="Z1001" s="61"/>
    </row>
    <row r="1002" spans="1:26" ht="21" customHeight="1" x14ac:dyDescent="0.6">
      <c r="A1002" s="61"/>
      <c r="B1002" s="61"/>
      <c r="C1002" s="61"/>
      <c r="D1002" s="61"/>
      <c r="E1002" s="61"/>
      <c r="F1002" s="61"/>
      <c r="G1002" s="61"/>
      <c r="H1002" s="61"/>
      <c r="I1002" s="61"/>
      <c r="J1002" s="61"/>
      <c r="K1002" s="61"/>
      <c r="L1002" s="61"/>
      <c r="M1002" s="61"/>
      <c r="N1002" s="61"/>
      <c r="O1002" s="61"/>
      <c r="P1002" s="61"/>
      <c r="Q1002" s="61"/>
      <c r="R1002" s="61"/>
      <c r="S1002" s="61"/>
      <c r="T1002" s="61"/>
      <c r="U1002" s="61"/>
      <c r="V1002" s="61"/>
      <c r="W1002" s="61"/>
      <c r="X1002" s="61"/>
      <c r="Y1002" s="61"/>
      <c r="Z1002" s="61"/>
    </row>
    <row r="1003" spans="1:26" ht="21" customHeight="1" x14ac:dyDescent="0.6">
      <c r="A1003" s="61"/>
      <c r="B1003" s="61"/>
      <c r="C1003" s="61"/>
      <c r="D1003" s="61"/>
      <c r="E1003" s="61"/>
      <c r="F1003" s="61"/>
      <c r="G1003" s="61"/>
      <c r="H1003" s="61"/>
      <c r="I1003" s="61"/>
      <c r="J1003" s="61"/>
      <c r="K1003" s="61"/>
      <c r="L1003" s="61"/>
      <c r="M1003" s="61"/>
      <c r="N1003" s="61"/>
      <c r="O1003" s="61"/>
      <c r="P1003" s="61"/>
      <c r="Q1003" s="61"/>
      <c r="R1003" s="61"/>
      <c r="S1003" s="61"/>
      <c r="T1003" s="61"/>
      <c r="U1003" s="61"/>
      <c r="V1003" s="61"/>
      <c r="W1003" s="61"/>
      <c r="X1003" s="61"/>
      <c r="Y1003" s="61"/>
      <c r="Z1003" s="61"/>
    </row>
    <row r="1004" spans="1:26" ht="21" customHeight="1" x14ac:dyDescent="0.6">
      <c r="A1004" s="61"/>
      <c r="B1004" s="61"/>
      <c r="C1004" s="61"/>
      <c r="D1004" s="61"/>
      <c r="E1004" s="61"/>
      <c r="F1004" s="61"/>
      <c r="G1004" s="61"/>
      <c r="H1004" s="61"/>
      <c r="I1004" s="61"/>
      <c r="J1004" s="61"/>
      <c r="K1004" s="61"/>
      <c r="L1004" s="61"/>
      <c r="M1004" s="61"/>
      <c r="N1004" s="61"/>
      <c r="O1004" s="61"/>
      <c r="P1004" s="61"/>
      <c r="Q1004" s="61"/>
      <c r="R1004" s="61"/>
      <c r="S1004" s="61"/>
      <c r="T1004" s="61"/>
      <c r="U1004" s="61"/>
      <c r="V1004" s="61"/>
      <c r="W1004" s="61"/>
      <c r="X1004" s="61"/>
      <c r="Y1004" s="61"/>
      <c r="Z1004" s="61"/>
    </row>
    <row r="1005" spans="1:26" ht="21" customHeight="1" x14ac:dyDescent="0.6">
      <c r="A1005" s="61"/>
      <c r="B1005" s="61"/>
      <c r="C1005" s="61"/>
      <c r="D1005" s="61"/>
      <c r="E1005" s="61"/>
      <c r="F1005" s="61"/>
      <c r="G1005" s="61"/>
      <c r="H1005" s="61"/>
      <c r="I1005" s="61"/>
      <c r="J1005" s="61"/>
      <c r="K1005" s="61"/>
      <c r="L1005" s="61"/>
      <c r="M1005" s="61"/>
      <c r="N1005" s="61"/>
      <c r="O1005" s="61"/>
      <c r="P1005" s="61"/>
      <c r="Q1005" s="61"/>
      <c r="R1005" s="61"/>
      <c r="S1005" s="61"/>
      <c r="T1005" s="61"/>
      <c r="U1005" s="61"/>
      <c r="V1005" s="61"/>
      <c r="W1005" s="61"/>
      <c r="X1005" s="61"/>
      <c r="Y1005" s="61"/>
      <c r="Z1005" s="61"/>
    </row>
    <row r="1006" spans="1:26" ht="21" customHeight="1" x14ac:dyDescent="0.6">
      <c r="A1006" s="61"/>
      <c r="B1006" s="61"/>
      <c r="C1006" s="61"/>
      <c r="D1006" s="61"/>
      <c r="E1006" s="61"/>
      <c r="F1006" s="61"/>
      <c r="G1006" s="61"/>
      <c r="H1006" s="61"/>
      <c r="I1006" s="61"/>
      <c r="J1006" s="61"/>
      <c r="K1006" s="61"/>
      <c r="L1006" s="61"/>
      <c r="M1006" s="61"/>
      <c r="N1006" s="61"/>
      <c r="O1006" s="61"/>
      <c r="P1006" s="61"/>
      <c r="Q1006" s="61"/>
      <c r="R1006" s="61"/>
      <c r="S1006" s="61"/>
      <c r="T1006" s="61"/>
      <c r="U1006" s="61"/>
      <c r="V1006" s="61"/>
      <c r="W1006" s="61"/>
      <c r="X1006" s="61"/>
      <c r="Y1006" s="61"/>
      <c r="Z1006" s="61"/>
    </row>
  </sheetData>
  <mergeCells count="2">
    <mergeCell ref="C5:E5"/>
    <mergeCell ref="G5:I5"/>
  </mergeCells>
  <pageMargins left="0.70866141732283505" right="0.31" top="0.74803149606299202" bottom="0.74803149606299202" header="0" footer="0"/>
  <pageSetup paperSize="9" scale="75" firstPageNumber="7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SOE_Conso</vt:lpstr>
      <vt:lpstr>SOE</vt:lpstr>
      <vt:lpstr>CF</vt:lpstr>
      <vt:lpstr>BS!Print_Area</vt:lpstr>
      <vt:lpstr>CF!Print_Area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Earth</cp:lastModifiedBy>
  <cp:lastPrinted>2023-08-03T08:29:38Z</cp:lastPrinted>
  <dcterms:created xsi:type="dcterms:W3CDTF">1999-02-10T15:50:24Z</dcterms:created>
  <dcterms:modified xsi:type="dcterms:W3CDTF">2023-08-09T02:13:55Z</dcterms:modified>
</cp:coreProperties>
</file>