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G:\L\L_JMT Network Services\2023\Q2'23\"/>
    </mc:Choice>
  </mc:AlternateContent>
  <xr:revisionPtr revIDLastSave="0" documentId="13_ncr:1_{8AE01AA8-0475-4FEA-862E-438D87C1AD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BS!$G$12:$G$18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 localSheetId="4">[70]!Equity_Del_Item</definedName>
    <definedName name="Equity_Del_Item">[70]!Equity_Del_Item</definedName>
    <definedName name="Equity_Ins_Item" localSheetId="4">[70]!Equity_Ins_Item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 localSheetId="4">[110]!Print_a</definedName>
    <definedName name="Print_a">[110]!Print_a</definedName>
    <definedName name="_xlnm.Print_Area" localSheetId="0">BS!$A$1:$K$117</definedName>
    <definedName name="_xlnm.Print_Area" localSheetId="4">CF!$A$1:$K$106</definedName>
    <definedName name="_xlnm.Print_Area" localSheetId="2">Consolidated!$A$1:$AC$38</definedName>
    <definedName name="_xlnm.Print_Area" localSheetId="1">PL!$A$1:$L$140</definedName>
    <definedName name="_xlnm.Print_Area" localSheetId="3">'The Company'!$A$1:$AA$39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 localSheetId="4">[70]Sheet1!validate_Equity_Data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8" l="1"/>
  <c r="I27" i="8"/>
  <c r="G27" i="8"/>
  <c r="E27" i="8"/>
  <c r="R13" i="7"/>
  <c r="R26" i="6"/>
  <c r="E52" i="5"/>
  <c r="V34" i="6"/>
  <c r="Z34" i="6" s="1"/>
  <c r="V33" i="6"/>
  <c r="V31" i="6"/>
  <c r="V30" i="6"/>
  <c r="V27" i="6"/>
  <c r="V26" i="6"/>
  <c r="V25" i="6"/>
  <c r="G42" i="9"/>
  <c r="I41" i="9"/>
  <c r="E29" i="9"/>
  <c r="T28" i="6"/>
  <c r="T35" i="6" s="1"/>
  <c r="J17" i="6" l="1"/>
  <c r="X34" i="6"/>
  <c r="AB34" i="6" s="1"/>
  <c r="Z34" i="7"/>
  <c r="E76" i="9" l="1"/>
  <c r="I76" i="9"/>
  <c r="G28" i="5" l="1"/>
  <c r="G29" i="5" s="1"/>
  <c r="E29" i="5"/>
  <c r="I29" i="5"/>
  <c r="K29" i="5"/>
  <c r="I95" i="5" l="1"/>
  <c r="E95" i="5"/>
  <c r="G95" i="5"/>
  <c r="K95" i="5"/>
  <c r="H107" i="8"/>
  <c r="I107" i="8"/>
  <c r="E107" i="8"/>
  <c r="F107" i="8"/>
  <c r="E68" i="8"/>
  <c r="E44" i="8"/>
  <c r="K88" i="9"/>
  <c r="I88" i="9"/>
  <c r="G88" i="9"/>
  <c r="E88" i="9"/>
  <c r="K76" i="9"/>
  <c r="G76" i="9"/>
  <c r="K52" i="9"/>
  <c r="G52" i="9"/>
  <c r="K42" i="9"/>
  <c r="D28" i="7"/>
  <c r="X22" i="7"/>
  <c r="Z22" i="7" s="1"/>
  <c r="X21" i="7"/>
  <c r="Z21" i="7" s="1"/>
  <c r="X20" i="7"/>
  <c r="Z20" i="7" s="1"/>
  <c r="X18" i="7"/>
  <c r="Z18" i="7" s="1"/>
  <c r="X17" i="7"/>
  <c r="Z17" i="7" s="1"/>
  <c r="D15" i="7"/>
  <c r="X12" i="7"/>
  <c r="Z12" i="7" s="1"/>
  <c r="E45" i="8" l="1"/>
  <c r="D28" i="6"/>
  <c r="V20" i="6"/>
  <c r="V22" i="6"/>
  <c r="X22" i="6" s="1"/>
  <c r="V21" i="6"/>
  <c r="X21" i="6" s="1"/>
  <c r="AB21" i="6" s="1"/>
  <c r="V18" i="6"/>
  <c r="X18" i="6" s="1"/>
  <c r="V17" i="6"/>
  <c r="X17" i="6" s="1"/>
  <c r="AB17" i="6" s="1"/>
  <c r="V13" i="6"/>
  <c r="T14" i="6"/>
  <c r="T15" i="6" s="1"/>
  <c r="T12" i="6"/>
  <c r="V12" i="6" s="1"/>
  <c r="X12" i="6" s="1"/>
  <c r="L20" i="6"/>
  <c r="H20" i="6"/>
  <c r="K110" i="5"/>
  <c r="K111" i="5" s="1"/>
  <c r="G110" i="5"/>
  <c r="G111" i="5" s="1"/>
  <c r="I110" i="5"/>
  <c r="I111" i="5" s="1"/>
  <c r="E110" i="5"/>
  <c r="E111" i="5" s="1"/>
  <c r="K83" i="5"/>
  <c r="K86" i="5" s="1"/>
  <c r="K90" i="5" s="1"/>
  <c r="K96" i="5" s="1"/>
  <c r="I83" i="5"/>
  <c r="I86" i="5" s="1"/>
  <c r="I90" i="5" s="1"/>
  <c r="I96" i="5" s="1"/>
  <c r="G83" i="5"/>
  <c r="G86" i="5" s="1"/>
  <c r="G90" i="5" s="1"/>
  <c r="G96" i="5" s="1"/>
  <c r="E83" i="5"/>
  <c r="E86" i="5" s="1"/>
  <c r="E90" i="5" s="1"/>
  <c r="E96" i="5" s="1"/>
  <c r="X20" i="6" l="1"/>
  <c r="T23" i="6"/>
  <c r="E98" i="5"/>
  <c r="E101" i="5" s="1"/>
  <c r="E9" i="9" s="1"/>
  <c r="E31" i="9" s="1"/>
  <c r="E51" i="9" s="1"/>
  <c r="K98" i="5"/>
  <c r="K101" i="5" s="1"/>
  <c r="K9" i="9" s="1"/>
  <c r="K31" i="9" s="1"/>
  <c r="K51" i="9" s="1"/>
  <c r="K55" i="9" s="1"/>
  <c r="K91" i="9" s="1"/>
  <c r="K93" i="9" s="1"/>
  <c r="I98" i="5"/>
  <c r="I101" i="5" s="1"/>
  <c r="G98" i="5"/>
  <c r="G101" i="5" s="1"/>
  <c r="G9" i="9" s="1"/>
  <c r="G31" i="9" s="1"/>
  <c r="G51" i="9" s="1"/>
  <c r="G55" i="9" s="1"/>
  <c r="G91" i="9" s="1"/>
  <c r="G93" i="9" s="1"/>
  <c r="I103" i="5" l="1"/>
  <c r="I113" i="5" s="1"/>
  <c r="I129" i="5" s="1"/>
  <c r="E129" i="5" s="1"/>
  <c r="I9" i="9"/>
  <c r="E103" i="5"/>
  <c r="E55" i="9"/>
  <c r="E91" i="9" s="1"/>
  <c r="E93" i="9" s="1"/>
  <c r="E94" i="9" s="1"/>
  <c r="K103" i="5"/>
  <c r="K113" i="5" s="1"/>
  <c r="K129" i="5" s="1"/>
  <c r="G129" i="5" s="1"/>
  <c r="G103" i="5"/>
  <c r="G126" i="5" s="1"/>
  <c r="R26" i="7" l="1"/>
  <c r="I124" i="5"/>
  <c r="E124" i="5" s="1"/>
  <c r="E113" i="5"/>
  <c r="E131" i="5" s="1"/>
  <c r="E130" i="5" s="1"/>
  <c r="E126" i="5"/>
  <c r="I31" i="9"/>
  <c r="I51" i="9" s="1"/>
  <c r="I55" i="9" s="1"/>
  <c r="I91" i="9" s="1"/>
  <c r="I93" i="9" s="1"/>
  <c r="I94" i="9" s="1"/>
  <c r="G113" i="5"/>
  <c r="G131" i="5" s="1"/>
  <c r="G130" i="5" s="1"/>
  <c r="K124" i="5"/>
  <c r="G124" i="5" s="1"/>
  <c r="G125" i="5" s="1"/>
  <c r="Z13" i="6" s="1"/>
  <c r="E125" i="5" l="1"/>
  <c r="Z26" i="6" s="1"/>
  <c r="X30" i="7"/>
  <c r="Z30" i="7" l="1"/>
  <c r="AD30" i="7" s="1"/>
  <c r="X30" i="6" l="1"/>
  <c r="AB30" i="6" s="1"/>
  <c r="D36" i="6" l="1"/>
  <c r="X25" i="7" l="1"/>
  <c r="K15" i="5" l="1"/>
  <c r="K18" i="5" s="1"/>
  <c r="K22" i="5" s="1"/>
  <c r="K30" i="5" s="1"/>
  <c r="K32" i="5" s="1"/>
  <c r="K35" i="5" s="1"/>
  <c r="K37" i="5" s="1"/>
  <c r="G15" i="5"/>
  <c r="G18" i="5" s="1"/>
  <c r="G22" i="5" s="1"/>
  <c r="G30" i="5" s="1"/>
  <c r="G32" i="5" s="1"/>
  <c r="G35" i="5" s="1"/>
  <c r="G37" i="5" s="1"/>
  <c r="G54" i="5" s="1"/>
  <c r="AB22" i="6"/>
  <c r="AB20" i="6" l="1"/>
  <c r="V14" i="6"/>
  <c r="V15" i="6" s="1"/>
  <c r="V23" i="6" s="1"/>
  <c r="K108" i="8"/>
  <c r="K107" i="8"/>
  <c r="I109" i="8"/>
  <c r="G107" i="8"/>
  <c r="G109" i="8" s="1"/>
  <c r="K78" i="8"/>
  <c r="I78" i="8"/>
  <c r="G78" i="8"/>
  <c r="K68" i="8"/>
  <c r="I68" i="8"/>
  <c r="G68" i="8"/>
  <c r="K44" i="8"/>
  <c r="I44" i="8"/>
  <c r="G44" i="8"/>
  <c r="K41" i="5" l="1"/>
  <c r="K57" i="5" s="1"/>
  <c r="G57" i="5" s="1"/>
  <c r="G45" i="8"/>
  <c r="K109" i="8"/>
  <c r="K79" i="8"/>
  <c r="K45" i="8"/>
  <c r="G79" i="8"/>
  <c r="G110" i="8" s="1"/>
  <c r="G111" i="8" s="1"/>
  <c r="I79" i="8"/>
  <c r="I110" i="8" s="1"/>
  <c r="I45" i="8"/>
  <c r="K52" i="5" l="1"/>
  <c r="G52" i="5" s="1"/>
  <c r="I111" i="8"/>
  <c r="G41" i="5"/>
  <c r="G59" i="5" s="1"/>
  <c r="G58" i="5" s="1"/>
  <c r="K110" i="8"/>
  <c r="K111" i="8" s="1"/>
  <c r="G53" i="5" l="1"/>
  <c r="J28" i="7" l="1"/>
  <c r="J36" i="7"/>
  <c r="J15" i="7"/>
  <c r="J23" i="7" s="1"/>
  <c r="J35" i="7" l="1"/>
  <c r="J37" i="7" s="1"/>
  <c r="J28" i="6" l="1"/>
  <c r="J36" i="6"/>
  <c r="J15" i="6"/>
  <c r="J23" i="6" s="1"/>
  <c r="J35" i="6" l="1"/>
  <c r="J37" i="6" s="1"/>
  <c r="AB18" i="6"/>
  <c r="AB12" i="6" l="1"/>
  <c r="X31" i="7" l="1"/>
  <c r="Z31" i="7" s="1"/>
  <c r="X31" i="6" l="1"/>
  <c r="Z31" i="6"/>
  <c r="R36" i="7"/>
  <c r="P36" i="7"/>
  <c r="N36" i="7"/>
  <c r="L36" i="7"/>
  <c r="H28" i="7"/>
  <c r="H15" i="7"/>
  <c r="H23" i="7" s="1"/>
  <c r="Z36" i="6"/>
  <c r="R36" i="6"/>
  <c r="P36" i="6"/>
  <c r="N36" i="6"/>
  <c r="L36" i="6"/>
  <c r="H36" i="6"/>
  <c r="F36" i="6"/>
  <c r="H28" i="6"/>
  <c r="H35" i="6" s="1"/>
  <c r="H15" i="6"/>
  <c r="H23" i="6" s="1"/>
  <c r="AB31" i="6" l="1"/>
  <c r="F36" i="7"/>
  <c r="H36" i="7"/>
  <c r="H35" i="7"/>
  <c r="D36" i="7"/>
  <c r="H37" i="6"/>
  <c r="H37" i="7" l="1"/>
  <c r="D35" i="6" l="1"/>
  <c r="D37" i="6" s="1"/>
  <c r="X33" i="7" l="1"/>
  <c r="Z33" i="7" s="1"/>
  <c r="Z33" i="6"/>
  <c r="X33" i="6" l="1"/>
  <c r="AB33" i="6" s="1"/>
  <c r="I15" i="5"/>
  <c r="X26" i="7" l="1"/>
  <c r="V28" i="7"/>
  <c r="V35" i="7" s="1"/>
  <c r="X13" i="7"/>
  <c r="V15" i="7"/>
  <c r="V23" i="7" s="1"/>
  <c r="P15" i="7" l="1"/>
  <c r="P23" i="7" s="1"/>
  <c r="N15" i="7"/>
  <c r="N23" i="7" s="1"/>
  <c r="L15" i="7"/>
  <c r="L23" i="7" s="1"/>
  <c r="F15" i="7"/>
  <c r="F23" i="7" s="1"/>
  <c r="D23" i="7"/>
  <c r="P28" i="6"/>
  <c r="N28" i="6"/>
  <c r="L28" i="6"/>
  <c r="L35" i="6" s="1"/>
  <c r="F28" i="6"/>
  <c r="P15" i="6"/>
  <c r="P23" i="6" s="1"/>
  <c r="N15" i="6"/>
  <c r="N23" i="6" s="1"/>
  <c r="L15" i="6"/>
  <c r="L23" i="6" s="1"/>
  <c r="F15" i="6"/>
  <c r="F23" i="6" s="1"/>
  <c r="D15" i="6"/>
  <c r="D23" i="6" s="1"/>
  <c r="L37" i="6" l="1"/>
  <c r="N35" i="6"/>
  <c r="N37" i="6" s="1"/>
  <c r="F35" i="6"/>
  <c r="F37" i="6" s="1"/>
  <c r="P35" i="6"/>
  <c r="P37" i="6" s="1"/>
  <c r="X14" i="7"/>
  <c r="Z14" i="7" l="1"/>
  <c r="X15" i="7"/>
  <c r="X23" i="7" s="1"/>
  <c r="T15" i="7"/>
  <c r="T23" i="7" s="1"/>
  <c r="Z13" i="7"/>
  <c r="X36" i="7" l="1"/>
  <c r="Z15" i="7"/>
  <c r="Z23" i="7" s="1"/>
  <c r="R15" i="7"/>
  <c r="R23" i="7" s="1"/>
  <c r="E78" i="8"/>
  <c r="Z25" i="7" l="1"/>
  <c r="Z36" i="7" s="1"/>
  <c r="E109" i="8"/>
  <c r="E79" i="8"/>
  <c r="E110" i="8" l="1"/>
  <c r="E111" i="8" s="1"/>
  <c r="X14" i="6" l="1"/>
  <c r="AB14" i="6" s="1"/>
  <c r="P28" i="7"/>
  <c r="P35" i="7" s="1"/>
  <c r="N28" i="7"/>
  <c r="N35" i="7" s="1"/>
  <c r="F28" i="7"/>
  <c r="F35" i="7" s="1"/>
  <c r="L28" i="7"/>
  <c r="D35" i="7" l="1"/>
  <c r="D37" i="7" s="1"/>
  <c r="L35" i="7"/>
  <c r="L37" i="7" s="1"/>
  <c r="F37" i="7"/>
  <c r="N37" i="7"/>
  <c r="P37" i="7"/>
  <c r="X27" i="6" l="1"/>
  <c r="E15" i="5"/>
  <c r="X27" i="7" l="1"/>
  <c r="E18" i="5"/>
  <c r="E22" i="5" s="1"/>
  <c r="E30" i="5" s="1"/>
  <c r="E32" i="5" s="1"/>
  <c r="E35" i="5" s="1"/>
  <c r="E37" i="5" s="1"/>
  <c r="E54" i="5" s="1"/>
  <c r="I18" i="5"/>
  <c r="I22" i="5" s="1"/>
  <c r="I30" i="5" s="1"/>
  <c r="I32" i="5" s="1"/>
  <c r="I35" i="5" s="1"/>
  <c r="I37" i="5" s="1"/>
  <c r="I52" i="5" s="1"/>
  <c r="X28" i="7" l="1"/>
  <c r="X35" i="7" s="1"/>
  <c r="Z27" i="7"/>
  <c r="T28" i="7"/>
  <c r="T35" i="7" s="1"/>
  <c r="Z26" i="7" l="1"/>
  <c r="Z28" i="7" s="1"/>
  <c r="Z35" i="7" s="1"/>
  <c r="X37" i="7"/>
  <c r="I41" i="5"/>
  <c r="I57" i="5" s="1"/>
  <c r="E57" i="5" s="1"/>
  <c r="R28" i="7" l="1"/>
  <c r="Z37" i="7"/>
  <c r="E41" i="5"/>
  <c r="E59" i="5" s="1"/>
  <c r="E58" i="5" s="1"/>
  <c r="R15" i="6"/>
  <c r="R23" i="6" s="1"/>
  <c r="R35" i="7" l="1"/>
  <c r="R37" i="7" s="1"/>
  <c r="R28" i="6"/>
  <c r="R35" i="6" s="1"/>
  <c r="Z28" i="6"/>
  <c r="Z35" i="6" s="1"/>
  <c r="Z37" i="6" s="1"/>
  <c r="X13" i="6"/>
  <c r="X15" i="6" s="1"/>
  <c r="X23" i="6" s="1"/>
  <c r="Z15" i="6"/>
  <c r="Z23" i="6" s="1"/>
  <c r="AB27" i="6"/>
  <c r="V36" i="6" l="1"/>
  <c r="R37" i="6"/>
  <c r="X25" i="6"/>
  <c r="X36" i="6" s="1"/>
  <c r="AB13" i="6"/>
  <c r="AB15" i="6" s="1"/>
  <c r="AB23" i="6" s="1"/>
  <c r="V28" i="6"/>
  <c r="X26" i="6"/>
  <c r="V35" i="6" l="1"/>
  <c r="V37" i="6" s="1"/>
  <c r="AB25" i="6"/>
  <c r="AB36" i="6" s="1"/>
  <c r="X28" i="6"/>
  <c r="X35" i="6" s="1"/>
  <c r="AB26" i="6"/>
  <c r="AB28" i="6" s="1"/>
  <c r="AB35" i="6" s="1"/>
  <c r="AB37" i="6" l="1"/>
  <c r="X3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Meennaree Watcharasatien</author>
  </authors>
  <commentList>
    <comment ref="D33" authorId="0" shapeId="0" xr:uid="{75840A8B-033A-4356-9A84-91F3819CAF93}">
      <text>
        <r>
          <rPr>
            <b/>
            <sz val="9"/>
            <color indexed="81"/>
            <rFont val="Tahoma"/>
            <family val="2"/>
          </rPr>
          <t>Meennaree Watcharasatien:</t>
        </r>
        <r>
          <rPr>
            <sz val="9"/>
            <color indexed="81"/>
            <rFont val="Tahoma"/>
            <family val="2"/>
          </rPr>
          <t xml:space="preserve">
round 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Meennaree Watcharasatien</author>
  </authors>
  <commentList>
    <comment ref="D33" authorId="0" shapeId="0" xr:uid="{FF65C3C8-9A47-4ADE-9E2E-EF44CC24A69D}">
      <text>
        <r>
          <rPr>
            <b/>
            <sz val="9"/>
            <color indexed="81"/>
            <rFont val="Tahoma"/>
            <family val="2"/>
          </rPr>
          <t>Meennaree Watcharasatien:</t>
        </r>
        <r>
          <rPr>
            <sz val="9"/>
            <color indexed="81"/>
            <rFont val="Tahoma"/>
            <family val="2"/>
          </rPr>
          <t xml:space="preserve">
round +1</t>
        </r>
      </text>
    </comment>
  </commentList>
</comments>
</file>

<file path=xl/sharedStrings.xml><?xml version="1.0" encoding="utf-8"?>
<sst xmlns="http://schemas.openxmlformats.org/spreadsheetml/2006/main" count="503" uniqueCount="285">
  <si>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</si>
  <si>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</si>
  <si>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</si>
  <si>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</si>
  <si>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</si>
  <si>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</si>
  <si>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</si>
  <si>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</si>
  <si>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</si>
  <si>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</si>
  <si>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</si>
  <si>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</si>
  <si>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</si>
  <si>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</si>
  <si>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</si>
  <si>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</si>
  <si>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</si>
  <si>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</si>
  <si>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</si>
  <si>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</si>
  <si>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</si>
  <si>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</si>
  <si>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</si>
  <si>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</si>
  <si>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</si>
  <si>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</si>
  <si>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</si>
  <si>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</si>
  <si>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</si>
  <si>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</si>
  <si>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</si>
  <si>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</si>
  <si>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</si>
  <si>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</si>
  <si>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</si>
  <si>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</si>
  <si>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</si>
  <si>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</si>
  <si>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</si>
  <si>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</si>
  <si>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</si>
  <si>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</si>
  <si>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</si>
  <si>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</si>
  <si>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</si>
  <si>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</si>
  <si>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</si>
  <si>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</si>
  <si>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</si>
  <si>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</si>
  <si>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</si>
  <si>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</si>
  <si>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</si>
  <si>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</si>
  <si>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</si>
  <si>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</si>
  <si>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</si>
  <si>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</si>
  <si>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</si>
  <si>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</si>
  <si>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</si>
  <si>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</si>
  <si>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</si>
  <si>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</si>
  <si>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</si>
  <si>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</si>
  <si>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</si>
  <si>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</si>
  <si>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</si>
  <si>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</si>
  <si>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</si>
  <si>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</si>
  <si>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</si>
  <si>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</si>
  <si>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</si>
  <si>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</si>
  <si>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</si>
  <si>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</si>
  <si>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</si>
  <si>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</si>
  <si>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</si>
  <si>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</si>
  <si>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</si>
  <si>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</si>
  <si>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</si>
  <si>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</si>
  <si>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</si>
  <si>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</si>
  <si>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</si>
  <si>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</si>
  <si>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</si>
  <si>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</si>
  <si>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</si>
  <si>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</si>
  <si>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</si>
  <si>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</si>
  <si>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</si>
  <si>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</si>
  <si>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</si>
  <si>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</si>
  <si>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</si>
  <si>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</si>
  <si>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</si>
  <si>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</si>
  <si>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</si>
  <si>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</si>
  <si>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</si>
  <si>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</si>
  <si>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</si>
  <si>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</si>
  <si>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</si>
  <si>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</si>
  <si>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</si>
  <si>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</si>
  <si>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</si>
  <si>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</si>
  <si>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</si>
  <si>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</si>
  <si>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</si>
  <si>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</si>
  <si>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</si>
  <si>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</si>
  <si>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</si>
  <si>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</si>
  <si>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</si>
  <si>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</si>
  <si>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</si>
  <si>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</si>
  <si>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</si>
  <si>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</si>
  <si>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</si>
  <si>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</si>
  <si>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</si>
  <si>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</si>
  <si>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</si>
  <si>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</si>
  <si>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</si>
  <si>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</si>
  <si>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</si>
  <si>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</si>
  <si>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</si>
  <si>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</si>
  <si>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</si>
  <si>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</si>
  <si>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</si>
  <si>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</si>
  <si>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</si>
  <si>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</si>
  <si>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</si>
  <si>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</si>
  <si>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</si>
  <si>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</si>
  <si>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</si>
  <si>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</si>
  <si>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</si>
  <si>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</si>
  <si>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</si>
  <si>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</si>
  <si>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</si>
  <si>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</si>
  <si>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</si>
  <si>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เงินฝากธนาคารที่มีภาระค้ำประกันลดลง (เพิ่มขึ้น)</t>
  </si>
  <si>
    <t xml:space="preserve">   เงินปันผลรับ</t>
  </si>
  <si>
    <t>งบแสดงการเปลี่ยนแปลงส่วนของผู้ถือหุ้น (ต่อ)</t>
  </si>
  <si>
    <t xml:space="preserve">   เงินฝากธนาคารที่มีข้อจำกัดในการใช้</t>
  </si>
  <si>
    <t>เงินรับล่วงหน้าค่าหุ้น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</si>
  <si>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</si>
  <si>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</si>
  <si>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</si>
  <si>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</si>
  <si>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</si>
  <si>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</si>
  <si>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</si>
  <si>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 xml:space="preserve">  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</si>
  <si>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</si>
  <si>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</si>
  <si>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</si>
  <si>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</si>
  <si>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</si>
  <si>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</si>
  <si>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</si>
  <si>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เงินสดจ่ายเพื่อซื้อสินทรัพย์ทางการเงินไม่หมุนเวียนอื่น</t>
  </si>
  <si>
    <t>เจ้าหนี้จากการซื้อลูกหนี้</t>
  </si>
  <si>
    <t>ส่วนทุนจากการจ่ายโดยใช้หุ้นเป็นเกณฑ์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</si>
  <si>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</si>
  <si>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</si>
  <si>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</si>
  <si>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ส่วนทุนจาก</t>
  </si>
  <si>
    <t>การจ่ายโดย</t>
  </si>
  <si>
    <t>ใช้หุ้นเป็นเกณฑ์</t>
  </si>
  <si>
    <t>ต้นทุนทางการเงิน</t>
  </si>
  <si>
    <t xml:space="preserve">   รายการจ่ายโดยใช้หุ้นเป็นเกณฑ์</t>
  </si>
  <si>
    <t xml:space="preserve">   แสดงสิทธิ </t>
  </si>
  <si>
    <t>เงินสดรับล่วงหน้าค่าหุ้น</t>
  </si>
  <si>
    <t>หมายเหตุประกอบงบการเงินรวมระหว่างกาลเป็นส่วนหนึ่งของงบการเงินนี้</t>
  </si>
  <si>
    <t xml:space="preserve">   แสดงสิทธิ</t>
  </si>
  <si>
    <t>เงินสดจาก (ใช้ไปใน) กิจกรรมดำเนินงาน</t>
  </si>
  <si>
    <t xml:space="preserve">อาคารและอุปกรณ์ </t>
  </si>
  <si>
    <t>เงินสดรับจากการจำหน่ายอาคารและอุปกรณ์</t>
  </si>
  <si>
    <t>หนี้สินตามสัญญาเช่า - สุทธิจากส่วนที่ถึงกำหนดชำระ</t>
  </si>
  <si>
    <t>ยอดคงเหลือ ณ วันที่ 1 มกราคม 2565</t>
  </si>
  <si>
    <t>การจ่ายโดยใช้หุ้นเป็นเกณฑ์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</si>
  <si>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</si>
  <si>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</si>
  <si>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</si>
  <si>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</si>
  <si>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</si>
  <si>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</si>
  <si>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เงินสดรับเงินปันผล</t>
  </si>
  <si>
    <t xml:space="preserve">   และรายการเทียบเท่าเงินสด</t>
  </si>
  <si>
    <t xml:space="preserve">      เจ้าหนี้จากการซื้อสินทรัพย์และคอมพิวเตอร์ซอฟต์แวร์</t>
  </si>
  <si>
    <t xml:space="preserve">       หนี้สินตามสัญญาเช่าเพิ่มขึ้น</t>
  </si>
  <si>
    <t xml:space="preserve">       ค่าตัดจำหน่ายสินทรัพย์สิทธิการใช้ที่บันทึกเป็นต้นทุนโครงการ</t>
  </si>
  <si>
    <t>อสังหาริมทรัพย์เพื่อการลงทุน</t>
  </si>
  <si>
    <t>31 ธันวาคม 2565</t>
  </si>
  <si>
    <t>ยอดคงเหลือ ณ วันที่ 1 มกราคม 2566</t>
  </si>
  <si>
    <t xml:space="preserve">         (31 ธันวาคม 2565: หุ้นสามัญ 1,459,148,903 หุ้น มูลค่าหุ้นละ 0.5 บาท)</t>
  </si>
  <si>
    <t xml:space="preserve">      หุ้นสามัญ 1,531,104,648 หุ้น มูลค่าหุ้นละ 0.5 บาท</t>
  </si>
  <si>
    <t>ส่วนเกินจากการเปลี่ยนแปลงสัดส่วน</t>
  </si>
  <si>
    <t xml:space="preserve">   ผลขาดทุนจากการด้อยค่าสินทรัพย์ไม่หมุนเวียนอื่น</t>
  </si>
  <si>
    <t>เงินสดจ่ายชำระหุ้นกู้</t>
  </si>
  <si>
    <t>เงินสดรับจากการเพิ่มทุนในบริษัทย่อย - ส่วนได้เสียที่ไม่มีอำนาจควบคุม</t>
  </si>
  <si>
    <t>ข้อมูลงบกระแสเงินสดเพิ่มเติม:</t>
  </si>
  <si>
    <t>ส่วนเกิน (ต่ำ) จากการเปลี่ยนแปลงสัดส่วนเงินลงทุนในบริษัทย่อย</t>
  </si>
  <si>
    <t>ขาดทุนจากการเปลี่ยนแปลงมูลค่าของเงินลงทุนในตราสารทุน</t>
  </si>
  <si>
    <t>เงินสดสุทธิใช้ไปในกิจกรรมลงทุน</t>
  </si>
  <si>
    <t>กำไรขาดทุนเบ็ดเสร็จอื่น:</t>
  </si>
  <si>
    <t>เงินลงทุนในการร่วมค้า</t>
  </si>
  <si>
    <t xml:space="preserve">โอนไปกำไรสะสม </t>
  </si>
  <si>
    <t xml:space="preserve"> ส่วนเกิน (ต่ำ) จากการ </t>
  </si>
  <si>
    <t xml:space="preserve">   เงินลงทุนในบริษัทย่อย (หมายเหตุ 7.1)</t>
  </si>
  <si>
    <t>เงินสดจ่ายลงทุนในบริษัทย่อย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</si>
  <si>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</si>
  <si>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</si>
  <si>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</si>
  <si>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กำไรจากสินทรัพย์ทางการเงินที่วัดมูลค่าด้วยมูลค่ายุติธรรม</t>
  </si>
  <si>
    <t>โอนกลับผลขาดทุนด้านเครดิตที่คาดว่าจะเกิดขึ้น</t>
  </si>
  <si>
    <t xml:space="preserve">     ผ่านกำไรหรือขาดทุน</t>
  </si>
  <si>
    <t xml:space="preserve">      (ผลขาดทุนด้านเครดิตที่คาดว่าจะเกิดขึ้น)</t>
  </si>
  <si>
    <t xml:space="preserve">      ผ่านกำไรหรือขาดทุน</t>
  </si>
  <si>
    <t xml:space="preserve">   ผ่านกำไรหรือขาดทุน</t>
  </si>
  <si>
    <t xml:space="preserve">   (ผลขาดทุนด้านเครดิตที่คาดว่าจะเกิดขึ้น)</t>
  </si>
  <si>
    <t>สำหรับงวดหกเดือนสิ้นสุดวันที่ 30 มิถุนายน 2566</t>
  </si>
  <si>
    <t xml:space="preserve">   ผลขาดทุนด้านเครดิตที่คาดว่าจะเกิดขึ้น (โอนกลับ)</t>
  </si>
  <si>
    <t>เงินให้กู้ยืมระยะสั้นแก่บริษัทที่เกี่ยวข้องกันลดลง (เพิ่มขึ้น)</t>
  </si>
  <si>
    <t>เงินสดจ่ายจากการลงทุนในการร่วมค้า</t>
  </si>
  <si>
    <t>จ่ายเงินปันผล</t>
  </si>
  <si>
    <t>ผลขาดทุนด้านเครดิตที่คาดว่าจะเกิดขึ้นของเงินสด</t>
  </si>
  <si>
    <t>ยอดคงเหลือ ณ วันที่ 30 มิถุนายน 2565</t>
  </si>
  <si>
    <t>ยอดคงเหลือ ณ วันที่ 30 มิถุนายน 2566</t>
  </si>
  <si>
    <t>ส่วนต่ำจากการเปลี่ยนแปลงสัดส่วน</t>
  </si>
  <si>
    <t xml:space="preserve">   เงินลงทุนในบริษัทย่อย </t>
  </si>
  <si>
    <t xml:space="preserve">   ผลขาดทุนจากการปรับมูลค่ายุติธรรมของอสังหาริมทรัพย์เพื่อการลงทุน</t>
  </si>
  <si>
    <t>เงินสดรับจากการออกหุ้นกู้</t>
  </si>
  <si>
    <t xml:space="preserve">      รับโอนทรัพย์สินรอการขายจากเงินให้สินเชื่อจากการซื้อลูกหนี้</t>
  </si>
  <si>
    <t xml:space="preserve">      เงินรอรับคืนจากการขายทอดตลาดเพิ่มขึ้น</t>
  </si>
  <si>
    <t xml:space="preserve">      ตัดจำหน่ายหนี้สูญ</t>
  </si>
  <si>
    <t xml:space="preserve">      เงินให้สินเชื่อจากการซื้อลูกหนี้โดยการผ่อนชำระ</t>
  </si>
  <si>
    <t xml:space="preserve">เพิ่มทุนจากการใช้สิทธิตามใบสำคัญ </t>
  </si>
  <si>
    <t>เงินกู้ยืมระยะสั้นลดลง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</si>
  <si>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</si>
  <si>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</si>
  <si>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2, 3</t>
  </si>
  <si>
    <t>2, 5</t>
  </si>
  <si>
    <t xml:space="preserve">      หุ้นสามัญ 1,459,589,505 หุ้น มูลค่าหุ้นละ 0.5 บาท</t>
  </si>
  <si>
    <t xml:space="preserve">   หนี้สูญและหนี้สงสัยจะสูญ</t>
  </si>
  <si>
    <t xml:space="preserve">   ค่าใช้จ่ายจากหนี้สินสัญญาประกันภัย (โอนกลับ)</t>
  </si>
  <si>
    <t xml:space="preserve">   สำรองเบี้ยประกันภัยที่ยังไม่ถือเป็นรายได้ (โอนกลับ)</t>
  </si>
  <si>
    <t xml:space="preserve">   ส่วนแบ่งขาดทุน (กำไร) จากเงินลงทุนในการร่วมค้า</t>
  </si>
  <si>
    <t>เงินให้กู้ยืมระยะยาวแก่บริษัทที่เกี่ยวข้องกันที่ถึงกำหนดชำระ</t>
  </si>
  <si>
    <t xml:space="preserve">   ขาดทุน (กำไร) จากการจำหน่ายและตัดจำหน่ายสินทรัพย์</t>
  </si>
  <si>
    <t xml:space="preserve">   กำไรจากการจำหน่ายและเปลี่ยนแปลงในมูลค่ายุติธรรมของสินทรัพย์ทางการเงิน</t>
  </si>
  <si>
    <t>ขาดทุนจากการดำเนินงานก่อนการเปลี่ยนแปลงในสินทรัพย์</t>
  </si>
  <si>
    <t>เงินสดจ่ายให้กู้ยืมระยะยาวแก่กิจการที่เกี่ยวข้องกัน</t>
  </si>
  <si>
    <t>เงินสดรับค่าธรรมเนียมทางการเงิน</t>
  </si>
  <si>
    <t xml:space="preserve"> </t>
  </si>
  <si>
    <t>การจ่ายโดยใช้หุ้นเป็นเกณฑ์ (หมายเหตุ 13)</t>
  </si>
  <si>
    <t xml:space="preserve">   แสดงสิทธิ (หมายเหตุ 13)</t>
  </si>
  <si>
    <t>เงินปันผลจ่าย (หมายเหตุ 16)</t>
  </si>
  <si>
    <t>หนี้สูญและหนี้สงสัยจะสูญ</t>
  </si>
  <si>
    <t>ส่วนแบ่งกำไร (ขาดทุน) จากเงินลงทุนในการร่วมค้า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</si>
  <si>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</si>
  <si>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</si>
  <si>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ขาดทุนจากสินทรัพย์ทางการเงินที่วัดมูลค่าด้วยมูลค่ายุติธรรม</t>
  </si>
  <si>
    <t xml:space="preserve">   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</si>
</sst>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7"/>
      <name val="Angsana New"/>
      <family val="1"/>
    </font>
    <font>
      <sz val="8"/>
      <name val="Calibri"/>
      <family val="2"/>
      <scheme val="minor"/>
    </font>
    <font>
      <b/>
      <sz val="16"/>
      <color rgb="FF000000"/>
      <name val="Angsana New"/>
      <family val="1"/>
    </font>
    <font>
      <sz val="16"/>
      <color rgb="FF000000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u val="singleAccounting"/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6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41" fontId="3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vertical="top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0" fontId="4" fillId="0" borderId="0" xfId="1" quotePrefix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38" fontId="1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3" fillId="0" borderId="0" xfId="1" quotePrefix="1" applyFont="1" applyFill="1" applyAlignment="1">
      <alignment horizontal="center" vertical="top"/>
    </xf>
    <xf numFmtId="0" fontId="3" fillId="0" borderId="6" xfId="1" applyFont="1" applyFill="1" applyBorder="1" applyAlignment="1">
      <alignment vertical="top"/>
    </xf>
    <xf numFmtId="41" fontId="3" fillId="0" borderId="0" xfId="1" applyNumberFormat="1" applyFont="1" applyAlignment="1">
      <alignment horizontal="center" vertical="center"/>
    </xf>
    <xf numFmtId="43" fontId="14" fillId="0" borderId="0" xfId="10" applyFont="1" applyFill="1" applyAlignment="1">
      <alignment vertical="center"/>
    </xf>
    <xf numFmtId="43" fontId="3" fillId="0" borderId="0" xfId="10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right" vertical="center"/>
    </xf>
    <xf numFmtId="43" fontId="3" fillId="0" borderId="0" xfId="10" applyFont="1" applyFill="1" applyAlignment="1">
      <alignment horizontal="right" vertical="top"/>
    </xf>
    <xf numFmtId="164" fontId="3" fillId="0" borderId="0" xfId="1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37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43" fontId="3" fillId="0" borderId="0" xfId="3" applyFont="1" applyFill="1" applyBorder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43" fontId="3" fillId="0" borderId="4" xfId="3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vertical="top"/>
    </xf>
    <xf numFmtId="164" fontId="3" fillId="0" borderId="0" xfId="3" applyNumberFormat="1" applyFont="1" applyFill="1" applyAlignment="1">
      <alignment vertical="top"/>
    </xf>
    <xf numFmtId="164" fontId="3" fillId="0" borderId="1" xfId="3" applyNumberFormat="1" applyFont="1" applyFill="1" applyBorder="1" applyAlignment="1">
      <alignment horizontal="center" vertical="top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" fontId="12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0" fontId="4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centerContinuous" vertical="center"/>
    </xf>
    <xf numFmtId="0" fontId="4" fillId="0" borderId="0" xfId="1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37" fontId="19" fillId="0" borderId="0" xfId="1" applyNumberFormat="1" applyFont="1" applyFill="1" applyAlignment="1">
      <alignment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41" fontId="6" fillId="0" borderId="1" xfId="10" applyNumberFormat="1" applyFont="1" applyFill="1" applyBorder="1" applyAlignment="1">
      <alignment horizontal="right" vertical="center"/>
    </xf>
    <xf numFmtId="41" fontId="6" fillId="0" borderId="1" xfId="3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colors>
    <mruColors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customXml" Target="../customXml/item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calcChain" Target="calcChain.xml"/><Relationship Id="rId15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  <sheetName val="Sales by Month"/>
      <sheetName val="BS_Conso "/>
      <sheetName val="Group"/>
      <sheetName val="EXIT"/>
      <sheetName val="RSS9801"/>
      <sheetName val="Sheet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21505990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IE UPS"/>
      <sheetName val="BANESCO"/>
      <sheetName val="_BANK.XLS뉮׾_x005f_x0003_㌏Joint"/>
      <sheetName val="_BANK.XLS뉮׾_x0003_㌏Joint"/>
      <sheetName val="Pd01 vsl sked"/>
      <sheetName val="Newspaper"/>
      <sheetName val="AM_COST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RA-Grouping"/>
      <sheetName val="LOOSECHKLIST"/>
      <sheetName val="Bill No. 2 - Carpark"/>
      <sheetName val="PRɉCE_LIST4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411and431sum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B131 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CA Sheet"/>
      <sheetName val="_BANK_XLS뉮׾㌏Joint"/>
      <sheetName val="Bill_No__2_-_Carpark"/>
      <sheetName val="SAN_REDUCED_1"/>
      <sheetName val="B1"/>
      <sheetName val="Trial Balance"/>
      <sheetName val="dongia (2)"/>
      <sheetName val="Balance Sheet"/>
      <sheetName val="P&amp;LFINAL - 44"/>
      <sheetName val="Quarterly 4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JV Entry"/>
      <sheetName val="Nature of Expense"/>
      <sheetName val="mapping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group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mix"/>
      <sheetName val="cf"/>
      <sheetName val="Grap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4">
          <cell r="B4">
            <v>111874</v>
          </cell>
        </row>
      </sheetData>
      <sheetData sheetId="828">
        <row r="10">
          <cell r="F10">
            <v>1746.43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6.3812059999999997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10">
          <cell r="F10">
            <v>6.3812059999999997</v>
          </cell>
        </row>
      </sheetData>
      <sheetData sheetId="1017">
        <row r="10">
          <cell r="F10">
            <v>6.3812059999999997</v>
          </cell>
        </row>
      </sheetData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 refreshError="1"/>
      <sheetData sheetId="1227" refreshError="1"/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/>
      <sheetData sheetId="1280">
        <row r="4">
          <cell r="B4">
            <v>111874</v>
          </cell>
        </row>
      </sheetData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10">
          <cell r="F10">
            <v>1746.43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4">
          <cell r="B4">
            <v>111874</v>
          </cell>
        </row>
      </sheetData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0">
          <cell r="F10">
            <v>1746.43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>
        <row r="10">
          <cell r="F10">
            <v>1746.43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/>
      <sheetData sheetId="1664"/>
      <sheetData sheetId="1665"/>
      <sheetData sheetId="1666"/>
      <sheetData sheetId="1667"/>
      <sheetData sheetId="1668">
        <row r="10">
          <cell r="F10">
            <v>1746.43</v>
          </cell>
        </row>
      </sheetData>
      <sheetData sheetId="1669"/>
      <sheetData sheetId="1670">
        <row r="10">
          <cell r="F10">
            <v>1746.43</v>
          </cell>
        </row>
      </sheetData>
      <sheetData sheetId="1671"/>
      <sheetData sheetId="1672"/>
      <sheetData sheetId="1673">
        <row r="4">
          <cell r="B4">
            <v>111874</v>
          </cell>
        </row>
      </sheetData>
      <sheetData sheetId="1674"/>
      <sheetData sheetId="1675"/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4">
          <cell r="B4">
            <v>111874</v>
          </cell>
        </row>
      </sheetData>
      <sheetData sheetId="1741"/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>
        <row r="10">
          <cell r="F10">
            <v>1746.43</v>
          </cell>
        </row>
      </sheetData>
      <sheetData sheetId="1750"/>
      <sheetData sheetId="1751">
        <row r="4">
          <cell r="B4">
            <v>111874</v>
          </cell>
        </row>
      </sheetData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>
        <row r="10">
          <cell r="F10">
            <v>1746.43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/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/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10">
          <cell r="F10">
            <v>1746.43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/>
      <sheetData sheetId="1921"/>
      <sheetData sheetId="1922">
        <row r="4">
          <cell r="B4">
            <v>111874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/>
      <sheetData sheetId="2146"/>
      <sheetData sheetId="2147"/>
      <sheetData sheetId="2148"/>
      <sheetData sheetId="2149">
        <row r="10">
          <cell r="F10">
            <v>1746.43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10">
          <cell r="F10">
            <v>1746.43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/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0">
          <cell r="F10">
            <v>1746.43</v>
          </cell>
        </row>
      </sheetData>
      <sheetData sheetId="2267"/>
      <sheetData sheetId="2268"/>
      <sheetData sheetId="2269">
        <row r="10">
          <cell r="F10">
            <v>1746.43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/>
      <sheetData sheetId="2295"/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/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/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/>
      <sheetData sheetId="2316"/>
      <sheetData sheetId="2317">
        <row r="10">
          <cell r="F10">
            <v>1746.43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/>
      <sheetData sheetId="2503"/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>
        <row r="1">
          <cell r="A1" t="str">
            <v>รหัสบัญชี</v>
          </cell>
        </row>
      </sheetData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  <sheetName val="TON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  <sheetName val="cash flow"/>
      <sheetName val="Customize Your Purchase Order"/>
      <sheetName val="Main Assumption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fr"/>
      <sheetName val="ALL_STD"/>
      <sheetName val="OUTLK%"/>
      <sheetName val="RANGES"/>
      <sheetName val="Product Return Detail"/>
      <sheetName val="elec45-0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/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  <sheetName val="Stores Network update"/>
      <sheetName val="All_COM_STD"/>
      <sheetName val="YTD-Expand"/>
      <sheetName val="งบต้นทุนผลิต48"/>
      <sheetName val="custommer"/>
      <sheetName val="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  <sheetName val="oct"/>
      <sheetName val="Feb"/>
      <sheetName val="งบต้นทุนผลิต48"/>
      <sheetName val="custommer"/>
      <sheetName val="Definition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วันที่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ADJ - RATE"/>
      <sheetName val="Front"/>
      <sheetName val="E001 Lead"/>
      <sheetName val="E100 Subledger with GL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Cal_b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bmct2003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</sheetNames>
    <sheetDataSet>
      <sheetData sheetId="0" refreshError="1">
        <row r="11">
          <cell r="C11">
            <v>92228783.219999999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Parameters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Record CR"/>
      <sheetName val="LOOSECHKLIST"/>
      <sheetName val="Bloomberg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cident  NP 2017"/>
      <sheetName val="Parameter"/>
      <sheetName val="Co. Code"/>
      <sheetName val="Asset41_42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detail"/>
      <sheetName val="Input_TB"/>
      <sheetName val="Input_MV"/>
      <sheetName val="TO - SP"/>
      <sheetName val="Company Info"/>
      <sheetName val="CA Comp"/>
      <sheetName val="BPR"/>
      <sheetName val="Newspaper"/>
      <sheetName val="cost4-47"/>
      <sheetName val="CAN DOI - KET QUA"/>
      <sheetName val="สัญญาบริการอื่น"/>
      <sheetName val="ค่าที่ปรึกษา"/>
      <sheetName val="สัญญาเช่าสนง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選酋表"/>
      <sheetName val="FF_4"/>
      <sheetName val="___________"/>
      <sheetName val="liste"/>
      <sheetName val="P&amp;L"/>
      <sheetName val="Delta"/>
      <sheetName val="Manpower"/>
      <sheetName val="Tabelas"/>
      <sheetName val="Database"/>
      <sheetName val="งบดุล"/>
      <sheetName val="Lead"/>
      <sheetName val="Links"/>
      <sheetName val="Manual"/>
      <sheetName val="Combine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Sheet"/>
      <sheetName val="total"/>
      <sheetName val="ref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Vat7% ภายในเดือน_Junต้นฉบับ"/>
      <sheetName val="TBA"/>
      <sheetName val="Rates"/>
      <sheetName val="Report"/>
      <sheetName val="ProductName"/>
      <sheetName val="ซื้อขาย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B2">
            <v>0</v>
          </cell>
        </row>
      </sheetData>
      <sheetData sheetId="416">
        <row r="2">
          <cell r="B2">
            <v>0</v>
          </cell>
        </row>
      </sheetData>
      <sheetData sheetId="417">
        <row r="2">
          <cell r="B2">
            <v>0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 refreshError="1"/>
      <sheetData sheetId="885" refreshError="1"/>
      <sheetData sheetId="886" refreshError="1"/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 refreshError="1"/>
      <sheetData sheetId="1407"/>
      <sheetData sheetId="1408"/>
      <sheetData sheetId="1409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2">
          <cell r="B2">
            <v>0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>
        <row r="2">
          <cell r="B2">
            <v>1.9678000000000001E-2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/>
      <sheetData sheetId="1680"/>
      <sheetData sheetId="1681"/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/>
      <sheetData sheetId="1686">
        <row r="2">
          <cell r="B2">
            <v>1.9678000000000001E-2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/>
      <sheetData sheetId="1733"/>
      <sheetData sheetId="1734"/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/>
      <sheetData sheetId="1744"/>
      <sheetData sheetId="1745">
        <row r="2">
          <cell r="B2">
            <v>1.9678000000000001E-2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/>
      <sheetData sheetId="1787"/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/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/>
      <sheetData sheetId="1809"/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/>
      <sheetData sheetId="1882"/>
      <sheetData sheetId="1883"/>
      <sheetData sheetId="1884"/>
      <sheetData sheetId="1885">
        <row r="2">
          <cell r="B2">
            <v>1.9678000000000001E-2</v>
          </cell>
        </row>
      </sheetData>
      <sheetData sheetId="1886"/>
      <sheetData sheetId="1887"/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/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3">
          <cell r="B3" t="str">
            <v>Total</v>
          </cell>
        </row>
      </sheetData>
      <sheetData sheetId="1923">
        <row r="2">
          <cell r="B2">
            <v>1.9678000000000001E-2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2">
          <cell r="B2">
            <v>1.9678000000000001E-2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/>
      <sheetData sheetId="1969"/>
      <sheetData sheetId="1970"/>
      <sheetData sheetId="1971">
        <row r="3">
          <cell r="B3" t="str">
            <v>Total</v>
          </cell>
        </row>
      </sheetData>
      <sheetData sheetId="1972"/>
      <sheetData sheetId="1973">
        <row r="2">
          <cell r="B2">
            <v>1.9678000000000001E-2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/>
      <sheetData sheetId="2022"/>
      <sheetData sheetId="2023"/>
      <sheetData sheetId="2024"/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3">
          <cell r="B3" t="str">
            <v>Total</v>
          </cell>
        </row>
      </sheetData>
      <sheetData sheetId="2028">
        <row r="3">
          <cell r="B3" t="str">
            <v>Total</v>
          </cell>
        </row>
      </sheetData>
      <sheetData sheetId="2029"/>
      <sheetData sheetId="2030">
        <row r="3">
          <cell r="B3" t="str">
            <v>Total</v>
          </cell>
        </row>
      </sheetData>
      <sheetData sheetId="2031"/>
      <sheetData sheetId="2032"/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/>
      <sheetData sheetId="2049"/>
      <sheetData sheetId="2050"/>
      <sheetData sheetId="2051"/>
      <sheetData sheetId="2052">
        <row r="3">
          <cell r="B3" t="str">
            <v>Total</v>
          </cell>
        </row>
      </sheetData>
      <sheetData sheetId="2053"/>
      <sheetData sheetId="2054"/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2">
          <cell r="B2">
            <v>1.9678000000000001E-2</v>
          </cell>
        </row>
      </sheetData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3">
          <cell r="B3" t="str">
            <v>Total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>
        <row r="3">
          <cell r="B3" t="str">
            <v>Total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1.9678000000000001E-2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3">
          <cell r="B3" t="str">
            <v>Total</v>
          </cell>
        </row>
      </sheetData>
      <sheetData sheetId="2637"/>
      <sheetData sheetId="2638"/>
      <sheetData sheetId="2639"/>
      <sheetData sheetId="2640"/>
      <sheetData sheetId="2641">
        <row r="2">
          <cell r="B2">
            <v>0</v>
          </cell>
        </row>
      </sheetData>
      <sheetData sheetId="2642">
        <row r="3">
          <cell r="B3" t="str">
            <v>Total</v>
          </cell>
        </row>
      </sheetData>
      <sheetData sheetId="2643"/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3">
          <cell r="B3" t="str">
            <v>Total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3">
          <cell r="B3" t="str">
            <v>Total</v>
          </cell>
        </row>
      </sheetData>
      <sheetData sheetId="2669">
        <row r="3">
          <cell r="B3" t="str">
            <v>Total</v>
          </cell>
        </row>
      </sheetData>
      <sheetData sheetId="2670">
        <row r="3">
          <cell r="B3" t="str">
            <v>Total</v>
          </cell>
        </row>
      </sheetData>
      <sheetData sheetId="2671">
        <row r="3">
          <cell r="B3" t="str">
            <v>Total</v>
          </cell>
        </row>
      </sheetData>
      <sheetData sheetId="2672">
        <row r="3">
          <cell r="B3" t="str">
            <v>Total</v>
          </cell>
        </row>
      </sheetData>
      <sheetData sheetId="2673">
        <row r="3">
          <cell r="B3" t="str">
            <v>Total</v>
          </cell>
        </row>
      </sheetData>
      <sheetData sheetId="2674">
        <row r="2">
          <cell r="B2">
            <v>0</v>
          </cell>
        </row>
      </sheetData>
      <sheetData sheetId="2675">
        <row r="3">
          <cell r="B3" t="str">
            <v>Total</v>
          </cell>
        </row>
      </sheetData>
      <sheetData sheetId="2676"/>
      <sheetData sheetId="2677">
        <row r="3">
          <cell r="B3" t="str">
            <v>Total</v>
          </cell>
        </row>
      </sheetData>
      <sheetData sheetId="2678">
        <row r="2">
          <cell r="B2">
            <v>0</v>
          </cell>
        </row>
      </sheetData>
      <sheetData sheetId="2679"/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/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3">
          <cell r="B3" t="str">
            <v>Total</v>
          </cell>
        </row>
      </sheetData>
      <sheetData sheetId="2694"/>
      <sheetData sheetId="2695"/>
      <sheetData sheetId="2696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2">
          <cell r="B2">
            <v>1.9678000000000001E-2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List"/>
      <sheetName val="Life NPV Cal"/>
      <sheetName val="BGT97STAFF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NFS - 3.4"/>
      <sheetName val="ส่วนที่1"/>
      <sheetName val="OMC April 02"/>
      <sheetName val="RF April 02"/>
      <sheetName val="Sheet1 (2)"/>
      <sheetName val=" Direct load "/>
      <sheetName val="พ.ย.46-ม.ค.47"/>
      <sheetName val="Cover2"/>
      <sheetName val="Seg"/>
      <sheetName val="Compan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  <sheetName val="ราคาไม้"/>
      <sheetName val="Worksheet"/>
      <sheetName val="ประมาณการประตูหน้าต่าง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  <sheetName val="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  <sheetName val="Non Movement"/>
      <sheetName val="Top_Sa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  <sheetName val="Memo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74"/>
  <sheetViews>
    <sheetView showGridLines="0" tabSelected="1" topLeftCell="A64" zoomScale="130" zoomScaleNormal="130" zoomScaleSheetLayoutView="100" workbookViewId="0">
      <selection activeCell="E70" sqref="E70"/>
    </sheetView>
  </sheetViews>
  <sheetFormatPr defaultColWidth="10.5703125" defaultRowHeight="24" customHeight="1" x14ac:dyDescent="0.25"/>
  <cols>
    <col min="1" max="1" width="51.5703125" style="88" customWidth="1"/>
    <col min="2" max="2" width="4.42578125" style="1" customWidth="1"/>
    <col min="3" max="3" width="7.42578125" style="88" customWidth="1"/>
    <col min="4" max="4" width="1.42578125" style="1" customWidth="1"/>
    <col min="5" max="5" width="15.5703125" style="1" customWidth="1"/>
    <col min="6" max="6" width="1.42578125" style="1" customWidth="1"/>
    <col min="7" max="7" width="15.5703125" style="1" customWidth="1"/>
    <col min="8" max="8" width="1.42578125" style="166" customWidth="1"/>
    <col min="9" max="9" width="15.5703125" style="1" customWidth="1"/>
    <col min="10" max="10" width="1.42578125" style="1" customWidth="1"/>
    <col min="11" max="11" width="15.5703125" style="1" customWidth="1"/>
    <col min="12" max="12" width="0.5703125" style="166" customWidth="1"/>
    <col min="13" max="13" width="12.42578125" style="1" customWidth="1"/>
    <col min="14" max="14" width="10.140625" style="1" bestFit="1" customWidth="1"/>
    <col min="15" max="15" width="12.5703125" style="1" bestFit="1" customWidth="1"/>
    <col min="16" max="16384" width="10.5703125" style="1"/>
  </cols>
  <sheetData>
    <row r="1" spans="1:13" s="179" customFormat="1" ht="23.1" customHeight="1" x14ac:dyDescent="0.25">
      <c r="A1" s="176" t="s">
        <v>0</v>
      </c>
      <c r="B1" s="177"/>
      <c r="C1" s="178"/>
      <c r="D1" s="7"/>
      <c r="E1" s="7"/>
      <c r="F1" s="7"/>
      <c r="G1" s="7"/>
      <c r="H1" s="165"/>
      <c r="I1" s="7"/>
      <c r="J1" s="7"/>
      <c r="K1" s="7"/>
      <c r="L1" s="165"/>
    </row>
    <row r="2" spans="1:13" s="179" customFormat="1" ht="23.1" customHeight="1" x14ac:dyDescent="0.25">
      <c r="A2" s="180" t="s">
        <v>20</v>
      </c>
      <c r="B2" s="177"/>
      <c r="C2" s="178"/>
      <c r="D2" s="7"/>
      <c r="E2" s="7"/>
      <c r="F2" s="7"/>
      <c r="G2" s="7"/>
      <c r="H2" s="165"/>
      <c r="I2" s="177"/>
      <c r="J2" s="7"/>
      <c r="K2" s="177"/>
      <c r="L2" s="165"/>
    </row>
    <row r="3" spans="1:13" s="10" customFormat="1" ht="23.1" customHeight="1" x14ac:dyDescent="0.25">
      <c r="A3" s="44" t="s">
        <v>232</v>
      </c>
      <c r="B3" s="8"/>
      <c r="C3" s="8"/>
      <c r="D3" s="8"/>
      <c r="E3" s="8"/>
      <c r="F3" s="8"/>
      <c r="G3" s="9"/>
      <c r="H3" s="164"/>
      <c r="I3" s="8"/>
      <c r="J3" s="8"/>
      <c r="K3" s="9"/>
      <c r="L3" s="164"/>
    </row>
    <row r="4" spans="1:13" ht="23.1" customHeight="1" x14ac:dyDescent="0.25">
      <c r="A4" s="6"/>
      <c r="B4" s="7"/>
      <c r="C4" s="6"/>
      <c r="D4" s="7"/>
      <c r="E4" s="7"/>
      <c r="F4" s="7"/>
      <c r="G4" s="7"/>
      <c r="H4" s="165"/>
      <c r="I4" s="7"/>
      <c r="J4" s="7"/>
      <c r="K4" s="11" t="s">
        <v>139</v>
      </c>
    </row>
    <row r="5" spans="1:13" ht="23.1" customHeight="1" x14ac:dyDescent="0.25">
      <c r="A5" s="5"/>
      <c r="C5" s="5"/>
      <c r="E5" s="262" t="s">
        <v>2</v>
      </c>
      <c r="F5" s="262"/>
      <c r="G5" s="262"/>
      <c r="H5" s="83"/>
      <c r="I5" s="262" t="s">
        <v>21</v>
      </c>
      <c r="J5" s="262"/>
      <c r="K5" s="262"/>
      <c r="L5" s="83"/>
    </row>
    <row r="6" spans="1:13" ht="23.1" customHeight="1" x14ac:dyDescent="0.25">
      <c r="A6" s="5"/>
      <c r="C6" s="5"/>
      <c r="E6" s="43" t="s">
        <v>22</v>
      </c>
      <c r="F6" s="3"/>
      <c r="G6" s="43" t="s">
        <v>22</v>
      </c>
      <c r="H6" s="3"/>
      <c r="I6" s="43" t="s">
        <v>22</v>
      </c>
      <c r="J6" s="3"/>
      <c r="K6" s="43" t="s">
        <v>22</v>
      </c>
      <c r="L6" s="3"/>
    </row>
    <row r="7" spans="1:13" ht="23.1" customHeight="1" x14ac:dyDescent="0.25">
      <c r="A7" s="5"/>
      <c r="C7" s="84" t="s">
        <v>23</v>
      </c>
      <c r="D7" s="13"/>
      <c r="E7" s="85" t="s">
        <v>233</v>
      </c>
      <c r="F7" s="45"/>
      <c r="G7" s="85" t="s">
        <v>214</v>
      </c>
      <c r="H7" s="45"/>
      <c r="I7" s="85" t="s">
        <v>233</v>
      </c>
      <c r="J7" s="45"/>
      <c r="K7" s="85" t="s">
        <v>214</v>
      </c>
      <c r="L7" s="14"/>
    </row>
    <row r="8" spans="1:13" ht="23.1" customHeight="1" x14ac:dyDescent="0.25">
      <c r="A8" s="5"/>
      <c r="C8" s="12"/>
      <c r="D8" s="13"/>
      <c r="E8" s="181" t="s">
        <v>135</v>
      </c>
      <c r="F8" s="182"/>
      <c r="G8" s="181" t="s">
        <v>136</v>
      </c>
      <c r="H8" s="182"/>
      <c r="I8" s="181" t="s">
        <v>135</v>
      </c>
      <c r="J8" s="182"/>
      <c r="K8" s="181" t="s">
        <v>136</v>
      </c>
      <c r="L8" s="14"/>
    </row>
    <row r="9" spans="1:13" ht="23.1" customHeight="1" x14ac:dyDescent="0.25">
      <c r="A9" s="5"/>
      <c r="C9" s="12"/>
      <c r="D9" s="13"/>
      <c r="E9" s="181" t="s">
        <v>137</v>
      </c>
      <c r="F9" s="182"/>
      <c r="G9" s="183"/>
      <c r="H9" s="182"/>
      <c r="I9" s="181" t="s">
        <v>137</v>
      </c>
      <c r="J9" s="182"/>
      <c r="K9" s="183"/>
      <c r="L9" s="14"/>
    </row>
    <row r="10" spans="1:13" ht="23.1" customHeight="1" x14ac:dyDescent="0.25">
      <c r="A10" s="8" t="s">
        <v>24</v>
      </c>
    </row>
    <row r="11" spans="1:13" ht="23.1" customHeight="1" x14ac:dyDescent="0.25">
      <c r="A11" s="8" t="s">
        <v>25</v>
      </c>
      <c r="C11" s="184"/>
    </row>
    <row r="12" spans="1:13" ht="23.1" customHeight="1" x14ac:dyDescent="0.25">
      <c r="A12" s="88" t="s">
        <v>26</v>
      </c>
      <c r="C12" s="90"/>
      <c r="E12" s="15">
        <v>776417</v>
      </c>
      <c r="F12" s="15"/>
      <c r="G12" s="15">
        <v>2797092</v>
      </c>
      <c r="H12" s="15"/>
      <c r="I12" s="15">
        <v>185878</v>
      </c>
      <c r="J12" s="15"/>
      <c r="K12" s="15">
        <v>2455082</v>
      </c>
      <c r="L12" s="185"/>
      <c r="M12" s="186"/>
    </row>
    <row r="13" spans="1:13" ht="23.1" customHeight="1" x14ac:dyDescent="0.25">
      <c r="A13" s="88" t="s">
        <v>148</v>
      </c>
      <c r="C13" s="90"/>
      <c r="E13" s="15">
        <v>1668</v>
      </c>
      <c r="F13" s="15"/>
      <c r="G13" s="15">
        <v>1765</v>
      </c>
      <c r="H13" s="15"/>
      <c r="I13" s="15">
        <v>0</v>
      </c>
      <c r="J13" s="15"/>
      <c r="K13" s="15">
        <v>0</v>
      </c>
      <c r="L13" s="185"/>
      <c r="M13" s="186"/>
    </row>
    <row r="14" spans="1:13" ht="23.1" customHeight="1" x14ac:dyDescent="0.25">
      <c r="A14" s="88" t="s">
        <v>27</v>
      </c>
      <c r="C14" s="90" t="s">
        <v>262</v>
      </c>
      <c r="D14" s="2"/>
      <c r="E14" s="15">
        <v>812206</v>
      </c>
      <c r="F14" s="15"/>
      <c r="G14" s="15">
        <v>803782</v>
      </c>
      <c r="H14" s="15"/>
      <c r="I14" s="15">
        <v>168642</v>
      </c>
      <c r="J14" s="15"/>
      <c r="K14" s="15">
        <v>31281</v>
      </c>
      <c r="L14" s="185"/>
      <c r="M14" s="186"/>
    </row>
    <row r="15" spans="1:13" ht="23.1" customHeight="1" x14ac:dyDescent="0.25">
      <c r="A15" s="88" t="s">
        <v>28</v>
      </c>
      <c r="C15" s="90">
        <v>2</v>
      </c>
      <c r="D15" s="2"/>
      <c r="E15" s="15">
        <v>31142</v>
      </c>
      <c r="F15" s="15"/>
      <c r="G15" s="15">
        <v>31667</v>
      </c>
      <c r="H15" s="15"/>
      <c r="I15" s="15">
        <v>27910</v>
      </c>
      <c r="J15" s="15"/>
      <c r="K15" s="15">
        <v>29913</v>
      </c>
      <c r="L15" s="185"/>
      <c r="M15" s="186"/>
    </row>
    <row r="16" spans="1:13" ht="23.1" customHeight="1" x14ac:dyDescent="0.25">
      <c r="A16" s="88" t="s">
        <v>124</v>
      </c>
      <c r="C16" s="90"/>
      <c r="D16" s="2"/>
      <c r="E16" s="15">
        <v>83770</v>
      </c>
      <c r="F16" s="15"/>
      <c r="G16" s="15">
        <v>102701</v>
      </c>
      <c r="H16" s="15"/>
      <c r="I16" s="15">
        <v>0</v>
      </c>
      <c r="J16" s="15"/>
      <c r="K16" s="15">
        <v>0</v>
      </c>
      <c r="L16" s="185"/>
      <c r="M16" s="186"/>
    </row>
    <row r="17" spans="1:13" ht="23.1" customHeight="1" x14ac:dyDescent="0.25">
      <c r="A17" s="88" t="s">
        <v>125</v>
      </c>
      <c r="C17" s="90"/>
      <c r="D17" s="2"/>
      <c r="E17" s="15">
        <v>228478</v>
      </c>
      <c r="F17" s="15"/>
      <c r="G17" s="15">
        <v>200961</v>
      </c>
      <c r="H17" s="15"/>
      <c r="I17" s="15">
        <v>0</v>
      </c>
      <c r="J17" s="15"/>
      <c r="K17" s="15">
        <v>0</v>
      </c>
      <c r="L17" s="185"/>
      <c r="M17" s="186"/>
    </row>
    <row r="18" spans="1:13" ht="23.1" customHeight="1" x14ac:dyDescent="0.25">
      <c r="A18" s="88" t="s">
        <v>126</v>
      </c>
      <c r="C18" s="90"/>
      <c r="D18" s="2"/>
      <c r="E18" s="15">
        <v>29635</v>
      </c>
      <c r="F18" s="15"/>
      <c r="G18" s="15">
        <v>39050</v>
      </c>
      <c r="H18" s="15"/>
      <c r="I18" s="15">
        <v>0</v>
      </c>
      <c r="J18" s="15"/>
      <c r="K18" s="15">
        <v>0</v>
      </c>
      <c r="L18" s="185"/>
      <c r="M18" s="186"/>
    </row>
    <row r="19" spans="1:13" ht="23.1" customHeight="1" x14ac:dyDescent="0.25">
      <c r="A19" s="88" t="s">
        <v>109</v>
      </c>
      <c r="C19" s="90"/>
      <c r="D19" s="2"/>
      <c r="E19" s="15"/>
      <c r="F19" s="15"/>
      <c r="G19" s="15"/>
      <c r="H19" s="15"/>
      <c r="I19" s="15"/>
      <c r="J19" s="15"/>
      <c r="K19" s="15"/>
      <c r="L19" s="185"/>
      <c r="M19" s="186"/>
    </row>
    <row r="20" spans="1:13" ht="23.1" customHeight="1" x14ac:dyDescent="0.25">
      <c r="A20" s="88" t="s">
        <v>29</v>
      </c>
      <c r="C20" s="90">
        <v>4</v>
      </c>
      <c r="D20" s="2"/>
      <c r="E20" s="15">
        <v>964495</v>
      </c>
      <c r="F20" s="15"/>
      <c r="G20" s="15">
        <v>744209</v>
      </c>
      <c r="H20" s="15"/>
      <c r="I20" s="15">
        <v>574482</v>
      </c>
      <c r="J20" s="15"/>
      <c r="K20" s="15">
        <v>368290</v>
      </c>
      <c r="L20" s="185"/>
      <c r="M20" s="186"/>
    </row>
    <row r="21" spans="1:13" ht="23.1" customHeight="1" x14ac:dyDescent="0.25">
      <c r="A21" s="91" t="s">
        <v>30</v>
      </c>
      <c r="B21" s="16"/>
      <c r="C21" s="90">
        <v>2</v>
      </c>
      <c r="E21" s="15">
        <v>0</v>
      </c>
      <c r="F21" s="15"/>
      <c r="G21" s="15">
        <v>500000</v>
      </c>
      <c r="H21" s="15"/>
      <c r="I21" s="15">
        <v>13817000</v>
      </c>
      <c r="J21" s="15"/>
      <c r="K21" s="15">
        <v>16694000</v>
      </c>
      <c r="L21" s="185"/>
      <c r="M21" s="186"/>
    </row>
    <row r="22" spans="1:13" ht="23.1" customHeight="1" x14ac:dyDescent="0.25">
      <c r="A22" s="88" t="s">
        <v>269</v>
      </c>
      <c r="B22" s="227"/>
      <c r="C22" s="90"/>
      <c r="E22" s="15"/>
      <c r="H22" s="1"/>
      <c r="L22" s="1"/>
    </row>
    <row r="23" spans="1:13" ht="24" customHeight="1" x14ac:dyDescent="0.25">
      <c r="A23" s="88" t="s">
        <v>29</v>
      </c>
      <c r="C23" s="90">
        <v>2</v>
      </c>
      <c r="E23" s="15">
        <v>219989</v>
      </c>
      <c r="G23" s="15">
        <v>0</v>
      </c>
      <c r="I23" s="1">
        <v>219989</v>
      </c>
      <c r="K23" s="15">
        <v>0</v>
      </c>
    </row>
    <row r="24" spans="1:13" ht="23.1" customHeight="1" x14ac:dyDescent="0.25">
      <c r="A24" s="88" t="s">
        <v>169</v>
      </c>
      <c r="C24" s="90">
        <v>5</v>
      </c>
      <c r="D24" s="2"/>
      <c r="E24" s="15">
        <v>3618506</v>
      </c>
      <c r="F24" s="15"/>
      <c r="G24" s="15">
        <v>2698543</v>
      </c>
      <c r="H24" s="15"/>
      <c r="I24" s="15">
        <v>3311825</v>
      </c>
      <c r="J24" s="15"/>
      <c r="K24" s="15">
        <v>2417253</v>
      </c>
      <c r="L24" s="185"/>
      <c r="M24" s="186"/>
    </row>
    <row r="25" spans="1:13" ht="24.75" x14ac:dyDescent="0.25">
      <c r="A25" s="87" t="s">
        <v>127</v>
      </c>
      <c r="B25" s="16"/>
      <c r="C25" s="90">
        <v>6</v>
      </c>
      <c r="E25" s="15">
        <v>2009944</v>
      </c>
      <c r="F25" s="15"/>
      <c r="G25" s="15">
        <v>1686208</v>
      </c>
      <c r="H25" s="15"/>
      <c r="I25" s="15">
        <v>0</v>
      </c>
      <c r="J25" s="15"/>
      <c r="K25" s="15">
        <v>0</v>
      </c>
      <c r="L25" s="185"/>
      <c r="M25" s="186"/>
    </row>
    <row r="26" spans="1:13" ht="21.75" customHeight="1" x14ac:dyDescent="0.25">
      <c r="A26" s="88" t="s">
        <v>31</v>
      </c>
      <c r="C26" s="90">
        <v>2</v>
      </c>
      <c r="E26" s="15">
        <v>215377</v>
      </c>
      <c r="F26" s="15"/>
      <c r="G26" s="15">
        <v>166119</v>
      </c>
      <c r="H26" s="15"/>
      <c r="I26" s="15">
        <v>63100</v>
      </c>
      <c r="J26" s="15"/>
      <c r="K26" s="15">
        <v>42438</v>
      </c>
      <c r="L26" s="185"/>
      <c r="M26" s="186"/>
    </row>
    <row r="27" spans="1:13" ht="23.1" customHeight="1" x14ac:dyDescent="0.25">
      <c r="A27" s="8" t="s">
        <v>32</v>
      </c>
      <c r="C27" s="90"/>
      <c r="E27" s="187">
        <f>SUM(E12:E26)</f>
        <v>8991627</v>
      </c>
      <c r="F27" s="15"/>
      <c r="G27" s="187">
        <f>SUM(G12:G26)</f>
        <v>9772097</v>
      </c>
      <c r="H27" s="15"/>
      <c r="I27" s="187">
        <f>SUM(I12:I26)</f>
        <v>18368826</v>
      </c>
      <c r="J27" s="15"/>
      <c r="K27" s="187">
        <f>SUM(K12:K26)</f>
        <v>22038257</v>
      </c>
      <c r="L27" s="185"/>
    </row>
    <row r="28" spans="1:13" ht="23.1" customHeight="1" x14ac:dyDescent="0.25">
      <c r="A28" s="8" t="s">
        <v>33</v>
      </c>
      <c r="C28" s="90"/>
      <c r="E28" s="15"/>
      <c r="F28" s="15"/>
      <c r="G28" s="15"/>
      <c r="H28" s="15"/>
      <c r="I28" s="15"/>
      <c r="J28" s="15"/>
      <c r="K28" s="15"/>
      <c r="L28" s="185"/>
    </row>
    <row r="29" spans="1:13" ht="23.1" customHeight="1" x14ac:dyDescent="0.25">
      <c r="A29" s="88" t="s">
        <v>34</v>
      </c>
      <c r="C29" s="90"/>
      <c r="E29" s="15">
        <v>3361</v>
      </c>
      <c r="F29" s="15"/>
      <c r="G29" s="15">
        <v>3388</v>
      </c>
      <c r="H29" s="15"/>
      <c r="I29" s="15">
        <v>1970</v>
      </c>
      <c r="J29" s="15"/>
      <c r="K29" s="15">
        <v>2198</v>
      </c>
      <c r="L29" s="185"/>
      <c r="M29" s="186"/>
    </row>
    <row r="30" spans="1:13" ht="23.1" customHeight="1" x14ac:dyDescent="0.25">
      <c r="A30" s="88" t="s">
        <v>109</v>
      </c>
      <c r="C30" s="90"/>
      <c r="E30" s="15"/>
      <c r="F30" s="15"/>
      <c r="G30" s="15"/>
      <c r="H30" s="15"/>
      <c r="I30" s="15"/>
      <c r="J30" s="15"/>
      <c r="K30" s="15"/>
      <c r="L30" s="185"/>
      <c r="M30" s="186"/>
    </row>
    <row r="31" spans="1:13" ht="23.1" customHeight="1" x14ac:dyDescent="0.25">
      <c r="A31" s="88" t="s">
        <v>35</v>
      </c>
      <c r="C31" s="90">
        <v>4</v>
      </c>
      <c r="E31" s="15">
        <v>20035138</v>
      </c>
      <c r="F31" s="15"/>
      <c r="G31" s="15">
        <v>17577298</v>
      </c>
      <c r="H31" s="15"/>
      <c r="I31" s="15">
        <v>8855378</v>
      </c>
      <c r="J31" s="15"/>
      <c r="K31" s="15">
        <v>5406316</v>
      </c>
      <c r="L31" s="185"/>
      <c r="M31" s="186"/>
    </row>
    <row r="32" spans="1:13" ht="23.1" customHeight="1" x14ac:dyDescent="0.25">
      <c r="A32" s="88" t="s">
        <v>281</v>
      </c>
      <c r="C32" s="90"/>
      <c r="E32" s="15"/>
      <c r="F32" s="15"/>
      <c r="G32" s="15"/>
      <c r="H32" s="15"/>
      <c r="I32" s="15"/>
      <c r="J32" s="15"/>
      <c r="K32" s="15"/>
      <c r="L32" s="185"/>
      <c r="M32" s="186"/>
    </row>
    <row r="33" spans="1:14" ht="23.1" customHeight="1" x14ac:dyDescent="0.25">
      <c r="A33" s="88" t="s">
        <v>282</v>
      </c>
      <c r="C33" s="90">
        <v>2</v>
      </c>
      <c r="E33" s="15">
        <v>4556298</v>
      </c>
      <c r="F33" s="15"/>
      <c r="G33" s="15">
        <v>0</v>
      </c>
      <c r="H33" s="15"/>
      <c r="I33" s="15">
        <v>4556298</v>
      </c>
      <c r="J33" s="15"/>
      <c r="K33" s="15">
        <v>0</v>
      </c>
      <c r="L33" s="185"/>
      <c r="M33" s="186"/>
    </row>
    <row r="34" spans="1:14" ht="23.1" customHeight="1" x14ac:dyDescent="0.25">
      <c r="A34" s="88" t="s">
        <v>170</v>
      </c>
      <c r="C34" s="90" t="s">
        <v>263</v>
      </c>
      <c r="E34" s="15">
        <v>768158</v>
      </c>
      <c r="F34" s="15"/>
      <c r="G34" s="15">
        <v>606524</v>
      </c>
      <c r="H34" s="15"/>
      <c r="I34" s="15">
        <v>94645</v>
      </c>
      <c r="J34" s="15"/>
      <c r="K34" s="15">
        <v>94543</v>
      </c>
      <c r="L34" s="185"/>
      <c r="M34" s="186"/>
    </row>
    <row r="35" spans="1:14" ht="23.1" customHeight="1" x14ac:dyDescent="0.25">
      <c r="A35" s="88" t="s">
        <v>36</v>
      </c>
      <c r="C35" s="90">
        <v>7</v>
      </c>
      <c r="E35" s="15">
        <v>0</v>
      </c>
      <c r="F35" s="15"/>
      <c r="G35" s="15">
        <v>0</v>
      </c>
      <c r="H35" s="15"/>
      <c r="I35" s="15">
        <v>6414283</v>
      </c>
      <c r="J35" s="15"/>
      <c r="K35" s="15">
        <v>4602949</v>
      </c>
      <c r="L35" s="185"/>
      <c r="M35" s="186"/>
    </row>
    <row r="36" spans="1:14" ht="23.1" customHeight="1" x14ac:dyDescent="0.25">
      <c r="A36" s="88" t="s">
        <v>227</v>
      </c>
      <c r="C36" s="90">
        <v>8</v>
      </c>
      <c r="E36" s="15">
        <v>5361192</v>
      </c>
      <c r="F36" s="15"/>
      <c r="G36" s="15">
        <v>5097861</v>
      </c>
      <c r="H36" s="15"/>
      <c r="I36" s="15">
        <v>0</v>
      </c>
      <c r="J36" s="15"/>
      <c r="K36" s="15">
        <v>0</v>
      </c>
      <c r="L36" s="185"/>
      <c r="M36" s="186"/>
    </row>
    <row r="37" spans="1:14" ht="23.1" customHeight="1" x14ac:dyDescent="0.25">
      <c r="A37" s="88" t="s">
        <v>213</v>
      </c>
      <c r="C37" s="90"/>
      <c r="E37" s="15">
        <v>27970</v>
      </c>
      <c r="F37" s="15"/>
      <c r="G37" s="15">
        <v>28501</v>
      </c>
      <c r="H37" s="15"/>
      <c r="I37" s="15">
        <v>27970</v>
      </c>
      <c r="J37" s="15"/>
      <c r="K37" s="15">
        <v>28501</v>
      </c>
      <c r="L37" s="185"/>
      <c r="M37" s="186"/>
    </row>
    <row r="38" spans="1:14" ht="23.1" customHeight="1" x14ac:dyDescent="0.25">
      <c r="A38" s="88" t="s">
        <v>197</v>
      </c>
      <c r="C38" s="90"/>
      <c r="E38" s="15">
        <v>199872</v>
      </c>
      <c r="F38" s="15"/>
      <c r="G38" s="15">
        <v>197610</v>
      </c>
      <c r="H38" s="15"/>
      <c r="I38" s="15">
        <v>170262</v>
      </c>
      <c r="J38" s="15"/>
      <c r="K38" s="15">
        <v>170197</v>
      </c>
      <c r="L38" s="185"/>
      <c r="M38" s="186"/>
    </row>
    <row r="39" spans="1:14" ht="23.1" customHeight="1" x14ac:dyDescent="0.25">
      <c r="A39" s="87" t="s">
        <v>37</v>
      </c>
      <c r="B39" s="16"/>
      <c r="C39" s="90"/>
      <c r="E39" s="15">
        <v>100811</v>
      </c>
      <c r="F39" s="15"/>
      <c r="G39" s="15">
        <v>112446</v>
      </c>
      <c r="H39" s="15"/>
      <c r="I39" s="15">
        <v>97850</v>
      </c>
      <c r="J39" s="15"/>
      <c r="K39" s="15">
        <v>108827</v>
      </c>
      <c r="L39" s="185"/>
      <c r="M39" s="186"/>
    </row>
    <row r="40" spans="1:14" ht="23.1" customHeight="1" x14ac:dyDescent="0.25">
      <c r="A40" s="87" t="s">
        <v>175</v>
      </c>
      <c r="B40" s="16"/>
      <c r="C40" s="90"/>
      <c r="E40" s="15">
        <v>99607</v>
      </c>
      <c r="F40" s="15"/>
      <c r="G40" s="15">
        <v>105971</v>
      </c>
      <c r="H40" s="15"/>
      <c r="I40" s="15">
        <v>75109</v>
      </c>
      <c r="J40" s="15"/>
      <c r="K40" s="15">
        <v>90851</v>
      </c>
      <c r="L40" s="185"/>
      <c r="M40" s="186"/>
    </row>
    <row r="41" spans="1:14" ht="23.1" customHeight="1" x14ac:dyDescent="0.25">
      <c r="A41" s="87" t="s">
        <v>130</v>
      </c>
      <c r="B41" s="16"/>
      <c r="C41" s="90"/>
      <c r="E41" s="15">
        <v>284759</v>
      </c>
      <c r="F41" s="15"/>
      <c r="G41" s="15">
        <v>284759</v>
      </c>
      <c r="H41" s="15"/>
      <c r="I41" s="15">
        <v>0</v>
      </c>
      <c r="J41" s="15"/>
      <c r="K41" s="15">
        <v>0</v>
      </c>
      <c r="L41" s="185"/>
      <c r="M41" s="186"/>
    </row>
    <row r="42" spans="1:14" ht="23.1" customHeight="1" x14ac:dyDescent="0.25">
      <c r="A42" s="87" t="s">
        <v>38</v>
      </c>
      <c r="B42" s="16"/>
      <c r="C42" s="90"/>
      <c r="E42" s="15">
        <v>75402</v>
      </c>
      <c r="F42" s="15"/>
      <c r="G42" s="15">
        <v>65240</v>
      </c>
      <c r="H42" s="15"/>
      <c r="I42" s="15">
        <v>0</v>
      </c>
      <c r="J42" s="15"/>
      <c r="K42" s="15">
        <v>0</v>
      </c>
      <c r="L42" s="185"/>
      <c r="M42" s="186"/>
    </row>
    <row r="43" spans="1:14" ht="23.1" customHeight="1" x14ac:dyDescent="0.25">
      <c r="A43" s="91" t="s">
        <v>39</v>
      </c>
      <c r="B43" s="16"/>
      <c r="C43" s="90">
        <v>2</v>
      </c>
      <c r="E43" s="15">
        <v>5242</v>
      </c>
      <c r="F43" s="15"/>
      <c r="G43" s="15">
        <v>9933</v>
      </c>
      <c r="H43" s="15"/>
      <c r="I43" s="15">
        <v>5182</v>
      </c>
      <c r="J43" s="15"/>
      <c r="K43" s="15">
        <v>9894</v>
      </c>
      <c r="L43" s="185"/>
      <c r="M43" s="186"/>
    </row>
    <row r="44" spans="1:14" ht="23.1" customHeight="1" x14ac:dyDescent="0.25">
      <c r="A44" s="8" t="s">
        <v>40</v>
      </c>
      <c r="C44" s="184"/>
      <c r="E44" s="187">
        <f>SUM(E29:E43)</f>
        <v>31517810</v>
      </c>
      <c r="F44" s="15"/>
      <c r="G44" s="187">
        <f>SUM(G29:G43)</f>
        <v>24089531</v>
      </c>
      <c r="H44" s="15"/>
      <c r="I44" s="187">
        <f>SUM(I29:I43)</f>
        <v>20298947</v>
      </c>
      <c r="J44" s="15"/>
      <c r="K44" s="187">
        <f>SUM(K29:K43)</f>
        <v>10514276</v>
      </c>
      <c r="L44" s="185"/>
    </row>
    <row r="45" spans="1:14" ht="23.1" customHeight="1" thickBot="1" x14ac:dyDescent="0.3">
      <c r="A45" s="8" t="s">
        <v>41</v>
      </c>
      <c r="E45" s="188">
        <f>E27+E44</f>
        <v>40509437</v>
      </c>
      <c r="F45" s="15"/>
      <c r="G45" s="188">
        <f>G27+G44</f>
        <v>33861628</v>
      </c>
      <c r="H45" s="15"/>
      <c r="I45" s="188">
        <f>I27+I44</f>
        <v>38667773</v>
      </c>
      <c r="J45" s="15"/>
      <c r="K45" s="188">
        <f>K27+K44</f>
        <v>32552533</v>
      </c>
      <c r="L45" s="185"/>
    </row>
    <row r="46" spans="1:14" ht="23.1" customHeight="1" thickTop="1" x14ac:dyDescent="0.25"/>
    <row r="47" spans="1:14" ht="23.25" x14ac:dyDescent="0.25">
      <c r="A47" s="88" t="s">
        <v>194</v>
      </c>
      <c r="M47" s="179"/>
      <c r="N47" s="179"/>
    </row>
    <row r="48" spans="1:14" s="179" customFormat="1" ht="23.25" x14ac:dyDescent="0.25">
      <c r="A48" s="176" t="s">
        <v>0</v>
      </c>
      <c r="B48" s="177"/>
      <c r="C48" s="178"/>
      <c r="D48" s="7"/>
      <c r="E48" s="7"/>
      <c r="F48" s="7"/>
      <c r="G48" s="7"/>
      <c r="H48" s="165"/>
      <c r="I48" s="7"/>
      <c r="J48" s="7"/>
      <c r="K48" s="7"/>
      <c r="L48" s="165"/>
    </row>
    <row r="49" spans="1:14" s="179" customFormat="1" ht="23.25" x14ac:dyDescent="0.25">
      <c r="A49" s="180" t="s">
        <v>42</v>
      </c>
      <c r="B49" s="177"/>
      <c r="C49" s="178"/>
      <c r="D49" s="7"/>
      <c r="E49" s="7"/>
      <c r="F49" s="7"/>
      <c r="G49" s="7"/>
      <c r="H49" s="165"/>
      <c r="I49" s="177"/>
      <c r="J49" s="7"/>
      <c r="K49" s="177"/>
      <c r="L49" s="165"/>
      <c r="M49" s="10"/>
      <c r="N49" s="10"/>
    </row>
    <row r="50" spans="1:14" s="10" customFormat="1" ht="22.5" customHeight="1" x14ac:dyDescent="0.25">
      <c r="A50" s="44" t="s">
        <v>232</v>
      </c>
      <c r="B50" s="8"/>
      <c r="C50" s="8"/>
      <c r="D50" s="8"/>
      <c r="E50" s="8"/>
      <c r="F50" s="8"/>
      <c r="G50" s="9"/>
      <c r="H50" s="164"/>
      <c r="I50" s="8"/>
      <c r="J50" s="8"/>
      <c r="K50" s="9"/>
      <c r="L50" s="164"/>
    </row>
    <row r="51" spans="1:14" ht="23.25" x14ac:dyDescent="0.25">
      <c r="A51" s="6"/>
      <c r="B51" s="7"/>
      <c r="C51" s="6"/>
      <c r="D51" s="7"/>
      <c r="E51" s="7"/>
      <c r="F51" s="7"/>
      <c r="G51" s="7"/>
      <c r="H51" s="165"/>
      <c r="I51" s="7"/>
      <c r="J51" s="7"/>
      <c r="K51" s="11" t="s">
        <v>139</v>
      </c>
    </row>
    <row r="52" spans="1:14" ht="23.25" x14ac:dyDescent="0.25">
      <c r="A52" s="5"/>
      <c r="C52" s="5"/>
      <c r="E52" s="262" t="s">
        <v>2</v>
      </c>
      <c r="F52" s="262"/>
      <c r="G52" s="262"/>
      <c r="H52" s="83"/>
      <c r="I52" s="262" t="s">
        <v>21</v>
      </c>
      <c r="J52" s="262"/>
      <c r="K52" s="262"/>
      <c r="L52" s="83"/>
    </row>
    <row r="53" spans="1:14" ht="23.25" x14ac:dyDescent="0.25">
      <c r="A53" s="5"/>
      <c r="C53" s="5"/>
      <c r="E53" s="43" t="s">
        <v>22</v>
      </c>
      <c r="F53" s="3"/>
      <c r="G53" s="43" t="s">
        <v>22</v>
      </c>
      <c r="H53" s="3"/>
      <c r="I53" s="43" t="s">
        <v>22</v>
      </c>
      <c r="J53" s="3"/>
      <c r="K53" s="43" t="s">
        <v>22</v>
      </c>
      <c r="L53" s="3"/>
    </row>
    <row r="54" spans="1:14" ht="24.75" customHeight="1" x14ac:dyDescent="0.25">
      <c r="A54" s="5"/>
      <c r="C54" s="84" t="s">
        <v>23</v>
      </c>
      <c r="D54" s="13"/>
      <c r="E54" s="85" t="s">
        <v>233</v>
      </c>
      <c r="F54" s="45"/>
      <c r="G54" s="85" t="s">
        <v>214</v>
      </c>
      <c r="H54" s="45"/>
      <c r="I54" s="85" t="s">
        <v>233</v>
      </c>
      <c r="J54" s="45"/>
      <c r="K54" s="85" t="s">
        <v>214</v>
      </c>
      <c r="L54" s="14"/>
    </row>
    <row r="55" spans="1:14" ht="24.75" customHeight="1" x14ac:dyDescent="0.25">
      <c r="A55" s="5"/>
      <c r="C55" s="12"/>
      <c r="D55" s="13"/>
      <c r="E55" s="181" t="s">
        <v>135</v>
      </c>
      <c r="F55" s="182"/>
      <c r="G55" s="181" t="s">
        <v>136</v>
      </c>
      <c r="H55" s="182"/>
      <c r="I55" s="181" t="s">
        <v>135</v>
      </c>
      <c r="J55" s="182"/>
      <c r="K55" s="181" t="s">
        <v>136</v>
      </c>
      <c r="L55" s="14"/>
    </row>
    <row r="56" spans="1:14" ht="24.75" customHeight="1" x14ac:dyDescent="0.25">
      <c r="A56" s="5"/>
      <c r="C56" s="12"/>
      <c r="D56" s="13"/>
      <c r="E56" s="181" t="s">
        <v>137</v>
      </c>
      <c r="F56" s="182"/>
      <c r="G56" s="183"/>
      <c r="H56" s="182"/>
      <c r="I56" s="181" t="s">
        <v>137</v>
      </c>
      <c r="J56" s="182"/>
      <c r="K56" s="183"/>
      <c r="L56" s="14"/>
    </row>
    <row r="57" spans="1:14" ht="23.25" x14ac:dyDescent="0.25">
      <c r="A57" s="8" t="s">
        <v>43</v>
      </c>
    </row>
    <row r="58" spans="1:14" ht="23.25" x14ac:dyDescent="0.25">
      <c r="A58" s="8" t="s">
        <v>44</v>
      </c>
    </row>
    <row r="59" spans="1:14" ht="24.75" x14ac:dyDescent="0.25">
      <c r="A59" s="87" t="s">
        <v>45</v>
      </c>
      <c r="B59" s="16"/>
      <c r="C59" s="90">
        <v>2</v>
      </c>
      <c r="E59" s="2">
        <v>215870</v>
      </c>
      <c r="F59" s="2"/>
      <c r="G59" s="2">
        <v>185098</v>
      </c>
      <c r="H59" s="2"/>
      <c r="I59" s="2">
        <v>127105</v>
      </c>
      <c r="J59" s="2"/>
      <c r="K59" s="2">
        <v>83459</v>
      </c>
      <c r="L59" s="43"/>
      <c r="M59" s="186"/>
    </row>
    <row r="60" spans="1:14" ht="24.75" x14ac:dyDescent="0.25">
      <c r="A60" s="87" t="s">
        <v>182</v>
      </c>
      <c r="B60" s="16"/>
      <c r="C60" s="90">
        <v>2</v>
      </c>
      <c r="E60" s="2">
        <v>812746</v>
      </c>
      <c r="F60" s="2"/>
      <c r="G60" s="2">
        <v>466507</v>
      </c>
      <c r="H60" s="2"/>
      <c r="I60" s="2">
        <v>812746</v>
      </c>
      <c r="J60" s="2"/>
      <c r="K60" s="30">
        <v>0</v>
      </c>
      <c r="L60" s="43"/>
      <c r="M60" s="186"/>
    </row>
    <row r="61" spans="1:14" ht="24.75" x14ac:dyDescent="0.25">
      <c r="A61" s="87" t="s">
        <v>128</v>
      </c>
      <c r="B61" s="16"/>
      <c r="C61" s="90">
        <v>9</v>
      </c>
      <c r="E61" s="2">
        <v>402362</v>
      </c>
      <c r="F61" s="2"/>
      <c r="G61" s="2">
        <v>385368</v>
      </c>
      <c r="H61" s="2"/>
      <c r="I61" s="30">
        <v>0</v>
      </c>
      <c r="J61" s="2"/>
      <c r="K61" s="30">
        <v>0</v>
      </c>
      <c r="L61" s="43"/>
      <c r="M61" s="186"/>
    </row>
    <row r="62" spans="1:14" ht="24.75" x14ac:dyDescent="0.25">
      <c r="A62" s="87" t="s">
        <v>129</v>
      </c>
      <c r="B62" s="16"/>
      <c r="C62" s="90"/>
      <c r="E62" s="2">
        <v>202669</v>
      </c>
      <c r="F62" s="2"/>
      <c r="G62" s="2">
        <v>151484</v>
      </c>
      <c r="H62" s="2"/>
      <c r="I62" s="30">
        <v>0</v>
      </c>
      <c r="J62" s="2"/>
      <c r="K62" s="30">
        <v>0</v>
      </c>
      <c r="L62" s="43"/>
      <c r="M62" s="186"/>
    </row>
    <row r="63" spans="1:14" ht="24.75" x14ac:dyDescent="0.25">
      <c r="A63" s="87" t="s">
        <v>166</v>
      </c>
      <c r="B63" s="16"/>
      <c r="C63" s="90">
        <v>2</v>
      </c>
      <c r="E63" s="2">
        <v>38851</v>
      </c>
      <c r="F63" s="2"/>
      <c r="G63" s="2">
        <v>50140</v>
      </c>
      <c r="H63" s="2"/>
      <c r="I63" s="2">
        <v>27139</v>
      </c>
      <c r="J63" s="2"/>
      <c r="K63" s="30">
        <v>39755</v>
      </c>
      <c r="L63" s="43"/>
      <c r="M63" s="186"/>
    </row>
    <row r="64" spans="1:14" ht="24.75" x14ac:dyDescent="0.25">
      <c r="A64" s="87" t="s">
        <v>46</v>
      </c>
      <c r="B64" s="16"/>
      <c r="C64" s="90">
        <v>10</v>
      </c>
      <c r="E64" s="2">
        <v>375060</v>
      </c>
      <c r="F64" s="2"/>
      <c r="G64" s="2">
        <v>190112</v>
      </c>
      <c r="H64" s="2"/>
      <c r="I64" s="2">
        <v>255250</v>
      </c>
      <c r="J64" s="2"/>
      <c r="K64" s="2">
        <v>189542</v>
      </c>
      <c r="L64" s="43"/>
      <c r="M64" s="186"/>
    </row>
    <row r="65" spans="1:13" ht="24.75" x14ac:dyDescent="0.25">
      <c r="A65" s="88" t="s">
        <v>47</v>
      </c>
      <c r="C65" s="90">
        <v>11</v>
      </c>
      <c r="E65" s="2">
        <v>2495160</v>
      </c>
      <c r="F65" s="2"/>
      <c r="G65" s="2">
        <v>2646975</v>
      </c>
      <c r="H65" s="2"/>
      <c r="I65" s="2">
        <v>2495160</v>
      </c>
      <c r="J65" s="2"/>
      <c r="K65" s="2">
        <v>2646975</v>
      </c>
      <c r="L65" s="43"/>
      <c r="M65" s="186"/>
    </row>
    <row r="66" spans="1:13" ht="24.75" x14ac:dyDescent="0.25">
      <c r="A66" s="91" t="s">
        <v>48</v>
      </c>
      <c r="B66" s="16"/>
      <c r="C66" s="90"/>
      <c r="E66" s="2">
        <v>164297</v>
      </c>
      <c r="F66" s="2"/>
      <c r="G66" s="2">
        <v>74881</v>
      </c>
      <c r="H66" s="2"/>
      <c r="I66" s="2">
        <v>124507</v>
      </c>
      <c r="J66" s="2"/>
      <c r="K66" s="2">
        <v>38150</v>
      </c>
      <c r="L66" s="43"/>
      <c r="M66" s="186"/>
    </row>
    <row r="67" spans="1:13" ht="24.75" x14ac:dyDescent="0.25">
      <c r="A67" s="88" t="s">
        <v>49</v>
      </c>
      <c r="C67" s="90">
        <v>2</v>
      </c>
      <c r="E67" s="2">
        <v>47968</v>
      </c>
      <c r="F67" s="2"/>
      <c r="G67" s="2">
        <v>82900</v>
      </c>
      <c r="H67" s="2"/>
      <c r="I67" s="2">
        <v>14959</v>
      </c>
      <c r="J67" s="2"/>
      <c r="K67" s="2">
        <v>23139</v>
      </c>
      <c r="L67" s="43"/>
      <c r="M67" s="186"/>
    </row>
    <row r="68" spans="1:13" ht="23.25" x14ac:dyDescent="0.25">
      <c r="A68" s="8" t="s">
        <v>50</v>
      </c>
      <c r="C68" s="90"/>
      <c r="E68" s="189">
        <f>SUM(E59:E67)</f>
        <v>4754983</v>
      </c>
      <c r="F68" s="2"/>
      <c r="G68" s="189">
        <f>SUM(G59:G67)</f>
        <v>4233465</v>
      </c>
      <c r="H68" s="2"/>
      <c r="I68" s="189">
        <f>SUM(I59:I67)</f>
        <v>3856866</v>
      </c>
      <c r="J68" s="2"/>
      <c r="K68" s="189">
        <f>SUM(K59:K67)</f>
        <v>3021020</v>
      </c>
      <c r="L68" s="43"/>
    </row>
    <row r="69" spans="1:13" ht="23.25" x14ac:dyDescent="0.25">
      <c r="A69" s="8" t="s">
        <v>51</v>
      </c>
      <c r="C69" s="90"/>
      <c r="E69" s="2"/>
      <c r="F69" s="2"/>
      <c r="G69" s="2"/>
      <c r="H69" s="2"/>
      <c r="I69" s="2"/>
      <c r="J69" s="2"/>
      <c r="K69" s="2"/>
      <c r="L69" s="43"/>
    </row>
    <row r="70" spans="1:13" ht="24.75" x14ac:dyDescent="0.25">
      <c r="A70" s="88" t="s">
        <v>199</v>
      </c>
      <c r="C70" s="90"/>
      <c r="E70" s="2"/>
      <c r="F70" s="2"/>
      <c r="G70" s="2"/>
      <c r="H70" s="2"/>
      <c r="I70" s="2"/>
      <c r="J70" s="2"/>
      <c r="K70" s="2"/>
      <c r="L70" s="43"/>
      <c r="M70" s="186"/>
    </row>
    <row r="71" spans="1:13" ht="24.75" x14ac:dyDescent="0.25">
      <c r="A71" s="88" t="s">
        <v>29</v>
      </c>
      <c r="C71" s="90">
        <v>2</v>
      </c>
      <c r="E71" s="30">
        <v>74144</v>
      </c>
      <c r="F71" s="2"/>
      <c r="G71" s="30">
        <v>68669</v>
      </c>
      <c r="H71" s="2"/>
      <c r="I71" s="30">
        <v>61058</v>
      </c>
      <c r="J71" s="2"/>
      <c r="K71" s="30">
        <v>63791</v>
      </c>
      <c r="L71" s="43"/>
      <c r="M71" s="186"/>
    </row>
    <row r="72" spans="1:13" ht="24.75" x14ac:dyDescent="0.25">
      <c r="A72" s="88" t="s">
        <v>131</v>
      </c>
      <c r="C72" s="190"/>
      <c r="E72" s="2"/>
      <c r="F72" s="2"/>
      <c r="G72" s="2"/>
      <c r="H72" s="2"/>
      <c r="I72" s="2"/>
      <c r="J72" s="2"/>
      <c r="K72" s="30"/>
      <c r="L72" s="43"/>
      <c r="M72" s="186"/>
    </row>
    <row r="73" spans="1:13" ht="24.75" x14ac:dyDescent="0.25">
      <c r="A73" s="88" t="s">
        <v>29</v>
      </c>
      <c r="C73" s="90">
        <v>10</v>
      </c>
      <c r="E73" s="171">
        <v>725074</v>
      </c>
      <c r="F73" s="2"/>
      <c r="G73" s="171">
        <v>585348</v>
      </c>
      <c r="H73" s="2"/>
      <c r="I73" s="171">
        <v>545361</v>
      </c>
      <c r="J73" s="2"/>
      <c r="K73" s="171">
        <v>584187</v>
      </c>
      <c r="L73" s="43"/>
      <c r="M73" s="186"/>
    </row>
    <row r="74" spans="1:13" ht="24.75" x14ac:dyDescent="0.25">
      <c r="A74" s="88" t="s">
        <v>52</v>
      </c>
      <c r="C74" s="90">
        <v>11</v>
      </c>
      <c r="E74" s="2">
        <v>8114373</v>
      </c>
      <c r="F74" s="2"/>
      <c r="G74" s="2">
        <v>5827196</v>
      </c>
      <c r="H74" s="2"/>
      <c r="I74" s="2">
        <v>8114373</v>
      </c>
      <c r="J74" s="2"/>
      <c r="K74" s="2">
        <v>5827196</v>
      </c>
      <c r="L74" s="43"/>
      <c r="M74" s="186"/>
    </row>
    <row r="75" spans="1:13" ht="24.75" x14ac:dyDescent="0.25">
      <c r="A75" s="88" t="s">
        <v>53</v>
      </c>
      <c r="C75" s="90"/>
      <c r="E75" s="2">
        <v>12257</v>
      </c>
      <c r="F75" s="2"/>
      <c r="G75" s="2">
        <v>11248</v>
      </c>
      <c r="H75" s="2"/>
      <c r="I75" s="2">
        <v>4775</v>
      </c>
      <c r="J75" s="2"/>
      <c r="K75" s="2">
        <v>4384</v>
      </c>
      <c r="L75" s="43"/>
      <c r="M75" s="186"/>
    </row>
    <row r="76" spans="1:13" ht="24.75" x14ac:dyDescent="0.25">
      <c r="A76" s="88" t="s">
        <v>176</v>
      </c>
      <c r="C76" s="90"/>
      <c r="E76" s="2">
        <v>33241</v>
      </c>
      <c r="F76" s="2"/>
      <c r="G76" s="2">
        <v>24045</v>
      </c>
      <c r="H76" s="2"/>
      <c r="I76" s="2">
        <v>28020</v>
      </c>
      <c r="J76" s="2"/>
      <c r="K76" s="30">
        <v>18824</v>
      </c>
      <c r="L76" s="43"/>
      <c r="M76" s="186"/>
    </row>
    <row r="77" spans="1:13" ht="24.75" x14ac:dyDescent="0.25">
      <c r="A77" s="88" t="s">
        <v>54</v>
      </c>
      <c r="C77" s="90">
        <v>2</v>
      </c>
      <c r="E77" s="30">
        <v>23037</v>
      </c>
      <c r="F77" s="30"/>
      <c r="G77" s="30">
        <v>23486</v>
      </c>
      <c r="H77" s="30"/>
      <c r="I77" s="30">
        <v>16437</v>
      </c>
      <c r="J77" s="30"/>
      <c r="K77" s="30">
        <v>16755</v>
      </c>
      <c r="L77" s="43"/>
      <c r="M77" s="186"/>
    </row>
    <row r="78" spans="1:13" ht="23.25" x14ac:dyDescent="0.25">
      <c r="A78" s="8" t="s">
        <v>55</v>
      </c>
      <c r="C78" s="184"/>
      <c r="E78" s="189">
        <f>SUM(E70:E77)</f>
        <v>8982126</v>
      </c>
      <c r="F78" s="2"/>
      <c r="G78" s="189">
        <f>SUM(G70:G77)</f>
        <v>6539992</v>
      </c>
      <c r="H78" s="2"/>
      <c r="I78" s="189">
        <f>SUM(I70:I77)</f>
        <v>8770024</v>
      </c>
      <c r="J78" s="2"/>
      <c r="K78" s="189">
        <f>SUM(K70:K77)</f>
        <v>6515137</v>
      </c>
      <c r="L78" s="43"/>
    </row>
    <row r="79" spans="1:13" ht="23.25" x14ac:dyDescent="0.25">
      <c r="A79" s="8" t="s">
        <v>56</v>
      </c>
      <c r="E79" s="189">
        <f>E68+E78</f>
        <v>13737109</v>
      </c>
      <c r="F79" s="2"/>
      <c r="G79" s="189">
        <f>G68+G78</f>
        <v>10773457</v>
      </c>
      <c r="H79" s="2"/>
      <c r="I79" s="189">
        <f>I68+I78</f>
        <v>12626890</v>
      </c>
      <c r="J79" s="2"/>
      <c r="K79" s="189">
        <f>K68+K78</f>
        <v>9536157</v>
      </c>
      <c r="L79" s="43"/>
    </row>
    <row r="80" spans="1:13" ht="23.25" x14ac:dyDescent="0.25">
      <c r="A80" s="8"/>
      <c r="E80" s="2"/>
      <c r="F80" s="2"/>
      <c r="G80" s="2"/>
      <c r="H80" s="43"/>
      <c r="I80" s="2"/>
      <c r="J80" s="2"/>
      <c r="K80" s="2"/>
      <c r="L80" s="43"/>
    </row>
    <row r="81" spans="1:14" ht="23.25" x14ac:dyDescent="0.25">
      <c r="A81" s="88" t="s">
        <v>194</v>
      </c>
      <c r="M81" s="179"/>
      <c r="N81" s="179"/>
    </row>
    <row r="82" spans="1:14" s="179" customFormat="1" ht="23.25" x14ac:dyDescent="0.25">
      <c r="A82" s="176" t="s">
        <v>0</v>
      </c>
      <c r="B82" s="177"/>
      <c r="C82" s="178"/>
      <c r="D82" s="7"/>
      <c r="E82" s="7"/>
      <c r="F82" s="7"/>
      <c r="G82" s="7"/>
      <c r="H82" s="165"/>
      <c r="I82" s="7"/>
      <c r="J82" s="7"/>
      <c r="K82" s="7"/>
      <c r="L82" s="165"/>
    </row>
    <row r="83" spans="1:14" s="179" customFormat="1" ht="23.25" x14ac:dyDescent="0.25">
      <c r="A83" s="180" t="s">
        <v>42</v>
      </c>
      <c r="B83" s="177"/>
      <c r="C83" s="178"/>
      <c r="D83" s="7"/>
      <c r="E83" s="7"/>
      <c r="F83" s="7"/>
      <c r="G83" s="7"/>
      <c r="H83" s="165"/>
      <c r="I83" s="177"/>
      <c r="J83" s="7"/>
      <c r="K83" s="177"/>
      <c r="L83" s="165"/>
      <c r="M83" s="10"/>
      <c r="N83" s="10"/>
    </row>
    <row r="84" spans="1:14" s="10" customFormat="1" ht="22.5" customHeight="1" x14ac:dyDescent="0.25">
      <c r="A84" s="44" t="s">
        <v>232</v>
      </c>
      <c r="B84" s="8"/>
      <c r="C84" s="8"/>
      <c r="D84" s="8"/>
      <c r="E84" s="8"/>
      <c r="F84" s="8"/>
      <c r="G84" s="9"/>
      <c r="H84" s="164"/>
      <c r="I84" s="8"/>
      <c r="J84" s="8"/>
      <c r="K84" s="9"/>
      <c r="L84" s="164"/>
    </row>
    <row r="85" spans="1:14" ht="23.25" x14ac:dyDescent="0.25">
      <c r="A85" s="6"/>
      <c r="B85" s="7"/>
      <c r="C85" s="6"/>
      <c r="D85" s="7"/>
      <c r="E85" s="7"/>
      <c r="F85" s="7"/>
      <c r="G85" s="7"/>
      <c r="H85" s="165"/>
      <c r="I85" s="7"/>
      <c r="J85" s="7"/>
      <c r="K85" s="11" t="s">
        <v>139</v>
      </c>
    </row>
    <row r="86" spans="1:14" ht="23.25" x14ac:dyDescent="0.25">
      <c r="A86" s="5"/>
      <c r="C86" s="5"/>
      <c r="E86" s="262" t="s">
        <v>2</v>
      </c>
      <c r="F86" s="262"/>
      <c r="G86" s="262"/>
      <c r="H86" s="83"/>
      <c r="I86" s="262" t="s">
        <v>21</v>
      </c>
      <c r="J86" s="262"/>
      <c r="K86" s="262"/>
      <c r="L86" s="83"/>
    </row>
    <row r="87" spans="1:14" ht="23.25" x14ac:dyDescent="0.25">
      <c r="A87" s="5"/>
      <c r="C87" s="5"/>
      <c r="E87" s="43" t="s">
        <v>22</v>
      </c>
      <c r="F87" s="3"/>
      <c r="G87" s="43" t="s">
        <v>22</v>
      </c>
      <c r="H87" s="3"/>
      <c r="I87" s="43" t="s">
        <v>22</v>
      </c>
      <c r="J87" s="3"/>
      <c r="K87" s="43" t="s">
        <v>22</v>
      </c>
      <c r="L87" s="3"/>
    </row>
    <row r="88" spans="1:14" ht="24.75" customHeight="1" x14ac:dyDescent="0.25">
      <c r="A88" s="5"/>
      <c r="C88" s="84" t="s">
        <v>23</v>
      </c>
      <c r="D88" s="13"/>
      <c r="E88" s="85" t="s">
        <v>233</v>
      </c>
      <c r="F88" s="45"/>
      <c r="G88" s="85" t="s">
        <v>214</v>
      </c>
      <c r="H88" s="45"/>
      <c r="I88" s="85" t="s">
        <v>233</v>
      </c>
      <c r="J88" s="45"/>
      <c r="K88" s="85" t="s">
        <v>214</v>
      </c>
      <c r="L88" s="14"/>
    </row>
    <row r="89" spans="1:14" ht="24.75" customHeight="1" x14ac:dyDescent="0.25">
      <c r="A89" s="5"/>
      <c r="C89" s="12"/>
      <c r="D89" s="13"/>
      <c r="E89" s="181" t="s">
        <v>135</v>
      </c>
      <c r="F89" s="182"/>
      <c r="G89" s="181" t="s">
        <v>136</v>
      </c>
      <c r="H89" s="182"/>
      <c r="I89" s="181" t="s">
        <v>135</v>
      </c>
      <c r="J89" s="182"/>
      <c r="K89" s="181" t="s">
        <v>136</v>
      </c>
      <c r="L89" s="14"/>
    </row>
    <row r="90" spans="1:14" ht="24.75" customHeight="1" x14ac:dyDescent="0.25">
      <c r="A90" s="5"/>
      <c r="C90" s="12"/>
      <c r="D90" s="13"/>
      <c r="E90" s="181" t="s">
        <v>137</v>
      </c>
      <c r="F90" s="182"/>
      <c r="G90" s="183"/>
      <c r="H90" s="182"/>
      <c r="I90" s="181" t="s">
        <v>137</v>
      </c>
      <c r="J90" s="182"/>
      <c r="K90" s="183"/>
      <c r="L90" s="14"/>
    </row>
    <row r="91" spans="1:14" ht="23.25" x14ac:dyDescent="0.25">
      <c r="A91" s="8" t="s">
        <v>11</v>
      </c>
      <c r="E91" s="174"/>
      <c r="F91" s="174"/>
      <c r="G91" s="174"/>
      <c r="H91" s="191"/>
      <c r="I91" s="174"/>
      <c r="J91" s="174"/>
      <c r="K91" s="174"/>
      <c r="L91" s="191"/>
    </row>
    <row r="92" spans="1:14" ht="23.25" x14ac:dyDescent="0.25">
      <c r="A92" s="88" t="s">
        <v>8</v>
      </c>
      <c r="C92" s="90">
        <v>12</v>
      </c>
      <c r="E92" s="174"/>
      <c r="F92" s="174"/>
      <c r="G92" s="174"/>
      <c r="H92" s="191"/>
      <c r="I92" s="174"/>
      <c r="J92" s="174"/>
      <c r="K92" s="174"/>
      <c r="L92" s="191"/>
    </row>
    <row r="93" spans="1:14" ht="23.25" x14ac:dyDescent="0.25">
      <c r="A93" s="91" t="s">
        <v>57</v>
      </c>
      <c r="B93" s="16"/>
      <c r="C93" s="184"/>
      <c r="E93" s="174"/>
      <c r="F93" s="174"/>
      <c r="G93" s="174"/>
      <c r="H93" s="191"/>
      <c r="I93" s="174"/>
      <c r="J93" s="174"/>
      <c r="K93" s="174"/>
      <c r="L93" s="191"/>
    </row>
    <row r="94" spans="1:14" ht="25.5" thickBot="1" x14ac:dyDescent="0.3">
      <c r="A94" s="91" t="s">
        <v>217</v>
      </c>
      <c r="B94" s="179"/>
      <c r="C94" s="184"/>
      <c r="E94" s="192">
        <v>765552</v>
      </c>
      <c r="F94" s="174"/>
      <c r="G94" s="192">
        <v>765552</v>
      </c>
      <c r="H94" s="174"/>
      <c r="I94" s="192">
        <v>765552</v>
      </c>
      <c r="J94" s="174"/>
      <c r="K94" s="192">
        <v>765552</v>
      </c>
      <c r="L94" s="191"/>
      <c r="M94" s="186"/>
    </row>
    <row r="95" spans="1:14" ht="25.5" thickTop="1" x14ac:dyDescent="0.25">
      <c r="A95" s="91" t="s">
        <v>58</v>
      </c>
      <c r="B95" s="16"/>
      <c r="C95" s="184"/>
      <c r="E95" s="174"/>
      <c r="F95" s="174"/>
      <c r="G95" s="174"/>
      <c r="H95" s="174"/>
      <c r="I95" s="174"/>
      <c r="J95" s="174"/>
      <c r="K95" s="174"/>
      <c r="L95" s="191"/>
      <c r="M95" s="186"/>
    </row>
    <row r="96" spans="1:14" ht="24.75" x14ac:dyDescent="0.25">
      <c r="A96" s="91" t="s">
        <v>264</v>
      </c>
      <c r="B96" s="16"/>
      <c r="C96" s="184"/>
      <c r="E96" s="174"/>
      <c r="F96" s="174"/>
      <c r="G96" s="174"/>
      <c r="H96" s="174"/>
      <c r="I96" s="174"/>
      <c r="J96" s="174"/>
      <c r="K96" s="174"/>
      <c r="L96" s="191"/>
      <c r="M96" s="186"/>
    </row>
    <row r="97" spans="1:13" ht="24.75" x14ac:dyDescent="0.25">
      <c r="A97" s="91" t="s">
        <v>216</v>
      </c>
      <c r="B97" s="16"/>
      <c r="E97" s="174">
        <v>729795</v>
      </c>
      <c r="F97" s="174"/>
      <c r="G97" s="174">
        <v>729574</v>
      </c>
      <c r="H97" s="174"/>
      <c r="I97" s="174">
        <v>729795</v>
      </c>
      <c r="J97" s="174"/>
      <c r="K97" s="174">
        <v>729574</v>
      </c>
      <c r="L97" s="191"/>
      <c r="M97" s="186"/>
    </row>
    <row r="98" spans="1:13" ht="24.75" x14ac:dyDescent="0.25">
      <c r="A98" s="88" t="s">
        <v>59</v>
      </c>
      <c r="E98" s="1">
        <v>20554660</v>
      </c>
      <c r="F98" s="174"/>
      <c r="G98" s="1">
        <v>20539374</v>
      </c>
      <c r="H98" s="174"/>
      <c r="I98" s="1">
        <v>20554660</v>
      </c>
      <c r="J98" s="174"/>
      <c r="K98" s="1">
        <v>20539374</v>
      </c>
      <c r="L98" s="191"/>
      <c r="M98" s="186"/>
    </row>
    <row r="99" spans="1:13" ht="24.75" x14ac:dyDescent="0.25">
      <c r="A99" s="88" t="s">
        <v>165</v>
      </c>
      <c r="C99" s="90">
        <v>12</v>
      </c>
      <c r="E99" s="1">
        <v>1215</v>
      </c>
      <c r="F99" s="174"/>
      <c r="G99" s="1">
        <v>261</v>
      </c>
      <c r="H99" s="174"/>
      <c r="I99" s="1">
        <v>1215</v>
      </c>
      <c r="J99" s="174"/>
      <c r="K99" s="30">
        <v>261</v>
      </c>
      <c r="L99" s="191"/>
      <c r="M99" s="186"/>
    </row>
    <row r="100" spans="1:13" ht="24.75" x14ac:dyDescent="0.25">
      <c r="A100" s="88" t="s">
        <v>223</v>
      </c>
      <c r="C100" s="90"/>
      <c r="E100" s="1">
        <v>2751092</v>
      </c>
      <c r="F100" s="174"/>
      <c r="G100" s="1">
        <v>-115907</v>
      </c>
      <c r="H100" s="174"/>
      <c r="I100" s="1">
        <v>2751092</v>
      </c>
      <c r="J100" s="174"/>
      <c r="K100" s="30">
        <v>-115907</v>
      </c>
      <c r="L100" s="191"/>
      <c r="M100" s="186"/>
    </row>
    <row r="101" spans="1:13" ht="24.75" x14ac:dyDescent="0.25">
      <c r="A101" s="91" t="s">
        <v>183</v>
      </c>
      <c r="C101" s="90"/>
      <c r="E101" s="30">
        <v>5936</v>
      </c>
      <c r="F101" s="174"/>
      <c r="G101" s="1">
        <v>7821</v>
      </c>
      <c r="H101" s="174"/>
      <c r="I101" s="1">
        <v>5936</v>
      </c>
      <c r="J101" s="174"/>
      <c r="K101" s="30">
        <v>7821</v>
      </c>
      <c r="L101" s="191"/>
      <c r="M101" s="186"/>
    </row>
    <row r="102" spans="1:13" ht="24.75" x14ac:dyDescent="0.25">
      <c r="A102" s="91" t="s">
        <v>132</v>
      </c>
      <c r="C102" s="90"/>
      <c r="E102" s="30">
        <v>735</v>
      </c>
      <c r="F102" s="174"/>
      <c r="G102" s="1">
        <v>735</v>
      </c>
      <c r="H102" s="174"/>
      <c r="I102" s="1">
        <v>735</v>
      </c>
      <c r="J102" s="174"/>
      <c r="K102" s="30">
        <v>735</v>
      </c>
      <c r="L102" s="191"/>
      <c r="M102" s="186"/>
    </row>
    <row r="103" spans="1:13" ht="24.75" x14ac:dyDescent="0.25">
      <c r="A103" s="91" t="s">
        <v>5</v>
      </c>
      <c r="B103" s="179"/>
      <c r="C103" s="184"/>
      <c r="E103" s="174"/>
      <c r="F103" s="174"/>
      <c r="G103" s="174"/>
      <c r="H103" s="174"/>
      <c r="I103" s="174"/>
      <c r="J103" s="174"/>
      <c r="K103" s="174"/>
      <c r="L103" s="191"/>
      <c r="M103" s="186"/>
    </row>
    <row r="104" spans="1:13" ht="24.75" x14ac:dyDescent="0.25">
      <c r="A104" s="91" t="s">
        <v>60</v>
      </c>
      <c r="B104" s="179"/>
      <c r="C104" s="90"/>
      <c r="E104" s="174">
        <v>78715</v>
      </c>
      <c r="F104" s="174"/>
      <c r="G104" s="174">
        <v>78715</v>
      </c>
      <c r="H104" s="174"/>
      <c r="I104" s="174">
        <v>78715</v>
      </c>
      <c r="J104" s="174"/>
      <c r="K104" s="174">
        <v>78715</v>
      </c>
      <c r="L104" s="191"/>
      <c r="M104" s="186"/>
    </row>
    <row r="105" spans="1:13" ht="24.75" x14ac:dyDescent="0.25">
      <c r="A105" s="91" t="s">
        <v>61</v>
      </c>
      <c r="B105" s="179"/>
      <c r="E105" s="174">
        <v>1917833</v>
      </c>
      <c r="F105" s="174"/>
      <c r="G105" s="174">
        <v>1774901</v>
      </c>
      <c r="H105" s="174"/>
      <c r="I105" s="174">
        <v>1917833</v>
      </c>
      <c r="J105" s="174"/>
      <c r="K105" s="174">
        <v>1774901</v>
      </c>
      <c r="L105" s="191"/>
      <c r="M105" s="186"/>
    </row>
    <row r="106" spans="1:13" ht="24.75" x14ac:dyDescent="0.25">
      <c r="A106" s="91" t="s">
        <v>110</v>
      </c>
      <c r="B106" s="179"/>
      <c r="E106" s="175">
        <v>902</v>
      </c>
      <c r="F106" s="174"/>
      <c r="G106" s="175">
        <v>902</v>
      </c>
      <c r="H106" s="174"/>
      <c r="I106" s="175">
        <v>902</v>
      </c>
      <c r="J106" s="174"/>
      <c r="K106" s="175">
        <v>902</v>
      </c>
      <c r="L106" s="4"/>
      <c r="M106" s="186"/>
    </row>
    <row r="107" spans="1:13" ht="23.25" customHeight="1" x14ac:dyDescent="0.25">
      <c r="A107" s="91" t="s">
        <v>3</v>
      </c>
      <c r="B107" s="179"/>
      <c r="E107" s="174">
        <f>SUM(E97:E106)</f>
        <v>26040883</v>
      </c>
      <c r="F107" s="174">
        <f>SUM(F97:F106)</f>
        <v>0</v>
      </c>
      <c r="G107" s="174">
        <f>SUM(G97:G106)</f>
        <v>23016376</v>
      </c>
      <c r="H107" s="174">
        <f>SUM(H97:H106)</f>
        <v>0</v>
      </c>
      <c r="I107" s="174">
        <f>SUM(I97:I106)</f>
        <v>26040883</v>
      </c>
      <c r="J107" s="174"/>
      <c r="K107" s="174">
        <f>SUM(K97:K106)</f>
        <v>23016376</v>
      </c>
      <c r="L107" s="191"/>
    </row>
    <row r="108" spans="1:13" ht="23.25" customHeight="1" x14ac:dyDescent="0.25">
      <c r="A108" s="91" t="s">
        <v>62</v>
      </c>
      <c r="B108" s="179"/>
      <c r="E108" s="175">
        <v>731445</v>
      </c>
      <c r="F108" s="174"/>
      <c r="G108" s="175">
        <v>71795</v>
      </c>
      <c r="H108" s="174"/>
      <c r="I108" s="30">
        <v>0</v>
      </c>
      <c r="J108" s="200"/>
      <c r="K108" s="30">
        <f>ROUND((I108/1000),0)</f>
        <v>0</v>
      </c>
      <c r="L108" s="198"/>
      <c r="M108" s="197"/>
    </row>
    <row r="109" spans="1:13" ht="23.25" customHeight="1" x14ac:dyDescent="0.25">
      <c r="A109" s="8" t="s">
        <v>63</v>
      </c>
      <c r="B109" s="179"/>
      <c r="E109" s="193">
        <f>SUM(E107:E108)</f>
        <v>26772328</v>
      </c>
      <c r="F109" s="174"/>
      <c r="G109" s="193">
        <f>SUM(G107:G108)</f>
        <v>23088171</v>
      </c>
      <c r="H109" s="174"/>
      <c r="I109" s="193">
        <f>SUM(I107:I108)</f>
        <v>26040883</v>
      </c>
      <c r="J109" s="174"/>
      <c r="K109" s="193">
        <f>SUM(K107:K108)</f>
        <v>23016376</v>
      </c>
      <c r="L109" s="191"/>
    </row>
    <row r="110" spans="1:13" ht="23.25" customHeight="1" thickBot="1" x14ac:dyDescent="0.3">
      <c r="A110" s="8" t="s">
        <v>64</v>
      </c>
      <c r="E110" s="192">
        <f>E79+E109</f>
        <v>40509437</v>
      </c>
      <c r="F110" s="174"/>
      <c r="G110" s="192">
        <f>G79+G109</f>
        <v>33861628</v>
      </c>
      <c r="H110" s="174"/>
      <c r="I110" s="192">
        <f>I79+I109</f>
        <v>38667773</v>
      </c>
      <c r="J110" s="174"/>
      <c r="K110" s="192">
        <f>K79+K109</f>
        <v>32552533</v>
      </c>
      <c r="L110" s="191"/>
    </row>
    <row r="111" spans="1:13" ht="23.25" customHeight="1" thickTop="1" x14ac:dyDescent="0.25">
      <c r="C111" s="194"/>
      <c r="E111" s="174">
        <f>E45-E110</f>
        <v>0</v>
      </c>
      <c r="G111" s="174">
        <f>G45-G110</f>
        <v>0</v>
      </c>
      <c r="I111" s="174">
        <f>I45-I110</f>
        <v>0</v>
      </c>
      <c r="K111" s="174">
        <f>K45-K110</f>
        <v>0</v>
      </c>
    </row>
    <row r="112" spans="1:13" ht="23.25" customHeight="1" x14ac:dyDescent="0.25">
      <c r="A112" s="88" t="s">
        <v>194</v>
      </c>
      <c r="C112" s="194"/>
    </row>
    <row r="113" spans="1:14" ht="23.25" customHeight="1" x14ac:dyDescent="0.25">
      <c r="C113" s="194"/>
    </row>
    <row r="114" spans="1:14" ht="23.25" customHeight="1" x14ac:dyDescent="0.25">
      <c r="A114" s="195"/>
      <c r="C114" s="194"/>
    </row>
    <row r="115" spans="1:14" ht="23.25" customHeight="1" x14ac:dyDescent="0.25">
      <c r="C115" s="194"/>
    </row>
    <row r="116" spans="1:14" ht="23.25" customHeight="1" x14ac:dyDescent="0.25">
      <c r="C116" s="184" t="s">
        <v>65</v>
      </c>
    </row>
    <row r="117" spans="1:14" ht="23.25" customHeight="1" x14ac:dyDescent="0.25">
      <c r="A117" s="195"/>
      <c r="C117" s="194"/>
    </row>
    <row r="118" spans="1:14" ht="23.25" x14ac:dyDescent="0.25"/>
    <row r="119" spans="1:14" ht="23.25" x14ac:dyDescent="0.25"/>
    <row r="120" spans="1:14" ht="23.25" x14ac:dyDescent="0.25"/>
    <row r="121" spans="1:14" ht="23.25" x14ac:dyDescent="0.25"/>
    <row r="122" spans="1:14" ht="23.25" x14ac:dyDescent="0.25"/>
    <row r="123" spans="1:14" ht="23.25" x14ac:dyDescent="0.25"/>
    <row r="124" spans="1:14" s="88" customFormat="1" ht="23.25" x14ac:dyDescent="0.25">
      <c r="B124" s="1"/>
      <c r="D124" s="1"/>
      <c r="E124" s="1"/>
      <c r="F124" s="1"/>
      <c r="G124" s="1"/>
      <c r="H124" s="166"/>
      <c r="I124" s="1"/>
      <c r="J124" s="1"/>
      <c r="K124" s="1"/>
      <c r="L124" s="166"/>
      <c r="M124" s="1"/>
      <c r="N124" s="1"/>
    </row>
    <row r="125" spans="1:14" s="88" customFormat="1" ht="23.25" x14ac:dyDescent="0.25">
      <c r="B125" s="1"/>
      <c r="D125" s="1"/>
      <c r="E125" s="1"/>
      <c r="F125" s="1"/>
      <c r="G125" s="1"/>
      <c r="H125" s="166"/>
      <c r="I125" s="1"/>
      <c r="J125" s="1"/>
      <c r="K125" s="1"/>
      <c r="L125" s="166"/>
      <c r="M125" s="1"/>
      <c r="N125" s="1"/>
    </row>
    <row r="126" spans="1:14" s="88" customFormat="1" ht="23.25" x14ac:dyDescent="0.25">
      <c r="B126" s="1"/>
      <c r="D126" s="1"/>
      <c r="E126" s="1"/>
      <c r="F126" s="1"/>
      <c r="G126" s="1"/>
      <c r="H126" s="166"/>
      <c r="I126" s="1"/>
      <c r="J126" s="1"/>
      <c r="K126" s="1"/>
      <c r="L126" s="166"/>
      <c r="M126" s="1"/>
      <c r="N126" s="1"/>
    </row>
    <row r="127" spans="1:14" s="88" customFormat="1" ht="23.25" x14ac:dyDescent="0.25">
      <c r="B127" s="1"/>
      <c r="D127" s="1"/>
      <c r="E127" s="1"/>
      <c r="F127" s="1"/>
      <c r="G127" s="1"/>
      <c r="H127" s="166"/>
      <c r="I127" s="1"/>
      <c r="J127" s="1"/>
      <c r="K127" s="1"/>
      <c r="L127" s="166"/>
      <c r="M127" s="1"/>
      <c r="N127" s="1"/>
    </row>
    <row r="128" spans="1:14" s="88" customFormat="1" ht="23.25" x14ac:dyDescent="0.25">
      <c r="B128" s="1"/>
      <c r="D128" s="1"/>
      <c r="E128" s="1"/>
      <c r="F128" s="1"/>
      <c r="G128" s="1"/>
      <c r="H128" s="166"/>
      <c r="I128" s="1"/>
      <c r="J128" s="1"/>
      <c r="K128" s="1"/>
      <c r="L128" s="166"/>
      <c r="M128" s="1"/>
      <c r="N128" s="1"/>
    </row>
    <row r="129" spans="2:14" s="88" customFormat="1" ht="23.25" x14ac:dyDescent="0.25">
      <c r="B129" s="1"/>
      <c r="D129" s="1"/>
      <c r="E129" s="1"/>
      <c r="F129" s="1"/>
      <c r="G129" s="1"/>
      <c r="H129" s="166"/>
      <c r="I129" s="1"/>
      <c r="J129" s="1"/>
      <c r="K129" s="1"/>
      <c r="L129" s="166"/>
      <c r="M129" s="1"/>
      <c r="N129" s="1"/>
    </row>
    <row r="130" spans="2:14" s="88" customFormat="1" ht="23.25" x14ac:dyDescent="0.25">
      <c r="B130" s="1"/>
      <c r="D130" s="1"/>
      <c r="E130" s="1"/>
      <c r="F130" s="1"/>
      <c r="G130" s="1"/>
      <c r="H130" s="166"/>
      <c r="I130" s="1"/>
      <c r="J130" s="1"/>
      <c r="K130" s="1"/>
      <c r="L130" s="166"/>
      <c r="M130" s="1"/>
      <c r="N130" s="1"/>
    </row>
    <row r="131" spans="2:14" s="88" customFormat="1" ht="23.25" x14ac:dyDescent="0.25">
      <c r="B131" s="1"/>
      <c r="D131" s="1"/>
      <c r="E131" s="1"/>
      <c r="F131" s="1"/>
      <c r="G131" s="1"/>
      <c r="H131" s="166"/>
      <c r="I131" s="1"/>
      <c r="J131" s="1"/>
      <c r="K131" s="1"/>
      <c r="L131" s="166"/>
      <c r="M131" s="1"/>
      <c r="N131" s="1"/>
    </row>
    <row r="132" spans="2:14" s="88" customFormat="1" ht="23.25" x14ac:dyDescent="0.25">
      <c r="B132" s="1"/>
      <c r="D132" s="1"/>
      <c r="E132" s="1"/>
      <c r="F132" s="1"/>
      <c r="G132" s="1"/>
      <c r="H132" s="166"/>
      <c r="I132" s="1"/>
      <c r="J132" s="1"/>
      <c r="K132" s="1"/>
      <c r="L132" s="166"/>
      <c r="M132" s="1"/>
      <c r="N132" s="1"/>
    </row>
    <row r="133" spans="2:14" s="88" customFormat="1" ht="23.25" x14ac:dyDescent="0.25">
      <c r="B133" s="1"/>
      <c r="D133" s="1"/>
      <c r="E133" s="1"/>
      <c r="F133" s="1"/>
      <c r="G133" s="1"/>
      <c r="H133" s="166"/>
      <c r="I133" s="1"/>
      <c r="J133" s="1"/>
      <c r="K133" s="1"/>
      <c r="L133" s="166"/>
      <c r="M133" s="1"/>
      <c r="N133" s="1"/>
    </row>
    <row r="134" spans="2:14" s="88" customFormat="1" ht="23.25" x14ac:dyDescent="0.25">
      <c r="B134" s="1"/>
      <c r="D134" s="1"/>
      <c r="E134" s="1"/>
      <c r="F134" s="1"/>
      <c r="G134" s="1"/>
      <c r="H134" s="166"/>
      <c r="I134" s="1"/>
      <c r="J134" s="1"/>
      <c r="K134" s="1"/>
      <c r="L134" s="166"/>
      <c r="M134" s="1"/>
      <c r="N134" s="1"/>
    </row>
    <row r="135" spans="2:14" s="88" customFormat="1" ht="23.25" x14ac:dyDescent="0.25">
      <c r="B135" s="1"/>
      <c r="D135" s="1"/>
      <c r="E135" s="1"/>
      <c r="F135" s="1"/>
      <c r="G135" s="1"/>
      <c r="H135" s="166"/>
      <c r="I135" s="1"/>
      <c r="J135" s="1"/>
      <c r="K135" s="1"/>
      <c r="L135" s="166"/>
      <c r="M135" s="1"/>
      <c r="N135" s="1"/>
    </row>
    <row r="136" spans="2:14" s="88" customFormat="1" ht="23.25" x14ac:dyDescent="0.25">
      <c r="B136" s="1"/>
      <c r="D136" s="1"/>
      <c r="E136" s="1"/>
      <c r="F136" s="1"/>
      <c r="G136" s="1"/>
      <c r="H136" s="166"/>
      <c r="I136" s="1"/>
      <c r="J136" s="1"/>
      <c r="K136" s="1"/>
      <c r="L136" s="166"/>
      <c r="M136" s="1"/>
      <c r="N136" s="1"/>
    </row>
    <row r="137" spans="2:14" s="88" customFormat="1" ht="23.25" x14ac:dyDescent="0.25">
      <c r="B137" s="1"/>
      <c r="D137" s="1"/>
      <c r="E137" s="1"/>
      <c r="F137" s="1"/>
      <c r="G137" s="1"/>
      <c r="H137" s="166"/>
      <c r="I137" s="1"/>
      <c r="J137" s="1"/>
      <c r="K137" s="1"/>
      <c r="L137" s="166"/>
      <c r="M137" s="1"/>
      <c r="N137" s="1"/>
    </row>
    <row r="138" spans="2:14" s="88" customFormat="1" ht="23.25" x14ac:dyDescent="0.25">
      <c r="B138" s="1"/>
      <c r="D138" s="1"/>
      <c r="E138" s="1"/>
      <c r="F138" s="1"/>
      <c r="G138" s="1"/>
      <c r="H138" s="166"/>
      <c r="I138" s="1"/>
      <c r="J138" s="1"/>
      <c r="K138" s="1"/>
      <c r="L138" s="166"/>
      <c r="M138" s="1"/>
      <c r="N138" s="1"/>
    </row>
    <row r="139" spans="2:14" s="88" customFormat="1" ht="23.25" x14ac:dyDescent="0.25">
      <c r="B139" s="1"/>
      <c r="D139" s="1"/>
      <c r="E139" s="1"/>
      <c r="F139" s="1"/>
      <c r="G139" s="1"/>
      <c r="H139" s="166"/>
      <c r="I139" s="1"/>
      <c r="J139" s="1"/>
      <c r="K139" s="1"/>
      <c r="L139" s="166"/>
      <c r="M139" s="1"/>
      <c r="N139" s="1"/>
    </row>
    <row r="140" spans="2:14" s="88" customFormat="1" ht="23.25" x14ac:dyDescent="0.25">
      <c r="B140" s="1"/>
      <c r="D140" s="1"/>
      <c r="E140" s="1"/>
      <c r="F140" s="1"/>
      <c r="G140" s="1"/>
      <c r="H140" s="166"/>
      <c r="I140" s="1"/>
      <c r="J140" s="1"/>
      <c r="K140" s="1"/>
      <c r="L140" s="166"/>
      <c r="M140" s="1"/>
      <c r="N140" s="1"/>
    </row>
    <row r="141" spans="2:14" s="88" customFormat="1" ht="23.25" x14ac:dyDescent="0.25">
      <c r="B141" s="1"/>
      <c r="D141" s="1"/>
      <c r="E141" s="1"/>
      <c r="F141" s="1"/>
      <c r="G141" s="1"/>
      <c r="H141" s="166"/>
      <c r="I141" s="1"/>
      <c r="J141" s="1"/>
      <c r="K141" s="1"/>
      <c r="L141" s="166"/>
      <c r="M141" s="1"/>
      <c r="N141" s="1"/>
    </row>
    <row r="142" spans="2:14" s="88" customFormat="1" ht="23.25" x14ac:dyDescent="0.25">
      <c r="B142" s="1"/>
      <c r="D142" s="1"/>
      <c r="E142" s="1"/>
      <c r="F142" s="1"/>
      <c r="G142" s="1"/>
      <c r="H142" s="166"/>
      <c r="I142" s="1"/>
      <c r="J142" s="1"/>
      <c r="K142" s="1"/>
      <c r="L142" s="166"/>
      <c r="M142" s="1"/>
      <c r="N142" s="1"/>
    </row>
    <row r="143" spans="2:14" s="88" customFormat="1" ht="23.25" x14ac:dyDescent="0.25">
      <c r="B143" s="1"/>
      <c r="D143" s="1"/>
      <c r="E143" s="1"/>
      <c r="F143" s="1"/>
      <c r="G143" s="1"/>
      <c r="H143" s="166"/>
      <c r="I143" s="1"/>
      <c r="J143" s="1"/>
      <c r="K143" s="1"/>
      <c r="L143" s="166"/>
      <c r="M143" s="1"/>
      <c r="N143" s="1"/>
    </row>
    <row r="144" spans="2:14" s="88" customFormat="1" ht="23.25" x14ac:dyDescent="0.25">
      <c r="B144" s="1"/>
      <c r="D144" s="1"/>
      <c r="E144" s="1"/>
      <c r="F144" s="1"/>
      <c r="G144" s="1"/>
      <c r="H144" s="166"/>
      <c r="I144" s="1"/>
      <c r="J144" s="1"/>
      <c r="K144" s="1"/>
      <c r="L144" s="166"/>
      <c r="M144" s="1"/>
      <c r="N144" s="1"/>
    </row>
    <row r="145" spans="2:14" s="88" customFormat="1" ht="23.25" x14ac:dyDescent="0.25">
      <c r="B145" s="1"/>
      <c r="D145" s="1"/>
      <c r="E145" s="1"/>
      <c r="F145" s="1"/>
      <c r="G145" s="1"/>
      <c r="H145" s="166"/>
      <c r="I145" s="1"/>
      <c r="J145" s="1"/>
      <c r="K145" s="1"/>
      <c r="L145" s="166"/>
      <c r="M145" s="1"/>
      <c r="N145" s="1"/>
    </row>
    <row r="146" spans="2:14" s="88" customFormat="1" ht="23.25" x14ac:dyDescent="0.25">
      <c r="B146" s="1"/>
      <c r="D146" s="1"/>
      <c r="E146" s="1"/>
      <c r="F146" s="1"/>
      <c r="G146" s="1"/>
      <c r="H146" s="166"/>
      <c r="I146" s="1"/>
      <c r="J146" s="1"/>
      <c r="K146" s="1"/>
      <c r="L146" s="166"/>
      <c r="M146" s="1"/>
      <c r="N146" s="1"/>
    </row>
    <row r="147" spans="2:14" s="88" customFormat="1" ht="23.25" x14ac:dyDescent="0.25">
      <c r="B147" s="1"/>
      <c r="D147" s="1"/>
      <c r="E147" s="1"/>
      <c r="F147" s="1"/>
      <c r="G147" s="1"/>
      <c r="H147" s="166"/>
      <c r="I147" s="1"/>
      <c r="J147" s="1"/>
      <c r="K147" s="1"/>
      <c r="L147" s="166"/>
      <c r="M147" s="1"/>
      <c r="N147" s="1"/>
    </row>
    <row r="148" spans="2:14" s="88" customFormat="1" ht="23.25" x14ac:dyDescent="0.25">
      <c r="B148" s="1"/>
      <c r="D148" s="1"/>
      <c r="E148" s="1"/>
      <c r="F148" s="1"/>
      <c r="G148" s="1"/>
      <c r="H148" s="166"/>
      <c r="I148" s="1"/>
      <c r="J148" s="1"/>
      <c r="K148" s="1"/>
      <c r="L148" s="166"/>
      <c r="M148" s="1"/>
      <c r="N148" s="1"/>
    </row>
    <row r="149" spans="2:14" s="88" customFormat="1" ht="23.25" x14ac:dyDescent="0.25">
      <c r="B149" s="1"/>
      <c r="D149" s="1"/>
      <c r="E149" s="1"/>
      <c r="F149" s="1"/>
      <c r="G149" s="1"/>
      <c r="H149" s="166"/>
      <c r="I149" s="1"/>
      <c r="J149" s="1"/>
      <c r="K149" s="1"/>
      <c r="L149" s="166"/>
      <c r="M149" s="1"/>
      <c r="N149" s="1"/>
    </row>
    <row r="150" spans="2:14" s="88" customFormat="1" ht="23.25" x14ac:dyDescent="0.25">
      <c r="B150" s="1"/>
      <c r="D150" s="1"/>
      <c r="E150" s="1"/>
      <c r="F150" s="1"/>
      <c r="G150" s="1"/>
      <c r="H150" s="166"/>
      <c r="I150" s="1"/>
      <c r="J150" s="1"/>
      <c r="K150" s="1"/>
      <c r="L150" s="166"/>
      <c r="M150" s="1"/>
      <c r="N150" s="1"/>
    </row>
    <row r="151" spans="2:14" s="88" customFormat="1" ht="23.25" x14ac:dyDescent="0.25">
      <c r="B151" s="1"/>
      <c r="D151" s="1"/>
      <c r="E151" s="1"/>
      <c r="F151" s="1"/>
      <c r="G151" s="1"/>
      <c r="H151" s="166"/>
      <c r="I151" s="1"/>
      <c r="J151" s="1"/>
      <c r="K151" s="1"/>
      <c r="L151" s="166"/>
      <c r="M151" s="1"/>
      <c r="N151" s="1"/>
    </row>
    <row r="152" spans="2:14" s="88" customFormat="1" ht="23.25" x14ac:dyDescent="0.25">
      <c r="B152" s="1"/>
      <c r="D152" s="1"/>
      <c r="E152" s="1"/>
      <c r="F152" s="1"/>
      <c r="G152" s="1"/>
      <c r="H152" s="166"/>
      <c r="I152" s="1"/>
      <c r="J152" s="1"/>
      <c r="K152" s="1"/>
      <c r="L152" s="166"/>
      <c r="M152" s="1"/>
      <c r="N152" s="1"/>
    </row>
    <row r="153" spans="2:14" s="88" customFormat="1" ht="23.25" x14ac:dyDescent="0.25">
      <c r="B153" s="1"/>
      <c r="D153" s="1"/>
      <c r="E153" s="1"/>
      <c r="F153" s="1"/>
      <c r="G153" s="1"/>
      <c r="H153" s="166"/>
      <c r="I153" s="1"/>
      <c r="J153" s="1"/>
      <c r="K153" s="1"/>
      <c r="L153" s="166"/>
      <c r="M153" s="1"/>
      <c r="N153" s="1"/>
    </row>
    <row r="154" spans="2:14" s="88" customFormat="1" ht="23.25" x14ac:dyDescent="0.25">
      <c r="B154" s="1"/>
      <c r="D154" s="1"/>
      <c r="E154" s="1"/>
      <c r="F154" s="1"/>
      <c r="G154" s="1"/>
      <c r="H154" s="166"/>
      <c r="I154" s="1"/>
      <c r="J154" s="1"/>
      <c r="K154" s="1"/>
      <c r="L154" s="166"/>
      <c r="M154" s="1"/>
      <c r="N154" s="1"/>
    </row>
    <row r="155" spans="2:14" s="88" customFormat="1" ht="23.25" x14ac:dyDescent="0.25">
      <c r="B155" s="1"/>
      <c r="D155" s="1"/>
      <c r="E155" s="1"/>
      <c r="F155" s="1"/>
      <c r="G155" s="1"/>
      <c r="H155" s="166"/>
      <c r="I155" s="1"/>
      <c r="J155" s="1"/>
      <c r="K155" s="1"/>
      <c r="L155" s="166"/>
      <c r="M155" s="1"/>
      <c r="N155" s="1"/>
    </row>
    <row r="156" spans="2:14" s="88" customFormat="1" ht="23.25" x14ac:dyDescent="0.25">
      <c r="B156" s="1"/>
      <c r="D156" s="1"/>
      <c r="E156" s="1"/>
      <c r="F156" s="1"/>
      <c r="G156" s="1"/>
      <c r="H156" s="166"/>
      <c r="I156" s="1"/>
      <c r="J156" s="1"/>
      <c r="K156" s="1"/>
      <c r="L156" s="166"/>
      <c r="M156" s="1"/>
      <c r="N156" s="1"/>
    </row>
    <row r="157" spans="2:14" s="88" customFormat="1" ht="23.25" x14ac:dyDescent="0.25">
      <c r="B157" s="1"/>
      <c r="D157" s="1"/>
      <c r="E157" s="1"/>
      <c r="F157" s="1"/>
      <c r="G157" s="1"/>
      <c r="H157" s="166"/>
      <c r="I157" s="1"/>
      <c r="J157" s="1"/>
      <c r="K157" s="1"/>
      <c r="L157" s="166"/>
      <c r="M157" s="1"/>
      <c r="N157" s="1"/>
    </row>
    <row r="158" spans="2:14" s="88" customFormat="1" ht="23.25" x14ac:dyDescent="0.25">
      <c r="B158" s="1"/>
      <c r="D158" s="1"/>
      <c r="E158" s="1"/>
      <c r="F158" s="1"/>
      <c r="G158" s="1"/>
      <c r="H158" s="166"/>
      <c r="I158" s="1"/>
      <c r="J158" s="1"/>
      <c r="K158" s="1"/>
      <c r="L158" s="166"/>
      <c r="M158" s="1"/>
      <c r="N158" s="1"/>
    </row>
    <row r="159" spans="2:14" s="88" customFormat="1" ht="23.25" x14ac:dyDescent="0.25">
      <c r="B159" s="1"/>
      <c r="D159" s="1"/>
      <c r="E159" s="1"/>
      <c r="F159" s="1"/>
      <c r="G159" s="1"/>
      <c r="H159" s="166"/>
      <c r="I159" s="1"/>
      <c r="J159" s="1"/>
      <c r="K159" s="1"/>
      <c r="L159" s="166"/>
      <c r="M159" s="1"/>
      <c r="N159" s="1"/>
    </row>
    <row r="160" spans="2:14" s="88" customFormat="1" ht="23.25" x14ac:dyDescent="0.25">
      <c r="B160" s="1"/>
      <c r="D160" s="1"/>
      <c r="E160" s="1"/>
      <c r="F160" s="1"/>
      <c r="G160" s="1"/>
      <c r="H160" s="166"/>
      <c r="I160" s="1"/>
      <c r="J160" s="1"/>
      <c r="K160" s="1"/>
      <c r="L160" s="166"/>
      <c r="M160" s="1"/>
      <c r="N160" s="1"/>
    </row>
    <row r="161" spans="2:14" s="88" customFormat="1" ht="23.25" x14ac:dyDescent="0.25">
      <c r="B161" s="1"/>
      <c r="D161" s="1"/>
      <c r="E161" s="1"/>
      <c r="F161" s="1"/>
      <c r="G161" s="1"/>
      <c r="H161" s="166"/>
      <c r="I161" s="1"/>
      <c r="J161" s="1"/>
      <c r="K161" s="1"/>
      <c r="L161" s="166"/>
      <c r="M161" s="1"/>
      <c r="N161" s="1"/>
    </row>
    <row r="162" spans="2:14" s="88" customFormat="1" ht="23.25" x14ac:dyDescent="0.25">
      <c r="B162" s="1"/>
      <c r="D162" s="1"/>
      <c r="E162" s="1"/>
      <c r="F162" s="1"/>
      <c r="G162" s="1"/>
      <c r="H162" s="166"/>
      <c r="I162" s="1"/>
      <c r="J162" s="1"/>
      <c r="K162" s="1"/>
      <c r="L162" s="166"/>
      <c r="M162" s="1"/>
      <c r="N162" s="1"/>
    </row>
    <row r="163" spans="2:14" s="88" customFormat="1" ht="23.25" x14ac:dyDescent="0.25">
      <c r="B163" s="1"/>
      <c r="D163" s="1"/>
      <c r="E163" s="1"/>
      <c r="F163" s="1"/>
      <c r="G163" s="1"/>
      <c r="H163" s="166"/>
      <c r="I163" s="1"/>
      <c r="J163" s="1"/>
      <c r="K163" s="1"/>
      <c r="L163" s="166"/>
      <c r="M163" s="1"/>
      <c r="N163" s="1"/>
    </row>
    <row r="164" spans="2:14" s="88" customFormat="1" ht="23.25" x14ac:dyDescent="0.25">
      <c r="B164" s="1"/>
      <c r="D164" s="1"/>
      <c r="E164" s="1"/>
      <c r="F164" s="1"/>
      <c r="G164" s="1"/>
      <c r="H164" s="166"/>
      <c r="I164" s="1"/>
      <c r="J164" s="1"/>
      <c r="K164" s="1"/>
      <c r="L164" s="166"/>
      <c r="M164" s="1"/>
      <c r="N164" s="1"/>
    </row>
    <row r="165" spans="2:14" s="88" customFormat="1" ht="23.25" x14ac:dyDescent="0.25">
      <c r="B165" s="1"/>
      <c r="D165" s="1"/>
      <c r="E165" s="1"/>
      <c r="F165" s="1"/>
      <c r="G165" s="1"/>
      <c r="H165" s="166"/>
      <c r="I165" s="1"/>
      <c r="J165" s="1"/>
      <c r="K165" s="1"/>
      <c r="L165" s="166"/>
      <c r="M165" s="1"/>
      <c r="N165" s="1"/>
    </row>
    <row r="166" spans="2:14" s="88" customFormat="1" ht="23.25" x14ac:dyDescent="0.25">
      <c r="B166" s="1"/>
      <c r="D166" s="1"/>
      <c r="E166" s="1"/>
      <c r="F166" s="1"/>
      <c r="G166" s="1"/>
      <c r="H166" s="166"/>
      <c r="I166" s="1"/>
      <c r="J166" s="1"/>
      <c r="K166" s="1"/>
      <c r="L166" s="166"/>
      <c r="M166" s="1"/>
      <c r="N166" s="1"/>
    </row>
    <row r="167" spans="2:14" s="88" customFormat="1" ht="23.25" x14ac:dyDescent="0.25">
      <c r="B167" s="1"/>
      <c r="D167" s="1"/>
      <c r="E167" s="1"/>
      <c r="F167" s="1"/>
      <c r="G167" s="1"/>
      <c r="H167" s="166"/>
      <c r="I167" s="1"/>
      <c r="J167" s="1"/>
      <c r="K167" s="1"/>
      <c r="L167" s="166"/>
      <c r="M167" s="1"/>
      <c r="N167" s="1"/>
    </row>
    <row r="168" spans="2:14" s="88" customFormat="1" ht="23.25" x14ac:dyDescent="0.25">
      <c r="B168" s="1"/>
      <c r="D168" s="1"/>
      <c r="E168" s="1"/>
      <c r="F168" s="1"/>
      <c r="G168" s="1"/>
      <c r="H168" s="166"/>
      <c r="I168" s="1"/>
      <c r="J168" s="1"/>
      <c r="K168" s="1"/>
      <c r="L168" s="166"/>
      <c r="M168" s="1"/>
      <c r="N168" s="1"/>
    </row>
    <row r="169" spans="2:14" s="88" customFormat="1" ht="23.25" x14ac:dyDescent="0.25">
      <c r="B169" s="1"/>
      <c r="D169" s="1"/>
      <c r="E169" s="1"/>
      <c r="F169" s="1"/>
      <c r="G169" s="1"/>
      <c r="H169" s="166"/>
      <c r="I169" s="1"/>
      <c r="J169" s="1"/>
      <c r="K169" s="1"/>
      <c r="L169" s="166"/>
      <c r="M169" s="1"/>
      <c r="N169" s="1"/>
    </row>
    <row r="170" spans="2:14" s="88" customFormat="1" ht="23.25" x14ac:dyDescent="0.25">
      <c r="B170" s="1"/>
      <c r="D170" s="1"/>
      <c r="E170" s="1"/>
      <c r="F170" s="1"/>
      <c r="G170" s="1"/>
      <c r="H170" s="166"/>
      <c r="I170" s="1"/>
      <c r="J170" s="1"/>
      <c r="K170" s="1"/>
      <c r="L170" s="166"/>
      <c r="M170" s="1"/>
      <c r="N170" s="1"/>
    </row>
    <row r="171" spans="2:14" s="88" customFormat="1" ht="23.25" x14ac:dyDescent="0.25">
      <c r="B171" s="1"/>
      <c r="D171" s="1"/>
      <c r="E171" s="1"/>
      <c r="F171" s="1"/>
      <c r="G171" s="1"/>
      <c r="H171" s="166"/>
      <c r="I171" s="1"/>
      <c r="J171" s="1"/>
      <c r="K171" s="1"/>
      <c r="L171" s="166"/>
      <c r="M171" s="1"/>
      <c r="N171" s="1"/>
    </row>
    <row r="172" spans="2:14" s="88" customFormat="1" ht="23.25" x14ac:dyDescent="0.25">
      <c r="B172" s="1"/>
      <c r="D172" s="1"/>
      <c r="E172" s="1"/>
      <c r="F172" s="1"/>
      <c r="G172" s="1"/>
      <c r="H172" s="166"/>
      <c r="I172" s="1"/>
      <c r="J172" s="1"/>
      <c r="K172" s="1"/>
      <c r="L172" s="166"/>
      <c r="M172" s="1"/>
      <c r="N172" s="1"/>
    </row>
    <row r="173" spans="2:14" s="88" customFormat="1" ht="23.25" x14ac:dyDescent="0.25">
      <c r="B173" s="1"/>
      <c r="D173" s="1"/>
      <c r="E173" s="1"/>
      <c r="F173" s="1"/>
      <c r="G173" s="1"/>
      <c r="H173" s="166"/>
      <c r="I173" s="1"/>
      <c r="J173" s="1"/>
      <c r="K173" s="1"/>
      <c r="L173" s="166"/>
      <c r="M173" s="1"/>
      <c r="N173" s="1"/>
    </row>
    <row r="174" spans="2:14" s="88" customFormat="1" ht="23.25" x14ac:dyDescent="0.25">
      <c r="B174" s="1"/>
      <c r="D174" s="1"/>
      <c r="E174" s="1"/>
      <c r="F174" s="1"/>
      <c r="G174" s="1"/>
      <c r="H174" s="166"/>
      <c r="I174" s="1"/>
      <c r="J174" s="1"/>
      <c r="K174" s="1"/>
      <c r="L174" s="166"/>
      <c r="M174" s="1"/>
      <c r="N174" s="1"/>
    </row>
  </sheetData>
  <mergeCells count="6">
    <mergeCell ref="E5:G5"/>
    <mergeCell ref="I5:K5"/>
    <mergeCell ref="I52:K52"/>
    <mergeCell ref="E52:G52"/>
    <mergeCell ref="I86:K86"/>
    <mergeCell ref="E86:G86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7" max="14" man="1"/>
    <brk id="81" max="14" man="1"/>
  </rowBreaks>
  <colBreaks count="1" manualBreakCount="1">
    <brk id="11" max="1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7"/>
  <sheetViews>
    <sheetView showGridLines="0" topLeftCell="A67" zoomScaleNormal="100" zoomScaleSheetLayoutView="100" workbookViewId="0">
      <selection activeCell="B34" sqref="B34"/>
    </sheetView>
  </sheetViews>
  <sheetFormatPr defaultColWidth="10.5703125" defaultRowHeight="21.75" customHeight="1" x14ac:dyDescent="0.25"/>
  <cols>
    <col min="1" max="1" width="41.85546875" style="103" customWidth="1"/>
    <col min="2" max="2" width="17" style="104" customWidth="1"/>
    <col min="3" max="3" width="6.42578125" style="103" customWidth="1"/>
    <col min="4" max="4" width="1.5703125" style="104" customWidth="1"/>
    <col min="5" max="5" width="14.5703125" style="104" customWidth="1"/>
    <col min="6" max="6" width="1.5703125" style="104" customWidth="1"/>
    <col min="7" max="7" width="14.5703125" style="104" customWidth="1"/>
    <col min="8" max="8" width="1.5703125" style="104" customWidth="1"/>
    <col min="9" max="9" width="14.5703125" style="117" customWidth="1"/>
    <col min="10" max="10" width="1.5703125" style="104" customWidth="1"/>
    <col min="11" max="11" width="14.5703125" style="104" customWidth="1"/>
    <col min="12" max="12" width="1.5703125" style="104" customWidth="1"/>
    <col min="13" max="23" width="10.5703125" style="104"/>
    <col min="24" max="24" width="10.7109375" style="104" customWidth="1"/>
    <col min="25" max="16384" width="10.5703125" style="104"/>
  </cols>
  <sheetData>
    <row r="1" spans="1:17" s="92" customFormat="1" ht="21.75" customHeight="1" x14ac:dyDescent="0.25">
      <c r="I1" s="93"/>
      <c r="K1" s="94" t="s">
        <v>138</v>
      </c>
      <c r="M1" s="95"/>
    </row>
    <row r="2" spans="1:17" s="101" customFormat="1" ht="21.75" customHeight="1" x14ac:dyDescent="0.25">
      <c r="A2" s="96" t="s">
        <v>0</v>
      </c>
      <c r="B2" s="97"/>
      <c r="C2" s="98"/>
      <c r="D2" s="99"/>
      <c r="E2" s="99"/>
      <c r="F2" s="99"/>
      <c r="G2" s="99"/>
      <c r="H2" s="99"/>
      <c r="I2" s="100"/>
      <c r="J2" s="99"/>
      <c r="K2" s="99"/>
    </row>
    <row r="3" spans="1:17" s="101" customFormat="1" ht="21.75" customHeight="1" x14ac:dyDescent="0.25">
      <c r="A3" s="96" t="s">
        <v>66</v>
      </c>
      <c r="B3" s="97"/>
      <c r="C3" s="98"/>
      <c r="D3" s="99"/>
      <c r="E3" s="99"/>
      <c r="F3" s="99"/>
      <c r="G3" s="99"/>
      <c r="H3" s="99"/>
      <c r="I3" s="100"/>
      <c r="J3" s="99"/>
      <c r="K3" s="99"/>
    </row>
    <row r="4" spans="1:17" s="101" customFormat="1" ht="21.75" customHeight="1" x14ac:dyDescent="0.25">
      <c r="A4" s="96" t="s">
        <v>234</v>
      </c>
      <c r="B4" s="97"/>
      <c r="C4" s="98"/>
      <c r="D4" s="99"/>
      <c r="E4" s="99"/>
      <c r="F4" s="99"/>
      <c r="G4" s="99"/>
      <c r="H4" s="99"/>
      <c r="I4" s="100"/>
      <c r="J4" s="99"/>
      <c r="K4" s="99"/>
    </row>
    <row r="5" spans="1:17" s="101" customFormat="1" ht="21.75" customHeight="1" x14ac:dyDescent="0.25">
      <c r="B5" s="97"/>
      <c r="C5" s="98"/>
      <c r="D5" s="99"/>
      <c r="E5" s="99"/>
      <c r="F5" s="99"/>
      <c r="G5" s="99"/>
      <c r="H5" s="99"/>
      <c r="I5" s="102"/>
      <c r="J5" s="99"/>
      <c r="K5" s="94" t="s">
        <v>139</v>
      </c>
    </row>
    <row r="6" spans="1:17" ht="21.75" customHeight="1" x14ac:dyDescent="0.25">
      <c r="E6" s="105"/>
      <c r="F6" s="105" t="s">
        <v>2</v>
      </c>
      <c r="G6" s="105"/>
      <c r="H6" s="106"/>
      <c r="I6" s="107"/>
      <c r="J6" s="105" t="s">
        <v>21</v>
      </c>
      <c r="K6" s="105"/>
    </row>
    <row r="7" spans="1:17" ht="21.75" customHeight="1" x14ac:dyDescent="0.25">
      <c r="C7" s="108" t="s">
        <v>23</v>
      </c>
      <c r="D7" s="109"/>
      <c r="E7" s="108">
        <v>2566</v>
      </c>
      <c r="F7" s="110"/>
      <c r="G7" s="108">
        <v>2565</v>
      </c>
      <c r="H7" s="111"/>
      <c r="I7" s="108">
        <v>2566</v>
      </c>
      <c r="J7" s="110"/>
      <c r="K7" s="108">
        <v>2565</v>
      </c>
    </row>
    <row r="8" spans="1:17" ht="21.75" customHeight="1" x14ac:dyDescent="0.25">
      <c r="A8" s="112" t="s">
        <v>67</v>
      </c>
      <c r="C8" s="113"/>
      <c r="D8" s="114"/>
      <c r="E8" s="108"/>
      <c r="F8" s="110"/>
      <c r="G8" s="201"/>
      <c r="H8" s="115"/>
      <c r="I8" s="116"/>
      <c r="J8" s="110"/>
      <c r="K8" s="201"/>
    </row>
    <row r="9" spans="1:17" ht="21.75" customHeight="1" x14ac:dyDescent="0.25">
      <c r="A9" s="112" t="s">
        <v>68</v>
      </c>
    </row>
    <row r="10" spans="1:17" ht="21.75" customHeight="1" x14ac:dyDescent="0.25">
      <c r="A10" s="118" t="s">
        <v>168</v>
      </c>
      <c r="B10" s="119"/>
      <c r="C10" s="120"/>
      <c r="E10" s="121">
        <v>84223</v>
      </c>
      <c r="F10" s="121"/>
      <c r="G10" s="104">
        <v>74981</v>
      </c>
      <c r="H10" s="22"/>
      <c r="I10" s="121">
        <v>77018</v>
      </c>
      <c r="J10" s="22"/>
      <c r="K10" s="121">
        <v>71941</v>
      </c>
    </row>
    <row r="11" spans="1:17" ht="21.75" customHeight="1" x14ac:dyDescent="0.25">
      <c r="A11" s="118" t="s">
        <v>172</v>
      </c>
      <c r="B11" s="119"/>
      <c r="C11" s="120"/>
      <c r="E11" s="121">
        <v>850907</v>
      </c>
      <c r="F11" s="121"/>
      <c r="G11" s="121">
        <v>648913</v>
      </c>
      <c r="H11" s="22"/>
      <c r="I11" s="121">
        <v>553407</v>
      </c>
      <c r="J11" s="22"/>
      <c r="K11" s="121">
        <v>363771</v>
      </c>
    </row>
    <row r="12" spans="1:17" ht="21.75" customHeight="1" x14ac:dyDescent="0.25">
      <c r="A12" s="118" t="s">
        <v>171</v>
      </c>
      <c r="B12" s="119"/>
      <c r="C12" s="120"/>
      <c r="E12" s="38">
        <v>256</v>
      </c>
      <c r="F12" s="121"/>
      <c r="G12" s="121">
        <v>176</v>
      </c>
      <c r="H12" s="22"/>
      <c r="I12" s="206">
        <v>0</v>
      </c>
      <c r="J12" s="22"/>
      <c r="K12" s="206">
        <v>0</v>
      </c>
    </row>
    <row r="13" spans="1:17" ht="21.75" customHeight="1" x14ac:dyDescent="0.25">
      <c r="A13" s="202" t="s">
        <v>167</v>
      </c>
      <c r="B13" s="101"/>
      <c r="C13" s="203"/>
      <c r="E13" s="121">
        <v>237890</v>
      </c>
      <c r="F13" s="121"/>
      <c r="G13" s="38">
        <v>305827</v>
      </c>
      <c r="H13" s="22"/>
      <c r="I13" s="121">
        <v>68023</v>
      </c>
      <c r="J13" s="22"/>
      <c r="K13" s="121">
        <v>82950</v>
      </c>
    </row>
    <row r="14" spans="1:17" ht="21.75" customHeight="1" x14ac:dyDescent="0.25">
      <c r="A14" s="37" t="s">
        <v>146</v>
      </c>
      <c r="B14" s="119"/>
      <c r="C14" s="120"/>
      <c r="E14" s="121">
        <v>76236</v>
      </c>
      <c r="F14" s="121"/>
      <c r="G14" s="121">
        <v>57501</v>
      </c>
      <c r="H14" s="22"/>
      <c r="I14" s="206">
        <v>0</v>
      </c>
      <c r="J14" s="22"/>
      <c r="K14" s="38">
        <v>0</v>
      </c>
    </row>
    <row r="15" spans="1:17" ht="21.75" customHeight="1" x14ac:dyDescent="0.25">
      <c r="A15" s="112" t="s">
        <v>69</v>
      </c>
      <c r="C15" s="122"/>
      <c r="E15" s="123">
        <f>SUM(E10:E14)</f>
        <v>1249512</v>
      </c>
      <c r="F15" s="124"/>
      <c r="G15" s="123">
        <f>SUM(G10:G14)</f>
        <v>1087398</v>
      </c>
      <c r="H15" s="124"/>
      <c r="I15" s="123">
        <f>SUM(I10:I14)</f>
        <v>698448</v>
      </c>
      <c r="J15" s="124"/>
      <c r="K15" s="123">
        <f>SUM(K10:K14)</f>
        <v>518662</v>
      </c>
    </row>
    <row r="16" spans="1:17" ht="21.6" customHeight="1" x14ac:dyDescent="0.25">
      <c r="A16" s="118" t="s">
        <v>70</v>
      </c>
      <c r="B16" s="119"/>
      <c r="C16" s="120"/>
      <c r="E16" s="228">
        <v>-310838</v>
      </c>
      <c r="F16" s="23"/>
      <c r="G16" s="125">
        <v>-267479</v>
      </c>
      <c r="H16" s="23"/>
      <c r="I16" s="125">
        <v>-177379</v>
      </c>
      <c r="J16" s="23"/>
      <c r="K16" s="125">
        <v>-169158</v>
      </c>
      <c r="Q16" s="207"/>
    </row>
    <row r="17" spans="1:17" ht="21.75" customHeight="1" x14ac:dyDescent="0.25">
      <c r="A17" s="37" t="s">
        <v>147</v>
      </c>
      <c r="B17" s="119"/>
      <c r="C17" s="120"/>
      <c r="E17" s="229">
        <v>-60404</v>
      </c>
      <c r="F17" s="23"/>
      <c r="G17" s="126">
        <v>-107975</v>
      </c>
      <c r="H17" s="23"/>
      <c r="I17" s="42">
        <v>0</v>
      </c>
      <c r="J17" s="23"/>
      <c r="K17" s="42">
        <v>0</v>
      </c>
      <c r="Q17" s="208"/>
    </row>
    <row r="18" spans="1:17" ht="21.75" customHeight="1" x14ac:dyDescent="0.25">
      <c r="A18" s="112" t="s">
        <v>71</v>
      </c>
      <c r="C18" s="122"/>
      <c r="E18" s="117">
        <f>SUM(E15:E17)</f>
        <v>878270</v>
      </c>
      <c r="F18" s="17"/>
      <c r="G18" s="117">
        <f>SUM(G15:G17)</f>
        <v>711944</v>
      </c>
      <c r="H18" s="17"/>
      <c r="I18" s="117">
        <f>SUM(I15:I17)</f>
        <v>521069</v>
      </c>
      <c r="J18" s="17"/>
      <c r="K18" s="117">
        <f>SUM(K15:K17)</f>
        <v>349504</v>
      </c>
      <c r="Q18" s="208"/>
    </row>
    <row r="19" spans="1:17" ht="21.75" customHeight="1" x14ac:dyDescent="0.25">
      <c r="A19" s="118" t="s">
        <v>235</v>
      </c>
      <c r="C19" s="122"/>
      <c r="E19" s="117"/>
      <c r="F19" s="17"/>
      <c r="G19" s="117"/>
      <c r="H19" s="17"/>
      <c r="J19" s="17"/>
      <c r="K19" s="117"/>
      <c r="Q19" s="208"/>
    </row>
    <row r="20" spans="1:17" ht="21.75" customHeight="1" x14ac:dyDescent="0.25">
      <c r="A20" s="118" t="s">
        <v>237</v>
      </c>
      <c r="C20" s="122"/>
      <c r="E20" s="117">
        <v>6016</v>
      </c>
      <c r="F20" s="17"/>
      <c r="G20" s="206">
        <v>0</v>
      </c>
      <c r="H20" s="17"/>
      <c r="I20" s="117">
        <v>11120</v>
      </c>
      <c r="J20" s="17"/>
      <c r="K20" s="117">
        <v>313</v>
      </c>
      <c r="Q20" s="208"/>
    </row>
    <row r="21" spans="1:17" ht="21.75" customHeight="1" x14ac:dyDescent="0.25">
      <c r="A21" s="118" t="s">
        <v>72</v>
      </c>
      <c r="B21" s="119"/>
      <c r="C21" s="120"/>
      <c r="E21" s="126">
        <v>18099</v>
      </c>
      <c r="F21" s="22"/>
      <c r="G21" s="126">
        <v>3808</v>
      </c>
      <c r="H21" s="22"/>
      <c r="I21" s="126">
        <v>54607</v>
      </c>
      <c r="J21" s="22"/>
      <c r="K21" s="126">
        <v>38725</v>
      </c>
      <c r="Q21" s="208"/>
    </row>
    <row r="22" spans="1:17" ht="21.75" customHeight="1" x14ac:dyDescent="0.25">
      <c r="A22" s="112" t="s">
        <v>73</v>
      </c>
      <c r="B22" s="119"/>
      <c r="C22" s="120"/>
      <c r="E22" s="121">
        <f>SUM(E18:E21)</f>
        <v>902385</v>
      </c>
      <c r="F22" s="22"/>
      <c r="G22" s="121">
        <f>SUM(G18:G21)</f>
        <v>715752</v>
      </c>
      <c r="H22" s="22"/>
      <c r="I22" s="121">
        <f>SUM(I18:I21)</f>
        <v>586796</v>
      </c>
      <c r="J22" s="22"/>
      <c r="K22" s="121">
        <f>SUM(K18:K21)</f>
        <v>388542</v>
      </c>
      <c r="Q22" s="208"/>
    </row>
    <row r="23" spans="1:17" ht="21.75" customHeight="1" x14ac:dyDescent="0.25">
      <c r="A23" s="118" t="s">
        <v>74</v>
      </c>
      <c r="B23" s="119"/>
      <c r="C23" s="120"/>
      <c r="E23" s="121">
        <v>-196274</v>
      </c>
      <c r="F23" s="23"/>
      <c r="G23" s="125">
        <v>-196322</v>
      </c>
      <c r="H23" s="23"/>
      <c r="I23" s="125">
        <v>-104119</v>
      </c>
      <c r="J23" s="23"/>
      <c r="K23" s="125">
        <v>-97603</v>
      </c>
      <c r="Q23" s="208"/>
    </row>
    <row r="24" spans="1:17" ht="21.75" customHeight="1" x14ac:dyDescent="0.25">
      <c r="A24" s="118" t="s">
        <v>236</v>
      </c>
      <c r="B24" s="119"/>
      <c r="C24" s="120"/>
      <c r="E24" s="206"/>
      <c r="F24" s="38"/>
      <c r="H24" s="38"/>
      <c r="I24" s="38"/>
      <c r="J24" s="23"/>
      <c r="K24" s="38"/>
      <c r="Q24" s="208"/>
    </row>
    <row r="25" spans="1:17" ht="21.75" customHeight="1" x14ac:dyDescent="0.25">
      <c r="A25" s="118" t="s">
        <v>238</v>
      </c>
      <c r="B25" s="119"/>
      <c r="C25" s="120"/>
      <c r="E25" s="206">
        <v>-55650</v>
      </c>
      <c r="F25" s="38"/>
      <c r="G25" s="38">
        <v>821</v>
      </c>
      <c r="H25" s="38"/>
      <c r="I25" s="38">
        <v>37384</v>
      </c>
      <c r="J25" s="23"/>
      <c r="K25" s="38">
        <v>44961</v>
      </c>
      <c r="Q25" s="208"/>
    </row>
    <row r="26" spans="1:17" ht="21.75" customHeight="1" x14ac:dyDescent="0.25">
      <c r="A26" s="118" t="s">
        <v>279</v>
      </c>
      <c r="B26" s="119"/>
      <c r="C26" s="120"/>
      <c r="E26" s="206">
        <v>-1392</v>
      </c>
      <c r="F26" s="38"/>
      <c r="G26" s="38">
        <v>-479</v>
      </c>
      <c r="H26" s="38"/>
      <c r="I26" s="38">
        <v>0</v>
      </c>
      <c r="J26" s="23"/>
      <c r="K26" s="38">
        <v>0</v>
      </c>
      <c r="Q26" s="208"/>
    </row>
    <row r="27" spans="1:17" ht="21.75" customHeight="1" x14ac:dyDescent="0.25">
      <c r="A27" s="118" t="s">
        <v>283</v>
      </c>
      <c r="B27" s="119"/>
      <c r="C27" s="120"/>
      <c r="F27" s="38"/>
      <c r="G27" s="38"/>
      <c r="H27" s="38"/>
      <c r="I27" s="38"/>
      <c r="J27" s="23"/>
      <c r="K27" s="38"/>
      <c r="Q27" s="208"/>
    </row>
    <row r="28" spans="1:17" ht="21.75" customHeight="1" x14ac:dyDescent="0.25">
      <c r="A28" s="104" t="s">
        <v>239</v>
      </c>
      <c r="B28" s="119"/>
      <c r="C28" s="120"/>
      <c r="E28" s="206">
        <v>0</v>
      </c>
      <c r="F28" s="38"/>
      <c r="G28" s="38">
        <f>-2595</f>
        <v>-2595</v>
      </c>
      <c r="H28" s="38"/>
      <c r="I28" s="38">
        <v>0</v>
      </c>
      <c r="J28" s="23"/>
      <c r="K28" s="38">
        <v>0</v>
      </c>
      <c r="Q28" s="208"/>
    </row>
    <row r="29" spans="1:17" ht="21.75" customHeight="1" x14ac:dyDescent="0.25">
      <c r="A29" s="112" t="s">
        <v>75</v>
      </c>
      <c r="E29" s="127">
        <f>SUM(E23:E28)</f>
        <v>-253316</v>
      </c>
      <c r="F29" s="22"/>
      <c r="G29" s="127">
        <f>SUM(G23:G28)</f>
        <v>-198575</v>
      </c>
      <c r="H29" s="22"/>
      <c r="I29" s="127">
        <f>SUM(I23:I28)</f>
        <v>-66735</v>
      </c>
      <c r="J29" s="22"/>
      <c r="K29" s="127">
        <f>SUM(K23:K28)</f>
        <v>-52642</v>
      </c>
      <c r="Q29" s="208"/>
    </row>
    <row r="30" spans="1:17" ht="21.75" customHeight="1" x14ac:dyDescent="0.25">
      <c r="A30" s="128" t="s">
        <v>76</v>
      </c>
      <c r="B30" s="101"/>
      <c r="E30" s="117">
        <f>SUM(E22,E29)</f>
        <v>649069</v>
      </c>
      <c r="F30" s="17"/>
      <c r="G30" s="117">
        <f>SUM(G22,G29)</f>
        <v>517177</v>
      </c>
      <c r="H30" s="17"/>
      <c r="I30" s="117">
        <f>SUM(I22,I29)</f>
        <v>520061</v>
      </c>
      <c r="J30" s="17"/>
      <c r="K30" s="117">
        <f>SUM(K22,K29)</f>
        <v>335900</v>
      </c>
      <c r="Q30" s="208"/>
    </row>
    <row r="31" spans="1:17" ht="21.75" customHeight="1" x14ac:dyDescent="0.25">
      <c r="A31" s="118" t="s">
        <v>190</v>
      </c>
      <c r="B31" s="101"/>
      <c r="E31" s="126">
        <v>-109162</v>
      </c>
      <c r="F31" s="22"/>
      <c r="G31" s="126">
        <v>-65897</v>
      </c>
      <c r="H31" s="22"/>
      <c r="I31" s="126">
        <v>-104742</v>
      </c>
      <c r="J31" s="22"/>
      <c r="K31" s="126">
        <v>-65716</v>
      </c>
    </row>
    <row r="32" spans="1:17" ht="21.75" customHeight="1" x14ac:dyDescent="0.25">
      <c r="A32" s="128" t="s">
        <v>111</v>
      </c>
      <c r="B32" s="101"/>
      <c r="E32" s="124">
        <f>SUM(E30:E31)</f>
        <v>539907</v>
      </c>
      <c r="F32" s="124"/>
      <c r="G32" s="124">
        <f>SUM(G30:G31)</f>
        <v>451280</v>
      </c>
      <c r="H32" s="124"/>
      <c r="I32" s="124">
        <f>SUM(I30:I31)</f>
        <v>415319</v>
      </c>
      <c r="J32" s="124"/>
      <c r="K32" s="124">
        <f>SUM(K30:K31)</f>
        <v>270184</v>
      </c>
    </row>
    <row r="33" spans="1:12" ht="21.75" customHeight="1" x14ac:dyDescent="0.25">
      <c r="A33" s="118" t="s">
        <v>119</v>
      </c>
      <c r="B33" s="101"/>
      <c r="C33" s="129">
        <v>7.2</v>
      </c>
      <c r="E33" s="204">
        <v>0</v>
      </c>
      <c r="F33" s="23"/>
      <c r="G33" s="199">
        <v>0</v>
      </c>
      <c r="H33" s="23"/>
      <c r="I33" s="125">
        <v>213545</v>
      </c>
      <c r="J33" s="23"/>
      <c r="K33" s="125">
        <v>192985</v>
      </c>
    </row>
    <row r="34" spans="1:12" ht="21.75" customHeight="1" x14ac:dyDescent="0.25">
      <c r="A34" s="118" t="s">
        <v>280</v>
      </c>
      <c r="B34" s="101"/>
      <c r="C34" s="129">
        <v>8.1999999999999993</v>
      </c>
      <c r="E34" s="130">
        <v>129624</v>
      </c>
      <c r="F34" s="22"/>
      <c r="G34" s="130">
        <v>-33</v>
      </c>
      <c r="H34" s="22"/>
      <c r="I34" s="42">
        <v>0</v>
      </c>
      <c r="J34" s="23"/>
      <c r="K34" s="42">
        <v>0</v>
      </c>
    </row>
    <row r="35" spans="1:12" ht="21.75" customHeight="1" x14ac:dyDescent="0.25">
      <c r="A35" s="128" t="s">
        <v>112</v>
      </c>
      <c r="B35" s="101"/>
      <c r="E35" s="131">
        <f>SUM(E32:E34)</f>
        <v>669531</v>
      </c>
      <c r="F35" s="22"/>
      <c r="G35" s="131">
        <f>SUM(G32:G34)</f>
        <v>451247</v>
      </c>
      <c r="H35" s="23"/>
      <c r="I35" s="131">
        <f>SUM(I32:I34)</f>
        <v>628864</v>
      </c>
      <c r="J35" s="23"/>
      <c r="K35" s="131">
        <f>SUM(K32:K34)</f>
        <v>463169</v>
      </c>
    </row>
    <row r="36" spans="1:12" ht="21.75" customHeight="1" x14ac:dyDescent="0.25">
      <c r="A36" s="118" t="s">
        <v>120</v>
      </c>
      <c r="B36" s="101"/>
      <c r="C36" s="129">
        <v>14</v>
      </c>
      <c r="E36" s="126">
        <v>-95279</v>
      </c>
      <c r="F36" s="23"/>
      <c r="G36" s="126">
        <v>-47624</v>
      </c>
      <c r="H36" s="23"/>
      <c r="I36" s="126">
        <v>-77861</v>
      </c>
      <c r="J36" s="23"/>
      <c r="K36" s="126">
        <v>-29860</v>
      </c>
    </row>
    <row r="37" spans="1:12" ht="21.75" customHeight="1" x14ac:dyDescent="0.25">
      <c r="A37" s="112" t="s">
        <v>140</v>
      </c>
      <c r="E37" s="132">
        <f>SUM(E35:E36)</f>
        <v>574252</v>
      </c>
      <c r="F37" s="133"/>
      <c r="G37" s="132">
        <f>SUM(G35:G36)</f>
        <v>403623</v>
      </c>
      <c r="H37" s="133"/>
      <c r="I37" s="132">
        <f>SUM(I35:I36)</f>
        <v>551003</v>
      </c>
      <c r="J37" s="133"/>
      <c r="K37" s="132">
        <f>SUM(K35:K36)</f>
        <v>433309</v>
      </c>
    </row>
    <row r="38" spans="1:12" ht="21.75" customHeight="1" x14ac:dyDescent="0.25">
      <c r="A38" s="118"/>
      <c r="B38" s="101"/>
      <c r="C38" s="129"/>
      <c r="E38" s="134"/>
      <c r="F38" s="134"/>
      <c r="G38" s="134"/>
      <c r="H38" s="134"/>
      <c r="I38" s="134"/>
      <c r="J38" s="134"/>
      <c r="K38" s="134"/>
    </row>
    <row r="39" spans="1:12" ht="21.75" customHeight="1" x14ac:dyDescent="0.25">
      <c r="A39" s="128" t="s">
        <v>226</v>
      </c>
      <c r="B39" s="101"/>
      <c r="C39" s="129"/>
      <c r="E39" s="134"/>
      <c r="F39" s="134"/>
      <c r="G39" s="134"/>
      <c r="H39" s="134"/>
      <c r="I39" s="134"/>
      <c r="J39" s="134"/>
      <c r="K39" s="134"/>
    </row>
    <row r="40" spans="1:12" ht="21.75" customHeight="1" x14ac:dyDescent="0.25">
      <c r="A40" s="220" t="s">
        <v>141</v>
      </c>
      <c r="B40" s="92"/>
      <c r="C40" s="139"/>
      <c r="D40" s="138"/>
      <c r="E40" s="130">
        <v>0</v>
      </c>
      <c r="F40" s="221"/>
      <c r="G40" s="130">
        <v>0</v>
      </c>
      <c r="H40" s="222"/>
      <c r="I40" s="130">
        <v>0</v>
      </c>
      <c r="J40" s="223"/>
      <c r="K40" s="130">
        <v>0</v>
      </c>
    </row>
    <row r="41" spans="1:12" ht="21.75" customHeight="1" thickBot="1" x14ac:dyDescent="0.3">
      <c r="A41" s="137" t="s">
        <v>142</v>
      </c>
      <c r="B41" s="92"/>
      <c r="C41" s="139"/>
      <c r="D41" s="138"/>
      <c r="E41" s="224">
        <f>E37+E40</f>
        <v>574252</v>
      </c>
      <c r="F41" s="142"/>
      <c r="G41" s="224">
        <f>G37+G40</f>
        <v>403623</v>
      </c>
      <c r="H41" s="140"/>
      <c r="I41" s="224">
        <f>I37+I40</f>
        <v>551003</v>
      </c>
      <c r="J41" s="141"/>
      <c r="K41" s="224">
        <f>K37+K40</f>
        <v>433309</v>
      </c>
    </row>
    <row r="42" spans="1:12" ht="21.75" customHeight="1" thickTop="1" x14ac:dyDescent="0.25">
      <c r="A42" s="137"/>
      <c r="B42" s="92"/>
      <c r="C42" s="139"/>
      <c r="D42" s="138"/>
      <c r="E42" s="143"/>
      <c r="F42" s="142"/>
      <c r="G42" s="143"/>
      <c r="H42" s="140"/>
      <c r="I42" s="143"/>
      <c r="J42" s="141"/>
      <c r="K42" s="144"/>
    </row>
    <row r="43" spans="1:12" ht="21.75" customHeight="1" x14ac:dyDescent="0.25">
      <c r="A43" s="88" t="s">
        <v>194</v>
      </c>
      <c r="B43" s="92"/>
      <c r="C43" s="139"/>
      <c r="D43" s="138"/>
      <c r="E43" s="143"/>
      <c r="F43" s="142"/>
      <c r="G43" s="143"/>
      <c r="H43" s="140"/>
      <c r="I43" s="143"/>
      <c r="J43" s="141"/>
      <c r="K43" s="144"/>
    </row>
    <row r="44" spans="1:12" s="55" customFormat="1" ht="21.75" customHeight="1" x14ac:dyDescent="0.25">
      <c r="B44" s="50"/>
      <c r="C44" s="51"/>
      <c r="D44" s="52"/>
      <c r="E44" s="53"/>
      <c r="F44" s="52"/>
      <c r="G44" s="52"/>
      <c r="H44" s="52"/>
      <c r="I44" s="54"/>
      <c r="J44" s="52"/>
      <c r="K44" s="52"/>
      <c r="L44" s="94" t="s">
        <v>138</v>
      </c>
    </row>
    <row r="45" spans="1:12" s="55" customFormat="1" ht="21.75" customHeight="1" x14ac:dyDescent="0.25">
      <c r="A45" s="49" t="s">
        <v>0</v>
      </c>
      <c r="B45" s="50"/>
      <c r="C45" s="51"/>
      <c r="D45" s="52"/>
      <c r="E45" s="53"/>
      <c r="F45" s="52"/>
      <c r="G45" s="52"/>
      <c r="H45" s="52"/>
      <c r="I45" s="54"/>
      <c r="J45" s="52"/>
      <c r="K45" s="52"/>
    </row>
    <row r="46" spans="1:12" s="55" customFormat="1" ht="21.75" customHeight="1" x14ac:dyDescent="0.25">
      <c r="A46" s="49" t="s">
        <v>149</v>
      </c>
      <c r="B46" s="50"/>
      <c r="C46" s="51"/>
      <c r="D46" s="52"/>
      <c r="E46" s="53"/>
      <c r="F46" s="52"/>
      <c r="G46" s="52"/>
      <c r="H46" s="52"/>
      <c r="I46" s="54"/>
      <c r="J46" s="52"/>
      <c r="K46" s="52"/>
    </row>
    <row r="47" spans="1:12" s="55" customFormat="1" ht="21.75" customHeight="1" x14ac:dyDescent="0.25">
      <c r="A47" s="96" t="s">
        <v>234</v>
      </c>
      <c r="B47" s="50"/>
      <c r="C47" s="51"/>
      <c r="D47" s="52"/>
      <c r="E47" s="53"/>
      <c r="F47" s="52"/>
      <c r="G47" s="52"/>
      <c r="H47" s="52"/>
      <c r="I47" s="54"/>
      <c r="J47" s="52"/>
      <c r="K47" s="52"/>
    </row>
    <row r="48" spans="1:12" s="55" customFormat="1" ht="21.75" customHeight="1" x14ac:dyDescent="0.25">
      <c r="B48" s="50"/>
      <c r="C48" s="51"/>
      <c r="D48" s="52"/>
      <c r="E48" s="53"/>
      <c r="F48" s="52"/>
      <c r="G48" s="52"/>
      <c r="H48" s="52"/>
      <c r="I48" s="56"/>
      <c r="J48" s="52"/>
      <c r="K48" s="35"/>
      <c r="L48" s="35" t="s">
        <v>139</v>
      </c>
    </row>
    <row r="49" spans="1:12" s="17" customFormat="1" ht="21.75" customHeight="1" x14ac:dyDescent="0.25">
      <c r="A49" s="25"/>
      <c r="C49" s="25"/>
      <c r="E49" s="57"/>
      <c r="F49" s="226" t="s">
        <v>2</v>
      </c>
      <c r="G49" s="226"/>
      <c r="H49" s="58"/>
      <c r="I49" s="59"/>
      <c r="J49" s="226" t="s">
        <v>21</v>
      </c>
      <c r="K49" s="226"/>
    </row>
    <row r="50" spans="1:12" s="17" customFormat="1" ht="21.75" customHeight="1" x14ac:dyDescent="0.25">
      <c r="A50" s="25"/>
      <c r="C50" s="108" t="s">
        <v>23</v>
      </c>
      <c r="D50" s="109"/>
      <c r="E50" s="108">
        <v>2566</v>
      </c>
      <c r="F50" s="110"/>
      <c r="G50" s="108">
        <v>2565</v>
      </c>
      <c r="H50" s="111"/>
      <c r="I50" s="108">
        <v>2566</v>
      </c>
      <c r="J50" s="110"/>
      <c r="K50" s="108">
        <v>2565</v>
      </c>
    </row>
    <row r="51" spans="1:12" s="17" customFormat="1" ht="21.75" customHeight="1" x14ac:dyDescent="0.25">
      <c r="A51" s="24" t="s">
        <v>150</v>
      </c>
      <c r="C51" s="60"/>
      <c r="E51" s="35"/>
      <c r="G51" s="201"/>
      <c r="I51" s="62"/>
      <c r="J51" s="61"/>
      <c r="K51" s="201"/>
    </row>
    <row r="52" spans="1:12" s="17" customFormat="1" ht="21.75" customHeight="1" thickBot="1" x14ac:dyDescent="0.3">
      <c r="A52" s="25" t="s">
        <v>151</v>
      </c>
      <c r="C52" s="60"/>
      <c r="E52" s="38">
        <f>I52</f>
        <v>551003</v>
      </c>
      <c r="F52" s="61"/>
      <c r="G52" s="38">
        <f>K52</f>
        <v>433309</v>
      </c>
      <c r="I52" s="63">
        <f>I37</f>
        <v>551003</v>
      </c>
      <c r="J52" s="61"/>
      <c r="K52" s="63">
        <f>K37</f>
        <v>433309</v>
      </c>
    </row>
    <row r="53" spans="1:12" s="17" customFormat="1" ht="21.75" customHeight="1" thickTop="1" x14ac:dyDescent="0.25">
      <c r="A53" s="25" t="s">
        <v>174</v>
      </c>
      <c r="C53" s="60"/>
      <c r="E53" s="42">
        <v>23249</v>
      </c>
      <c r="G53" s="42">
        <f>G54-G52</f>
        <v>-29686</v>
      </c>
      <c r="I53" s="64"/>
      <c r="J53" s="65"/>
      <c r="K53" s="64"/>
    </row>
    <row r="54" spans="1:12" s="17" customFormat="1" ht="21.75" customHeight="1" thickBot="1" x14ac:dyDescent="0.3">
      <c r="A54" s="25"/>
      <c r="C54" s="25"/>
      <c r="E54" s="66">
        <f>E37</f>
        <v>574252</v>
      </c>
      <c r="F54" s="67"/>
      <c r="G54" s="66">
        <f>G37</f>
        <v>403623</v>
      </c>
      <c r="H54" s="23"/>
      <c r="I54" s="64"/>
      <c r="J54" s="65"/>
      <c r="K54" s="64"/>
    </row>
    <row r="55" spans="1:12" s="17" customFormat="1" ht="21.75" customHeight="1" thickTop="1" x14ac:dyDescent="0.25">
      <c r="A55" s="68"/>
      <c r="B55" s="41"/>
      <c r="C55" s="69"/>
      <c r="D55" s="70"/>
      <c r="E55" s="71"/>
      <c r="F55" s="39"/>
      <c r="G55" s="71"/>
      <c r="H55" s="38"/>
      <c r="I55" s="64"/>
      <c r="J55" s="72"/>
      <c r="K55" s="64"/>
      <c r="L55" s="41"/>
    </row>
    <row r="56" spans="1:12" s="17" customFormat="1" ht="21.75" customHeight="1" x14ac:dyDescent="0.25">
      <c r="A56" s="73" t="s">
        <v>152</v>
      </c>
      <c r="B56" s="36"/>
      <c r="C56" s="74"/>
      <c r="D56" s="75"/>
      <c r="E56" s="76"/>
      <c r="F56" s="77"/>
      <c r="G56" s="76"/>
      <c r="H56" s="78"/>
      <c r="I56" s="79"/>
      <c r="J56" s="80"/>
      <c r="K56" s="79"/>
      <c r="L56" s="36"/>
    </row>
    <row r="57" spans="1:12" s="17" customFormat="1" ht="21.75" customHeight="1" thickBot="1" x14ac:dyDescent="0.3">
      <c r="A57" s="25" t="s">
        <v>151</v>
      </c>
      <c r="B57" s="36"/>
      <c r="C57" s="74"/>
      <c r="D57" s="75"/>
      <c r="E57" s="206">
        <f>I57</f>
        <v>551003</v>
      </c>
      <c r="F57" s="61"/>
      <c r="G57" s="38">
        <f>K57</f>
        <v>433309</v>
      </c>
      <c r="I57" s="63">
        <f>I41</f>
        <v>551003</v>
      </c>
      <c r="J57" s="61"/>
      <c r="K57" s="63">
        <f>K41</f>
        <v>433309</v>
      </c>
      <c r="L57" s="36"/>
    </row>
    <row r="58" spans="1:12" s="17" customFormat="1" ht="21.75" customHeight="1" thickTop="1" x14ac:dyDescent="0.25">
      <c r="A58" s="25" t="s">
        <v>174</v>
      </c>
      <c r="B58" s="36"/>
      <c r="C58" s="74"/>
      <c r="D58" s="75"/>
      <c r="E58" s="42">
        <f>E59-E57</f>
        <v>23249</v>
      </c>
      <c r="F58" s="61"/>
      <c r="G58" s="42">
        <f>G59-G57</f>
        <v>-29686</v>
      </c>
      <c r="I58" s="64"/>
      <c r="J58" s="67"/>
      <c r="K58" s="64"/>
      <c r="L58" s="36"/>
    </row>
    <row r="59" spans="1:12" s="17" customFormat="1" ht="21.75" customHeight="1" thickBot="1" x14ac:dyDescent="0.3">
      <c r="A59" s="28"/>
      <c r="B59" s="36"/>
      <c r="C59" s="74"/>
      <c r="D59" s="75"/>
      <c r="E59" s="66">
        <f>E41</f>
        <v>574252</v>
      </c>
      <c r="F59" s="65"/>
      <c r="G59" s="66">
        <f>G41</f>
        <v>403623</v>
      </c>
      <c r="H59" s="23"/>
      <c r="I59" s="81"/>
      <c r="J59" s="23"/>
      <c r="K59" s="81"/>
      <c r="L59" s="36"/>
    </row>
    <row r="60" spans="1:12" s="17" customFormat="1" ht="21.75" customHeight="1" thickTop="1" x14ac:dyDescent="0.25">
      <c r="A60" s="112" t="s">
        <v>77</v>
      </c>
      <c r="B60" s="104"/>
      <c r="C60" s="129">
        <v>15</v>
      </c>
      <c r="D60" s="104"/>
      <c r="E60" s="40"/>
      <c r="F60" s="104"/>
      <c r="G60" s="40"/>
      <c r="H60" s="104"/>
      <c r="I60" s="145"/>
      <c r="J60" s="40"/>
      <c r="K60" s="145"/>
    </row>
    <row r="61" spans="1:12" s="17" customFormat="1" ht="21.75" customHeight="1" x14ac:dyDescent="0.25">
      <c r="A61" s="118" t="s">
        <v>78</v>
      </c>
      <c r="B61" s="119"/>
      <c r="C61" s="129"/>
      <c r="D61" s="104"/>
      <c r="E61" s="40"/>
      <c r="F61" s="104"/>
      <c r="G61" s="40"/>
      <c r="H61" s="40"/>
      <c r="I61" s="145"/>
      <c r="J61" s="40"/>
      <c r="K61" s="145"/>
    </row>
    <row r="62" spans="1:12" s="17" customFormat="1" ht="21.75" customHeight="1" thickBot="1" x14ac:dyDescent="0.3">
      <c r="A62" s="118" t="s">
        <v>153</v>
      </c>
      <c r="B62" s="101"/>
      <c r="C62" s="129"/>
      <c r="D62" s="104"/>
      <c r="E62" s="146">
        <v>0.38009528069545701</v>
      </c>
      <c r="F62" s="135"/>
      <c r="G62" s="146">
        <v>0.3</v>
      </c>
      <c r="H62" s="135"/>
      <c r="I62" s="146">
        <v>0.38009528069545689</v>
      </c>
      <c r="J62" s="136"/>
      <c r="K62" s="146">
        <v>0.3</v>
      </c>
    </row>
    <row r="63" spans="1:12" ht="21.75" customHeight="1" thickTop="1" x14ac:dyDescent="0.25">
      <c r="A63" s="118"/>
      <c r="B63" s="101"/>
      <c r="C63" s="129"/>
      <c r="E63" s="134"/>
      <c r="F63" s="135"/>
      <c r="G63" s="134"/>
      <c r="H63" s="135"/>
      <c r="I63" s="134"/>
      <c r="J63" s="136"/>
      <c r="K63" s="134"/>
    </row>
    <row r="64" spans="1:12" s="17" customFormat="1" ht="21.75" customHeight="1" x14ac:dyDescent="0.25">
      <c r="A64" s="118" t="s">
        <v>117</v>
      </c>
      <c r="B64" s="101"/>
      <c r="C64" s="129"/>
      <c r="D64" s="104"/>
      <c r="E64" s="134"/>
      <c r="F64" s="135"/>
      <c r="G64" s="134"/>
      <c r="H64" s="135"/>
      <c r="I64" s="134"/>
      <c r="J64" s="136"/>
      <c r="K64" s="134"/>
    </row>
    <row r="65" spans="1:17" s="17" customFormat="1" ht="21.75" customHeight="1" thickBot="1" x14ac:dyDescent="0.3">
      <c r="A65" s="118" t="s">
        <v>153</v>
      </c>
      <c r="B65" s="101"/>
      <c r="C65" s="129"/>
      <c r="D65" s="104"/>
      <c r="E65" s="146">
        <v>0.38009528069545689</v>
      </c>
      <c r="F65" s="135"/>
      <c r="G65" s="146">
        <v>0.3</v>
      </c>
      <c r="H65" s="135"/>
      <c r="I65" s="146">
        <v>0.38009528069545689</v>
      </c>
      <c r="J65" s="136"/>
      <c r="K65" s="146">
        <v>0.3</v>
      </c>
    </row>
    <row r="66" spans="1:17" s="17" customFormat="1" ht="21.75" customHeight="1" thickTop="1" x14ac:dyDescent="0.25">
      <c r="A66" s="118"/>
      <c r="B66" s="101"/>
      <c r="C66" s="129"/>
      <c r="D66" s="104"/>
      <c r="E66" s="147"/>
      <c r="F66" s="148"/>
      <c r="G66" s="147"/>
      <c r="H66" s="148"/>
      <c r="I66" s="93"/>
      <c r="J66" s="149"/>
      <c r="K66" s="104"/>
      <c r="L66" s="40"/>
      <c r="M66" s="40"/>
    </row>
    <row r="67" spans="1:17" s="17" customFormat="1" ht="21.75" customHeight="1" x14ac:dyDescent="0.25">
      <c r="A67" s="88" t="s">
        <v>194</v>
      </c>
      <c r="B67" s="36"/>
      <c r="C67" s="36"/>
      <c r="D67" s="36"/>
      <c r="E67" s="36"/>
      <c r="F67" s="36"/>
      <c r="G67" s="36"/>
      <c r="H67" s="36"/>
      <c r="I67" s="41"/>
      <c r="J67" s="36"/>
      <c r="K67" s="35"/>
      <c r="L67" s="36"/>
    </row>
    <row r="68" spans="1:17" s="101" customFormat="1" ht="20.45" customHeight="1" x14ac:dyDescent="0.25">
      <c r="B68" s="97"/>
      <c r="C68" s="98"/>
      <c r="D68" s="99"/>
      <c r="E68" s="99"/>
      <c r="F68" s="99"/>
      <c r="G68" s="99"/>
      <c r="H68" s="99"/>
      <c r="I68" s="100"/>
      <c r="J68" s="99"/>
      <c r="K68" s="94" t="s">
        <v>138</v>
      </c>
    </row>
    <row r="69" spans="1:17" s="101" customFormat="1" ht="20.45" customHeight="1" x14ac:dyDescent="0.25">
      <c r="A69" s="230" t="s">
        <v>0</v>
      </c>
      <c r="B69" s="97"/>
      <c r="C69" s="231"/>
      <c r="D69" s="99"/>
      <c r="E69" s="99"/>
      <c r="F69" s="99"/>
      <c r="G69" s="99"/>
      <c r="H69" s="99"/>
      <c r="I69" s="100"/>
      <c r="J69" s="99"/>
      <c r="K69" s="99"/>
    </row>
    <row r="70" spans="1:17" s="101" customFormat="1" ht="20.45" customHeight="1" x14ac:dyDescent="0.25">
      <c r="A70" s="230" t="s">
        <v>66</v>
      </c>
      <c r="B70" s="97"/>
      <c r="C70" s="231"/>
      <c r="D70" s="99"/>
      <c r="E70" s="99"/>
      <c r="F70" s="99"/>
      <c r="G70" s="99"/>
      <c r="H70" s="99"/>
      <c r="I70" s="100"/>
      <c r="J70" s="99"/>
      <c r="K70" s="99"/>
    </row>
    <row r="71" spans="1:17" s="101" customFormat="1" ht="20.45" customHeight="1" x14ac:dyDescent="0.25">
      <c r="A71" s="230" t="s">
        <v>242</v>
      </c>
      <c r="B71" s="97"/>
      <c r="C71" s="231"/>
      <c r="D71" s="99"/>
      <c r="E71" s="99"/>
      <c r="F71" s="99"/>
      <c r="G71" s="99"/>
      <c r="H71" s="99"/>
      <c r="I71" s="100"/>
      <c r="J71" s="99"/>
      <c r="K71" s="99"/>
    </row>
    <row r="72" spans="1:17" s="101" customFormat="1" ht="20.45" customHeight="1" x14ac:dyDescent="0.25">
      <c r="A72" s="230"/>
      <c r="B72" s="97"/>
      <c r="C72" s="231"/>
      <c r="D72" s="99"/>
      <c r="E72" s="99"/>
      <c r="F72" s="99"/>
      <c r="G72" s="99"/>
      <c r="H72" s="99"/>
      <c r="I72" s="100"/>
      <c r="J72" s="99"/>
      <c r="K72" s="99"/>
    </row>
    <row r="73" spans="1:17" s="101" customFormat="1" ht="20.45" customHeight="1" x14ac:dyDescent="0.25">
      <c r="B73" s="97"/>
      <c r="C73" s="231"/>
      <c r="D73" s="99"/>
      <c r="E73" s="99"/>
      <c r="F73" s="99"/>
      <c r="G73" s="99"/>
      <c r="H73" s="99"/>
      <c r="I73" s="102"/>
      <c r="J73" s="99"/>
      <c r="K73" s="94" t="s">
        <v>139</v>
      </c>
    </row>
    <row r="74" spans="1:17" ht="20.45" customHeight="1" x14ac:dyDescent="0.25">
      <c r="A74" s="209"/>
      <c r="C74" s="209"/>
      <c r="E74" s="105"/>
      <c r="F74" s="105" t="s">
        <v>2</v>
      </c>
      <c r="G74" s="105"/>
      <c r="H74" s="106"/>
      <c r="I74" s="107"/>
      <c r="J74" s="105" t="s">
        <v>21</v>
      </c>
      <c r="K74" s="105"/>
    </row>
    <row r="75" spans="1:17" ht="20.45" customHeight="1" x14ac:dyDescent="0.25">
      <c r="A75" s="209"/>
      <c r="C75" s="232" t="s">
        <v>23</v>
      </c>
      <c r="D75" s="114"/>
      <c r="E75" s="232">
        <v>2566</v>
      </c>
      <c r="F75" s="233"/>
      <c r="G75" s="232">
        <v>2565</v>
      </c>
      <c r="H75" s="115"/>
      <c r="I75" s="232">
        <v>2566</v>
      </c>
      <c r="J75" s="233"/>
      <c r="K75" s="232">
        <v>2565</v>
      </c>
    </row>
    <row r="76" spans="1:17" ht="20.45" customHeight="1" x14ac:dyDescent="0.25">
      <c r="A76" s="234" t="s">
        <v>67</v>
      </c>
      <c r="C76" s="232"/>
      <c r="D76" s="114"/>
      <c r="E76" s="232"/>
      <c r="F76" s="233"/>
      <c r="G76" s="201"/>
      <c r="H76" s="115"/>
      <c r="I76" s="116"/>
      <c r="J76" s="233"/>
      <c r="K76" s="201"/>
    </row>
    <row r="77" spans="1:17" ht="20.45" customHeight="1" x14ac:dyDescent="0.25">
      <c r="A77" s="234" t="s">
        <v>68</v>
      </c>
      <c r="C77" s="209"/>
    </row>
    <row r="78" spans="1:17" ht="20.45" customHeight="1" x14ac:dyDescent="0.25">
      <c r="A78" s="202" t="s">
        <v>168</v>
      </c>
      <c r="B78" s="119"/>
      <c r="C78" s="203"/>
      <c r="E78" s="121">
        <v>177970</v>
      </c>
      <c r="F78" s="121"/>
      <c r="G78" s="121">
        <v>143897</v>
      </c>
      <c r="H78" s="22"/>
      <c r="I78" s="121">
        <v>165786</v>
      </c>
      <c r="J78" s="22"/>
      <c r="K78" s="121">
        <v>138809</v>
      </c>
      <c r="Q78" s="17"/>
    </row>
    <row r="79" spans="1:17" ht="20.45" customHeight="1" x14ac:dyDescent="0.25">
      <c r="A79" s="202" t="s">
        <v>172</v>
      </c>
      <c r="B79" s="119"/>
      <c r="C79" s="203"/>
      <c r="E79" s="121">
        <v>1574965</v>
      </c>
      <c r="F79" s="121"/>
      <c r="G79" s="121">
        <v>1287822</v>
      </c>
      <c r="H79" s="22"/>
      <c r="I79" s="121">
        <v>1014008</v>
      </c>
      <c r="J79" s="22"/>
      <c r="K79" s="121">
        <v>698440</v>
      </c>
      <c r="Q79" s="17"/>
    </row>
    <row r="80" spans="1:17" ht="20.45" customHeight="1" x14ac:dyDescent="0.25">
      <c r="A80" s="202" t="s">
        <v>171</v>
      </c>
      <c r="B80" s="119"/>
      <c r="C80" s="203"/>
      <c r="E80" s="121">
        <v>310</v>
      </c>
      <c r="F80" s="121"/>
      <c r="G80" s="121">
        <v>234</v>
      </c>
      <c r="H80" s="22"/>
      <c r="I80" s="206">
        <v>0</v>
      </c>
      <c r="J80" s="22"/>
      <c r="K80" s="206">
        <v>0</v>
      </c>
      <c r="Q80" s="17"/>
    </row>
    <row r="81" spans="1:17" ht="20.45" customHeight="1" x14ac:dyDescent="0.25">
      <c r="A81" s="202" t="s">
        <v>167</v>
      </c>
      <c r="B81" s="101"/>
      <c r="C81" s="203"/>
      <c r="E81" s="121">
        <v>495135</v>
      </c>
      <c r="F81" s="121"/>
      <c r="G81" s="121">
        <v>617794</v>
      </c>
      <c r="H81" s="22"/>
      <c r="I81" s="121">
        <v>141336</v>
      </c>
      <c r="J81" s="22"/>
      <c r="K81" s="121">
        <v>157983</v>
      </c>
      <c r="Q81" s="17"/>
    </row>
    <row r="82" spans="1:17" ht="20.45" customHeight="1" x14ac:dyDescent="0.25">
      <c r="A82" s="235" t="s">
        <v>146</v>
      </c>
      <c r="B82" s="119"/>
      <c r="C82" s="203"/>
      <c r="E82" s="121">
        <v>150914</v>
      </c>
      <c r="F82" s="121"/>
      <c r="G82" s="121">
        <v>116432</v>
      </c>
      <c r="H82" s="22"/>
      <c r="I82" s="206">
        <v>0</v>
      </c>
      <c r="J82" s="22"/>
      <c r="K82" s="206">
        <v>0</v>
      </c>
      <c r="Q82" s="17"/>
    </row>
    <row r="83" spans="1:17" ht="20.45" customHeight="1" x14ac:dyDescent="0.25">
      <c r="A83" s="234" t="s">
        <v>69</v>
      </c>
      <c r="C83" s="236"/>
      <c r="E83" s="123">
        <f>SUM(E78:E82)</f>
        <v>2399294</v>
      </c>
      <c r="F83" s="124"/>
      <c r="G83" s="123">
        <f>SUM(G78:G82)</f>
        <v>2166179</v>
      </c>
      <c r="H83" s="124"/>
      <c r="I83" s="123">
        <f>SUM(I78:I82)</f>
        <v>1321130</v>
      </c>
      <c r="J83" s="124"/>
      <c r="K83" s="123">
        <f>SUM(K78:K82)</f>
        <v>995232</v>
      </c>
      <c r="Q83" s="17"/>
    </row>
    <row r="84" spans="1:17" ht="20.45" customHeight="1" x14ac:dyDescent="0.25">
      <c r="A84" s="202" t="s">
        <v>70</v>
      </c>
      <c r="B84" s="119"/>
      <c r="C84" s="203"/>
      <c r="E84" s="125">
        <v>-622084</v>
      </c>
      <c r="F84" s="22"/>
      <c r="G84" s="125">
        <v>-507596</v>
      </c>
      <c r="H84" s="22"/>
      <c r="I84" s="125">
        <v>-358182</v>
      </c>
      <c r="J84" s="22"/>
      <c r="K84" s="125">
        <v>-315909</v>
      </c>
      <c r="Q84" s="17"/>
    </row>
    <row r="85" spans="1:17" ht="20.45" customHeight="1" x14ac:dyDescent="0.25">
      <c r="A85" s="235" t="s">
        <v>147</v>
      </c>
      <c r="B85" s="119"/>
      <c r="C85" s="203"/>
      <c r="E85" s="126">
        <v>-119109</v>
      </c>
      <c r="F85" s="22"/>
      <c r="G85" s="126">
        <v>-214479</v>
      </c>
      <c r="H85" s="22"/>
      <c r="I85" s="42">
        <v>0</v>
      </c>
      <c r="J85" s="22"/>
      <c r="K85" s="42">
        <v>0</v>
      </c>
      <c r="Q85" s="17"/>
    </row>
    <row r="86" spans="1:17" ht="20.45" customHeight="1" x14ac:dyDescent="0.25">
      <c r="A86" s="234" t="s">
        <v>71</v>
      </c>
      <c r="C86" s="236"/>
      <c r="E86" s="117">
        <f>SUM(E83:E85)</f>
        <v>1658101</v>
      </c>
      <c r="F86" s="17"/>
      <c r="G86" s="117">
        <f>SUM(G83:G85)</f>
        <v>1444104</v>
      </c>
      <c r="H86" s="17"/>
      <c r="I86" s="117">
        <f>SUM(I83:I85)</f>
        <v>962948</v>
      </c>
      <c r="J86" s="17"/>
      <c r="K86" s="117">
        <f>SUM(K83:K85)</f>
        <v>679323</v>
      </c>
      <c r="Q86" s="17"/>
    </row>
    <row r="87" spans="1:17" ht="20.45" customHeight="1" x14ac:dyDescent="0.25">
      <c r="A87" s="209" t="s">
        <v>235</v>
      </c>
      <c r="C87" s="236"/>
      <c r="E87" s="117"/>
      <c r="F87" s="17"/>
      <c r="G87" s="117"/>
      <c r="H87" s="17"/>
      <c r="J87" s="17"/>
      <c r="K87" s="117"/>
      <c r="Q87" s="17"/>
    </row>
    <row r="88" spans="1:17" ht="20.45" customHeight="1" x14ac:dyDescent="0.25">
      <c r="A88" s="209" t="s">
        <v>240</v>
      </c>
      <c r="C88" s="236"/>
      <c r="E88" s="228">
        <v>11284</v>
      </c>
      <c r="F88" s="17"/>
      <c r="G88" s="117">
        <v>6963</v>
      </c>
      <c r="H88" s="206"/>
      <c r="I88" s="117">
        <v>16489</v>
      </c>
      <c r="J88" s="206"/>
      <c r="K88" s="206">
        <v>8499</v>
      </c>
      <c r="Q88" s="17"/>
    </row>
    <row r="89" spans="1:17" ht="20.45" customHeight="1" x14ac:dyDescent="0.25">
      <c r="A89" s="202" t="s">
        <v>72</v>
      </c>
      <c r="B89" s="119"/>
      <c r="C89" s="203"/>
      <c r="E89" s="229">
        <v>32503</v>
      </c>
      <c r="F89" s="22"/>
      <c r="G89" s="126">
        <v>24219</v>
      </c>
      <c r="H89" s="22"/>
      <c r="I89" s="126">
        <v>106386</v>
      </c>
      <c r="J89" s="22"/>
      <c r="K89" s="126">
        <v>93799</v>
      </c>
      <c r="Q89" s="17"/>
    </row>
    <row r="90" spans="1:17" ht="20.45" customHeight="1" x14ac:dyDescent="0.25">
      <c r="A90" s="234" t="s">
        <v>73</v>
      </c>
      <c r="B90" s="119"/>
      <c r="C90" s="203"/>
      <c r="E90" s="121">
        <f>SUM(E86:E89)</f>
        <v>1701888</v>
      </c>
      <c r="F90" s="22"/>
      <c r="G90" s="121">
        <f>SUM(G86:G89)</f>
        <v>1475286</v>
      </c>
      <c r="H90" s="22"/>
      <c r="I90" s="121">
        <f>SUM(I86:I89)</f>
        <v>1085823</v>
      </c>
      <c r="J90" s="22"/>
      <c r="K90" s="121">
        <f>SUM(K86:K89)</f>
        <v>781621</v>
      </c>
      <c r="Q90" s="17"/>
    </row>
    <row r="91" spans="1:17" ht="20.45" customHeight="1" x14ac:dyDescent="0.25">
      <c r="A91" s="202" t="s">
        <v>74</v>
      </c>
      <c r="B91" s="119"/>
      <c r="C91" s="203"/>
      <c r="E91" s="121">
        <v>-383508</v>
      </c>
      <c r="F91" s="22"/>
      <c r="G91" s="125">
        <v>-372273</v>
      </c>
      <c r="H91" s="22"/>
      <c r="I91" s="125">
        <v>-209187</v>
      </c>
      <c r="J91" s="22"/>
      <c r="K91" s="125">
        <v>-201584</v>
      </c>
      <c r="Q91" s="17"/>
    </row>
    <row r="92" spans="1:17" ht="20.45" customHeight="1" x14ac:dyDescent="0.25">
      <c r="A92" s="202" t="s">
        <v>236</v>
      </c>
      <c r="B92" s="119"/>
      <c r="C92" s="203"/>
      <c r="E92" s="206"/>
      <c r="I92" s="104"/>
      <c r="Q92" s="17"/>
    </row>
    <row r="93" spans="1:17" ht="20.45" customHeight="1" x14ac:dyDescent="0.25">
      <c r="A93" s="209" t="s">
        <v>241</v>
      </c>
      <c r="B93" s="119"/>
      <c r="C93" s="203"/>
      <c r="E93" s="206">
        <v>-169385</v>
      </c>
      <c r="F93" s="206"/>
      <c r="G93" s="121">
        <v>-109988</v>
      </c>
      <c r="H93" s="206"/>
      <c r="I93" s="206">
        <v>25550</v>
      </c>
      <c r="J93" s="22"/>
      <c r="K93" s="206">
        <v>36335</v>
      </c>
      <c r="Q93" s="17"/>
    </row>
    <row r="94" spans="1:17" ht="20.45" customHeight="1" x14ac:dyDescent="0.25">
      <c r="A94" s="202" t="s">
        <v>279</v>
      </c>
      <c r="B94" s="119"/>
      <c r="C94" s="203"/>
      <c r="E94" s="206">
        <v>-732</v>
      </c>
      <c r="F94" s="206"/>
      <c r="G94" s="206">
        <v>-1370</v>
      </c>
      <c r="H94" s="206"/>
      <c r="I94" s="206">
        <v>0</v>
      </c>
      <c r="J94" s="22"/>
      <c r="K94" s="206">
        <v>0</v>
      </c>
      <c r="Q94" s="17"/>
    </row>
    <row r="95" spans="1:17" ht="20.45" customHeight="1" x14ac:dyDescent="0.25">
      <c r="A95" s="234" t="s">
        <v>75</v>
      </c>
      <c r="C95" s="209"/>
      <c r="E95" s="127">
        <f>SUM(E91:E94)</f>
        <v>-553625</v>
      </c>
      <c r="F95" s="22"/>
      <c r="G95" s="127">
        <f>SUM(G91:G94)</f>
        <v>-483631</v>
      </c>
      <c r="H95" s="22"/>
      <c r="I95" s="127">
        <f>SUM(I91:I94)</f>
        <v>-183637</v>
      </c>
      <c r="J95" s="22"/>
      <c r="K95" s="127">
        <f>SUM(K91:K94)</f>
        <v>-165249</v>
      </c>
      <c r="Q95" s="17"/>
    </row>
    <row r="96" spans="1:17" ht="20.45" customHeight="1" x14ac:dyDescent="0.25">
      <c r="A96" s="237" t="s">
        <v>76</v>
      </c>
      <c r="B96" s="101"/>
      <c r="C96" s="209"/>
      <c r="E96" s="117">
        <f>SUM(E90,E95)</f>
        <v>1148263</v>
      </c>
      <c r="F96" s="17"/>
      <c r="G96" s="117">
        <f>SUM(G90,G95)</f>
        <v>991655</v>
      </c>
      <c r="H96" s="17"/>
      <c r="I96" s="117">
        <f>SUM(I90,I95)</f>
        <v>902186</v>
      </c>
      <c r="J96" s="17"/>
      <c r="K96" s="117">
        <f>SUM(K90,K95)</f>
        <v>616372</v>
      </c>
      <c r="Q96" s="17"/>
    </row>
    <row r="97" spans="1:19" ht="20.45" customHeight="1" x14ac:dyDescent="0.25">
      <c r="A97" s="202" t="s">
        <v>190</v>
      </c>
      <c r="B97" s="101"/>
      <c r="C97" s="209"/>
      <c r="E97" s="126">
        <v>-204159</v>
      </c>
      <c r="F97" s="22"/>
      <c r="G97" s="126">
        <v>-137346</v>
      </c>
      <c r="H97" s="22"/>
      <c r="I97" s="126">
        <v>-196980</v>
      </c>
      <c r="J97" s="22"/>
      <c r="K97" s="126">
        <v>-135875</v>
      </c>
      <c r="Q97" s="17"/>
    </row>
    <row r="98" spans="1:19" ht="20.45" customHeight="1" x14ac:dyDescent="0.25">
      <c r="A98" s="237" t="s">
        <v>111</v>
      </c>
      <c r="B98" s="101"/>
      <c r="C98" s="209"/>
      <c r="E98" s="124">
        <f>SUM(E96:E97)</f>
        <v>944104</v>
      </c>
      <c r="F98" s="124"/>
      <c r="G98" s="124">
        <f>SUM(G96:G97)</f>
        <v>854309</v>
      </c>
      <c r="H98" s="124"/>
      <c r="I98" s="124">
        <f>SUM(I96:I97)</f>
        <v>705206</v>
      </c>
      <c r="J98" s="124"/>
      <c r="K98" s="124">
        <f>SUM(K96:K97)</f>
        <v>480497</v>
      </c>
      <c r="Q98" s="17"/>
    </row>
    <row r="99" spans="1:19" ht="20.45" customHeight="1" x14ac:dyDescent="0.25">
      <c r="A99" s="202" t="s">
        <v>119</v>
      </c>
      <c r="B99" s="101"/>
      <c r="C99" s="203">
        <v>7.2</v>
      </c>
      <c r="E99" s="206">
        <v>0</v>
      </c>
      <c r="F99" s="121"/>
      <c r="G99" s="206">
        <v>0</v>
      </c>
      <c r="H99" s="22"/>
      <c r="I99" s="121">
        <v>443865</v>
      </c>
      <c r="J99" s="22"/>
      <c r="K99" s="121">
        <v>380617</v>
      </c>
      <c r="Q99" s="17"/>
    </row>
    <row r="100" spans="1:19" ht="20.45" customHeight="1" x14ac:dyDescent="0.25">
      <c r="A100" s="202" t="s">
        <v>280</v>
      </c>
      <c r="B100" s="101"/>
      <c r="C100" s="203">
        <v>8.1999999999999993</v>
      </c>
      <c r="E100" s="130">
        <v>263331</v>
      </c>
      <c r="F100" s="22"/>
      <c r="G100" s="42">
        <v>-33</v>
      </c>
      <c r="H100" s="22"/>
      <c r="I100" s="42">
        <v>0</v>
      </c>
      <c r="J100" s="22"/>
      <c r="K100" s="42">
        <v>0</v>
      </c>
      <c r="Q100" s="17"/>
    </row>
    <row r="101" spans="1:19" ht="20.45" customHeight="1" x14ac:dyDescent="0.25">
      <c r="A101" s="237" t="s">
        <v>112</v>
      </c>
      <c r="B101" s="101"/>
      <c r="C101" s="209"/>
      <c r="E101" s="238">
        <f>SUM(E98:E100)</f>
        <v>1207435</v>
      </c>
      <c r="F101" s="22"/>
      <c r="G101" s="238">
        <f>SUM(G98:G100)</f>
        <v>854276</v>
      </c>
      <c r="H101" s="22"/>
      <c r="I101" s="238">
        <f>SUM(I98:I100)</f>
        <v>1149071</v>
      </c>
      <c r="J101" s="22"/>
      <c r="K101" s="238">
        <f>SUM(K98:K100)</f>
        <v>861114</v>
      </c>
      <c r="Q101" s="17"/>
    </row>
    <row r="102" spans="1:19" ht="20.45" customHeight="1" x14ac:dyDescent="0.25">
      <c r="A102" s="202" t="s">
        <v>120</v>
      </c>
      <c r="B102" s="101"/>
      <c r="C102" s="239">
        <v>14</v>
      </c>
      <c r="E102" s="126">
        <v>-176718</v>
      </c>
      <c r="F102" s="22"/>
      <c r="G102" s="126">
        <v>-110955</v>
      </c>
      <c r="H102" s="22"/>
      <c r="I102" s="126">
        <v>-145003</v>
      </c>
      <c r="J102" s="22"/>
      <c r="K102" s="126">
        <v>-60850</v>
      </c>
      <c r="Q102" s="17"/>
    </row>
    <row r="103" spans="1:19" ht="20.45" customHeight="1" x14ac:dyDescent="0.25">
      <c r="A103" s="234" t="s">
        <v>140</v>
      </c>
      <c r="C103" s="209"/>
      <c r="E103" s="132">
        <f>SUM(E101:E102)</f>
        <v>1030717</v>
      </c>
      <c r="F103" s="124"/>
      <c r="G103" s="132">
        <f>SUM(G101:G102)</f>
        <v>743321</v>
      </c>
      <c r="H103" s="124"/>
      <c r="I103" s="132">
        <f>SUM(I101:I102)</f>
        <v>1004068</v>
      </c>
      <c r="J103" s="124"/>
      <c r="K103" s="132">
        <f>SUM(K101:K102)</f>
        <v>800264</v>
      </c>
      <c r="Q103" s="17"/>
    </row>
    <row r="104" spans="1:19" ht="20.45" customHeight="1" x14ac:dyDescent="0.25">
      <c r="A104" s="202"/>
      <c r="B104" s="101"/>
      <c r="C104" s="239"/>
      <c r="E104" s="213"/>
      <c r="F104" s="213"/>
      <c r="G104" s="213"/>
      <c r="H104" s="213"/>
      <c r="I104" s="213"/>
      <c r="J104" s="213"/>
      <c r="K104" s="213"/>
      <c r="Q104" s="17"/>
    </row>
    <row r="105" spans="1:19" ht="20.45" customHeight="1" x14ac:dyDescent="0.25">
      <c r="A105" s="137" t="s">
        <v>226</v>
      </c>
      <c r="B105" s="240"/>
      <c r="C105" s="241"/>
      <c r="D105" s="138"/>
      <c r="E105" s="139"/>
      <c r="F105" s="241"/>
      <c r="G105" s="139"/>
      <c r="H105" s="140"/>
      <c r="I105" s="214"/>
      <c r="J105" s="141"/>
      <c r="K105" s="214"/>
      <c r="Q105" s="17"/>
    </row>
    <row r="106" spans="1:19" s="245" customFormat="1" ht="20.45" customHeight="1" x14ac:dyDescent="0.25">
      <c r="A106" s="242" t="s">
        <v>202</v>
      </c>
      <c r="B106" s="36"/>
      <c r="C106" s="243"/>
      <c r="D106" s="244"/>
      <c r="E106" s="79"/>
      <c r="F106" s="205"/>
      <c r="G106" s="79"/>
      <c r="H106" s="205"/>
      <c r="I106" s="62"/>
      <c r="J106" s="206"/>
      <c r="K106" s="62"/>
      <c r="L106" s="36"/>
      <c r="P106" s="104"/>
      <c r="Q106" s="17"/>
      <c r="S106" s="104"/>
    </row>
    <row r="107" spans="1:19" s="245" customFormat="1" ht="20.45" customHeight="1" x14ac:dyDescent="0.25">
      <c r="A107" s="246" t="s">
        <v>224</v>
      </c>
      <c r="B107" s="36"/>
      <c r="C107" s="247"/>
      <c r="D107" s="244"/>
      <c r="E107" s="62"/>
      <c r="F107" s="243"/>
      <c r="G107" s="62"/>
      <c r="H107" s="243"/>
      <c r="I107" s="206"/>
      <c r="J107" s="243"/>
      <c r="K107" s="206"/>
      <c r="L107" s="22"/>
      <c r="P107" s="104"/>
      <c r="Q107" s="17"/>
      <c r="S107" s="104"/>
    </row>
    <row r="108" spans="1:19" s="245" customFormat="1" ht="20.45" customHeight="1" x14ac:dyDescent="0.25">
      <c r="A108" s="246" t="s">
        <v>203</v>
      </c>
      <c r="B108" s="36"/>
      <c r="C108" s="247"/>
      <c r="D108" s="244"/>
      <c r="E108" s="62"/>
      <c r="F108" s="243"/>
      <c r="G108" s="62"/>
      <c r="H108" s="243"/>
      <c r="I108" s="206"/>
      <c r="J108" s="243"/>
      <c r="K108" s="206"/>
      <c r="L108" s="22"/>
      <c r="P108" s="104"/>
      <c r="Q108" s="17"/>
      <c r="S108" s="104"/>
    </row>
    <row r="109" spans="1:19" s="245" customFormat="1" ht="20.45" customHeight="1" x14ac:dyDescent="0.25">
      <c r="A109" s="246" t="s">
        <v>173</v>
      </c>
      <c r="B109" s="36"/>
      <c r="C109" s="247"/>
      <c r="D109" s="244"/>
      <c r="E109" s="260">
        <v>0</v>
      </c>
      <c r="F109" s="243"/>
      <c r="G109" s="42">
        <v>-16409</v>
      </c>
      <c r="H109" s="243"/>
      <c r="I109" s="260">
        <v>0</v>
      </c>
      <c r="J109" s="243"/>
      <c r="K109" s="42">
        <v>-16409</v>
      </c>
      <c r="L109" s="22"/>
      <c r="P109" s="104"/>
      <c r="Q109" s="17"/>
      <c r="S109" s="104"/>
    </row>
    <row r="110" spans="1:19" s="245" customFormat="1" ht="20.45" customHeight="1" x14ac:dyDescent="0.25">
      <c r="A110" s="246" t="s">
        <v>204</v>
      </c>
      <c r="B110" s="36"/>
      <c r="C110" s="243"/>
      <c r="D110" s="244"/>
      <c r="E110" s="260">
        <f>SUM(E107:E109)</f>
        <v>0</v>
      </c>
      <c r="F110" s="205"/>
      <c r="G110" s="42">
        <f>SUM(G107:G109)</f>
        <v>-16409</v>
      </c>
      <c r="H110" s="205"/>
      <c r="I110" s="260">
        <f>SUM(I107:I109)</f>
        <v>0</v>
      </c>
      <c r="J110" s="206"/>
      <c r="K110" s="42">
        <f>SUM(K107:K109)</f>
        <v>-16409</v>
      </c>
      <c r="L110" s="36"/>
      <c r="Q110" s="17"/>
      <c r="S110" s="104"/>
    </row>
    <row r="111" spans="1:19" ht="20.45" customHeight="1" x14ac:dyDescent="0.25">
      <c r="A111" s="137" t="s">
        <v>141</v>
      </c>
      <c r="B111" s="240"/>
      <c r="C111" s="139"/>
      <c r="D111" s="138"/>
      <c r="E111" s="261">
        <f>SUM(E110)</f>
        <v>0</v>
      </c>
      <c r="F111" s="248"/>
      <c r="G111" s="48">
        <f>SUM(G110)</f>
        <v>-16409</v>
      </c>
      <c r="H111" s="249"/>
      <c r="I111" s="261">
        <f>SUM(I110)</f>
        <v>0</v>
      </c>
      <c r="J111" s="139"/>
      <c r="K111" s="48">
        <f>SUM(K110)</f>
        <v>-16409</v>
      </c>
      <c r="Q111" s="17"/>
    </row>
    <row r="112" spans="1:19" ht="20.45" customHeight="1" x14ac:dyDescent="0.25">
      <c r="A112" s="202"/>
      <c r="B112" s="101"/>
      <c r="C112" s="239"/>
      <c r="E112" s="213"/>
      <c r="F112" s="135"/>
      <c r="G112" s="213"/>
      <c r="H112" s="135"/>
      <c r="I112" s="213"/>
      <c r="J112" s="136"/>
      <c r="K112" s="213"/>
      <c r="Q112" s="17"/>
    </row>
    <row r="113" spans="1:19" ht="20.45" customHeight="1" thickBot="1" x14ac:dyDescent="0.3">
      <c r="A113" s="137" t="s">
        <v>142</v>
      </c>
      <c r="B113" s="240"/>
      <c r="C113" s="139"/>
      <c r="D113" s="138"/>
      <c r="E113" s="224">
        <f>E103+E111</f>
        <v>1030717</v>
      </c>
      <c r="F113" s="248"/>
      <c r="G113" s="224">
        <f>G103+G111</f>
        <v>726912</v>
      </c>
      <c r="H113" s="140"/>
      <c r="I113" s="224">
        <f>I103+I111</f>
        <v>1004068</v>
      </c>
      <c r="J113" s="141"/>
      <c r="K113" s="224">
        <f>K103+K111</f>
        <v>783855</v>
      </c>
      <c r="Q113" s="17"/>
    </row>
    <row r="114" spans="1:19" ht="20.45" customHeight="1" thickTop="1" x14ac:dyDescent="0.25">
      <c r="A114" s="137"/>
      <c r="B114" s="240"/>
      <c r="C114" s="139"/>
      <c r="D114" s="138"/>
      <c r="E114" s="250"/>
      <c r="F114" s="248"/>
      <c r="G114" s="250"/>
      <c r="H114" s="140"/>
      <c r="I114" s="250"/>
      <c r="J114" s="141"/>
      <c r="K114" s="144"/>
    </row>
    <row r="115" spans="1:19" ht="20.45" customHeight="1" x14ac:dyDescent="0.25">
      <c r="A115" s="246" t="s">
        <v>194</v>
      </c>
      <c r="B115" s="240"/>
      <c r="C115" s="139"/>
      <c r="D115" s="138"/>
      <c r="E115" s="250"/>
      <c r="F115" s="248"/>
      <c r="G115" s="250"/>
      <c r="H115" s="140"/>
      <c r="I115" s="250"/>
      <c r="J115" s="141"/>
      <c r="K115" s="144"/>
    </row>
    <row r="116" spans="1:19" s="92" customFormat="1" ht="21.75" customHeight="1" x14ac:dyDescent="0.25">
      <c r="I116" s="93"/>
      <c r="K116" s="94" t="s">
        <v>138</v>
      </c>
      <c r="M116" s="104"/>
    </row>
    <row r="117" spans="1:19" s="92" customFormat="1" ht="21.75" customHeight="1" x14ac:dyDescent="0.25">
      <c r="A117" s="230" t="s">
        <v>0</v>
      </c>
      <c r="I117" s="93"/>
      <c r="K117" s="94"/>
      <c r="M117" s="104"/>
    </row>
    <row r="118" spans="1:19" s="55" customFormat="1" ht="21.75" customHeight="1" x14ac:dyDescent="0.25">
      <c r="A118" s="251" t="s">
        <v>149</v>
      </c>
      <c r="B118" s="50"/>
      <c r="C118" s="252"/>
      <c r="D118" s="52"/>
      <c r="E118" s="53"/>
      <c r="F118" s="52"/>
      <c r="G118" s="52"/>
      <c r="H118" s="52"/>
      <c r="I118" s="54"/>
      <c r="J118" s="52"/>
      <c r="K118" s="52"/>
    </row>
    <row r="119" spans="1:19" s="55" customFormat="1" ht="21.75" customHeight="1" x14ac:dyDescent="0.25">
      <c r="A119" s="230" t="s">
        <v>242</v>
      </c>
      <c r="B119" s="50"/>
      <c r="C119" s="252"/>
      <c r="D119" s="52"/>
      <c r="E119" s="53"/>
      <c r="F119" s="52"/>
      <c r="G119" s="52"/>
      <c r="H119" s="52"/>
      <c r="I119" s="54"/>
      <c r="J119" s="52"/>
      <c r="K119" s="52"/>
    </row>
    <row r="120" spans="1:19" s="55" customFormat="1" ht="21.75" customHeight="1" x14ac:dyDescent="0.25">
      <c r="B120" s="50"/>
      <c r="C120" s="252"/>
      <c r="D120" s="52"/>
      <c r="E120" s="53"/>
      <c r="F120" s="52"/>
      <c r="G120" s="52"/>
      <c r="H120" s="52"/>
      <c r="I120" s="56"/>
      <c r="J120" s="52"/>
      <c r="K120" s="35" t="s">
        <v>139</v>
      </c>
    </row>
    <row r="121" spans="1:19" s="17" customFormat="1" ht="21.75" customHeight="1" x14ac:dyDescent="0.25">
      <c r="A121" s="245"/>
      <c r="C121" s="245"/>
      <c r="E121" s="57"/>
      <c r="F121" s="226" t="s">
        <v>2</v>
      </c>
      <c r="G121" s="226"/>
      <c r="H121" s="58"/>
      <c r="I121" s="59"/>
      <c r="J121" s="226" t="s">
        <v>21</v>
      </c>
      <c r="K121" s="226"/>
    </row>
    <row r="122" spans="1:19" s="17" customFormat="1" ht="21.75" customHeight="1" x14ac:dyDescent="0.25">
      <c r="A122" s="245"/>
      <c r="C122" s="232" t="s">
        <v>23</v>
      </c>
      <c r="D122" s="114"/>
      <c r="E122" s="232">
        <v>2566</v>
      </c>
      <c r="F122" s="233"/>
      <c r="G122" s="232">
        <v>2565</v>
      </c>
      <c r="H122" s="115"/>
      <c r="I122" s="232">
        <v>2566</v>
      </c>
      <c r="J122" s="233"/>
      <c r="K122" s="232">
        <v>2565</v>
      </c>
    </row>
    <row r="123" spans="1:19" s="17" customFormat="1" ht="21.75" customHeight="1" x14ac:dyDescent="0.25">
      <c r="A123" s="253" t="s">
        <v>150</v>
      </c>
      <c r="C123" s="247"/>
      <c r="E123" s="35"/>
      <c r="G123" s="201"/>
      <c r="I123" s="62"/>
      <c r="J123" s="61"/>
      <c r="K123" s="201"/>
    </row>
    <row r="124" spans="1:19" s="17" customFormat="1" ht="21.75" customHeight="1" thickBot="1" x14ac:dyDescent="0.3">
      <c r="A124" s="245" t="s">
        <v>151</v>
      </c>
      <c r="C124" s="247"/>
      <c r="E124" s="206">
        <f>I124</f>
        <v>1004068</v>
      </c>
      <c r="F124" s="61"/>
      <c r="G124" s="206">
        <f>K124</f>
        <v>800264</v>
      </c>
      <c r="I124" s="63">
        <f>I103</f>
        <v>1004068</v>
      </c>
      <c r="J124" s="61"/>
      <c r="K124" s="63">
        <f>K103</f>
        <v>800264</v>
      </c>
      <c r="S124" s="104"/>
    </row>
    <row r="125" spans="1:19" s="17" customFormat="1" ht="21.75" customHeight="1" thickTop="1" x14ac:dyDescent="0.25">
      <c r="A125" s="245" t="s">
        <v>174</v>
      </c>
      <c r="C125" s="247"/>
      <c r="E125" s="42">
        <f>E126-E124</f>
        <v>26649</v>
      </c>
      <c r="G125" s="42">
        <f>G126-G124</f>
        <v>-56943</v>
      </c>
      <c r="I125" s="64"/>
      <c r="J125" s="61"/>
      <c r="K125" s="64"/>
      <c r="S125" s="104"/>
    </row>
    <row r="126" spans="1:19" s="17" customFormat="1" ht="21.75" customHeight="1" thickBot="1" x14ac:dyDescent="0.3">
      <c r="A126" s="245"/>
      <c r="C126" s="245"/>
      <c r="E126" s="66">
        <f>E103</f>
        <v>1030717</v>
      </c>
      <c r="G126" s="66">
        <f>G103</f>
        <v>743321</v>
      </c>
      <c r="H126" s="22"/>
      <c r="I126" s="64"/>
      <c r="J126" s="61"/>
      <c r="K126" s="64"/>
      <c r="S126" s="104"/>
    </row>
    <row r="127" spans="1:19" s="17" customFormat="1" ht="21.75" customHeight="1" thickTop="1" x14ac:dyDescent="0.25">
      <c r="A127" s="254"/>
      <c r="B127" s="36"/>
      <c r="C127" s="243"/>
      <c r="D127" s="244"/>
      <c r="E127" s="217"/>
      <c r="F127" s="205"/>
      <c r="G127" s="217"/>
      <c r="H127" s="206"/>
      <c r="I127" s="64"/>
      <c r="J127" s="255"/>
      <c r="K127" s="64"/>
      <c r="L127" s="36"/>
      <c r="S127" s="104"/>
    </row>
    <row r="128" spans="1:19" s="17" customFormat="1" ht="21.75" customHeight="1" x14ac:dyDescent="0.25">
      <c r="A128" s="73" t="s">
        <v>152</v>
      </c>
      <c r="B128" s="36"/>
      <c r="C128" s="74"/>
      <c r="D128" s="75"/>
      <c r="E128" s="76"/>
      <c r="F128" s="218"/>
      <c r="G128" s="76"/>
      <c r="H128" s="78"/>
      <c r="I128" s="79"/>
      <c r="J128" s="80"/>
      <c r="K128" s="79"/>
      <c r="L128" s="36"/>
      <c r="S128" s="104"/>
    </row>
    <row r="129" spans="1:19" s="17" customFormat="1" ht="21.75" customHeight="1" thickBot="1" x14ac:dyDescent="0.3">
      <c r="A129" s="245" t="s">
        <v>151</v>
      </c>
      <c r="B129" s="36"/>
      <c r="C129" s="74"/>
      <c r="D129" s="75"/>
      <c r="E129" s="206">
        <f>I129</f>
        <v>1004068</v>
      </c>
      <c r="F129" s="61"/>
      <c r="G129" s="206">
        <f>K129</f>
        <v>783855</v>
      </c>
      <c r="I129" s="63">
        <f>I113</f>
        <v>1004068</v>
      </c>
      <c r="J129" s="61"/>
      <c r="K129" s="63">
        <f>K113</f>
        <v>783855</v>
      </c>
      <c r="L129" s="36"/>
      <c r="S129" s="104"/>
    </row>
    <row r="130" spans="1:19" s="17" customFormat="1" ht="21.75" customHeight="1" thickTop="1" x14ac:dyDescent="0.25">
      <c r="A130" s="245" t="s">
        <v>174</v>
      </c>
      <c r="B130" s="36"/>
      <c r="C130" s="74"/>
      <c r="D130" s="75"/>
      <c r="E130" s="42">
        <f>E131-E129</f>
        <v>26649</v>
      </c>
      <c r="F130" s="61"/>
      <c r="G130" s="42">
        <f>G131-G129</f>
        <v>-56943</v>
      </c>
      <c r="I130" s="64"/>
      <c r="K130" s="64"/>
      <c r="L130" s="36"/>
      <c r="S130" s="104"/>
    </row>
    <row r="131" spans="1:19" s="17" customFormat="1" ht="21.75" customHeight="1" thickBot="1" x14ac:dyDescent="0.3">
      <c r="A131" s="28"/>
      <c r="B131" s="36"/>
      <c r="C131" s="74"/>
      <c r="D131" s="75"/>
      <c r="E131" s="66">
        <f>E113</f>
        <v>1030717</v>
      </c>
      <c r="F131" s="61"/>
      <c r="G131" s="66">
        <f>G113</f>
        <v>726912</v>
      </c>
      <c r="H131" s="22"/>
      <c r="I131" s="81"/>
      <c r="J131" s="22"/>
      <c r="K131" s="81"/>
      <c r="L131" s="36"/>
    </row>
    <row r="132" spans="1:19" s="17" customFormat="1" ht="21.75" customHeight="1" thickTop="1" x14ac:dyDescent="0.25">
      <c r="A132" s="234" t="s">
        <v>77</v>
      </c>
      <c r="B132" s="104"/>
      <c r="C132" s="239">
        <v>15</v>
      </c>
      <c r="D132" s="104"/>
      <c r="E132" s="40"/>
      <c r="F132" s="104"/>
      <c r="G132" s="40"/>
      <c r="H132" s="104"/>
      <c r="I132" s="145"/>
      <c r="J132" s="40"/>
      <c r="K132" s="145"/>
    </row>
    <row r="133" spans="1:19" s="17" customFormat="1" ht="21.75" customHeight="1" x14ac:dyDescent="0.25">
      <c r="A133" s="202" t="s">
        <v>78</v>
      </c>
      <c r="B133" s="119"/>
      <c r="C133" s="239"/>
      <c r="D133" s="104"/>
      <c r="E133" s="40"/>
      <c r="F133" s="104"/>
      <c r="G133" s="40"/>
      <c r="H133" s="40"/>
      <c r="I133" s="145"/>
      <c r="J133" s="40"/>
      <c r="K133" s="145"/>
    </row>
    <row r="134" spans="1:19" s="17" customFormat="1" ht="21.75" customHeight="1" thickBot="1" x14ac:dyDescent="0.3">
      <c r="A134" s="202" t="s">
        <v>153</v>
      </c>
      <c r="B134" s="101"/>
      <c r="C134" s="239"/>
      <c r="D134" s="104"/>
      <c r="E134" s="215">
        <v>0.69060151896083721</v>
      </c>
      <c r="F134" s="135"/>
      <c r="G134" s="215">
        <v>0.56999999999999995</v>
      </c>
      <c r="H134" s="135"/>
      <c r="I134" s="215">
        <v>0.69060151896083721</v>
      </c>
      <c r="J134" s="136"/>
      <c r="K134" s="215">
        <v>0.56999999999999995</v>
      </c>
      <c r="S134" s="104"/>
    </row>
    <row r="135" spans="1:19" ht="21.75" customHeight="1" thickTop="1" x14ac:dyDescent="0.25">
      <c r="A135" s="202"/>
      <c r="B135" s="101"/>
      <c r="C135" s="239"/>
      <c r="E135" s="213"/>
      <c r="F135" s="135"/>
      <c r="G135" s="213"/>
      <c r="H135" s="135"/>
      <c r="I135" s="213"/>
      <c r="J135" s="136"/>
      <c r="K135" s="213"/>
      <c r="Q135" s="17"/>
    </row>
    <row r="136" spans="1:19" s="17" customFormat="1" ht="21.75" customHeight="1" x14ac:dyDescent="0.25">
      <c r="A136" s="202" t="s">
        <v>117</v>
      </c>
      <c r="B136" s="101"/>
      <c r="C136" s="239"/>
      <c r="D136" s="104"/>
      <c r="E136" s="213"/>
      <c r="F136" s="135"/>
      <c r="G136" s="213"/>
      <c r="H136" s="135"/>
      <c r="I136" s="213"/>
      <c r="J136" s="136"/>
      <c r="K136" s="213"/>
      <c r="S136" s="104"/>
    </row>
    <row r="137" spans="1:19" s="17" customFormat="1" ht="21.75" customHeight="1" thickBot="1" x14ac:dyDescent="0.3">
      <c r="A137" s="202" t="s">
        <v>153</v>
      </c>
      <c r="B137" s="101"/>
      <c r="C137" s="239"/>
      <c r="D137" s="104"/>
      <c r="E137" s="215">
        <v>0.69060151896083721</v>
      </c>
      <c r="F137" s="135"/>
      <c r="G137" s="215">
        <v>0.56000000000000005</v>
      </c>
      <c r="H137" s="135"/>
      <c r="I137" s="215">
        <v>0.69060151896083721</v>
      </c>
      <c r="J137" s="136"/>
      <c r="K137" s="215">
        <v>0.56000000000000005</v>
      </c>
      <c r="S137" s="104"/>
    </row>
    <row r="138" spans="1:19" s="17" customFormat="1" ht="21.75" customHeight="1" thickTop="1" x14ac:dyDescent="0.25">
      <c r="A138" s="202"/>
      <c r="B138" s="101"/>
      <c r="C138" s="239"/>
      <c r="D138" s="104"/>
      <c r="E138" s="149"/>
      <c r="F138" s="148"/>
      <c r="G138" s="149"/>
      <c r="H138" s="148"/>
      <c r="I138" s="93"/>
      <c r="J138" s="149"/>
      <c r="K138" s="104"/>
      <c r="L138" s="40"/>
      <c r="M138" s="40"/>
      <c r="S138" s="104" t="s">
        <v>275</v>
      </c>
    </row>
    <row r="139" spans="1:19" s="17" customFormat="1" ht="21.75" customHeight="1" x14ac:dyDescent="0.25">
      <c r="A139" s="246" t="s">
        <v>194</v>
      </c>
      <c r="B139" s="256"/>
      <c r="C139" s="256"/>
      <c r="D139" s="256"/>
      <c r="E139" s="256"/>
      <c r="F139" s="256"/>
      <c r="G139" s="256"/>
      <c r="H139" s="256"/>
      <c r="I139" s="36"/>
      <c r="J139" s="36"/>
      <c r="K139" s="35"/>
      <c r="L139" s="256"/>
      <c r="S139" s="104"/>
    </row>
    <row r="140" spans="1:19" s="17" customFormat="1" ht="21.75" customHeight="1" x14ac:dyDescent="0.25">
      <c r="A140" s="246"/>
      <c r="B140" s="256"/>
      <c r="C140" s="256"/>
      <c r="D140" s="256"/>
      <c r="E140" s="256"/>
      <c r="F140" s="256"/>
      <c r="G140" s="256"/>
      <c r="H140" s="256"/>
      <c r="I140" s="36"/>
      <c r="J140" s="36"/>
      <c r="K140" s="35"/>
      <c r="L140" s="256"/>
      <c r="S140" s="104"/>
    </row>
    <row r="146" spans="2:13" s="103" customFormat="1" ht="21.75" customHeight="1" x14ac:dyDescent="0.25">
      <c r="B146" s="104"/>
      <c r="D146" s="104"/>
      <c r="E146" s="104"/>
      <c r="F146" s="104"/>
      <c r="G146" s="104"/>
      <c r="H146" s="104"/>
      <c r="I146" s="117"/>
      <c r="J146" s="104"/>
      <c r="K146" s="104"/>
      <c r="L146" s="104"/>
      <c r="M146" s="104"/>
    </row>
    <row r="147" spans="2:13" s="103" customFormat="1" ht="21.75" customHeight="1" x14ac:dyDescent="0.25">
      <c r="B147" s="104"/>
      <c r="D147" s="104"/>
      <c r="E147" s="104"/>
      <c r="F147" s="104"/>
      <c r="G147" s="104"/>
      <c r="H147" s="104"/>
      <c r="I147" s="117"/>
      <c r="J147" s="104"/>
      <c r="K147" s="104"/>
      <c r="L147" s="104"/>
      <c r="M147" s="104"/>
    </row>
    <row r="148" spans="2:13" s="103" customFormat="1" ht="21.75" customHeight="1" x14ac:dyDescent="0.25">
      <c r="B148" s="104"/>
      <c r="D148" s="104"/>
      <c r="E148" s="104"/>
      <c r="F148" s="104"/>
      <c r="G148" s="104"/>
      <c r="H148" s="104"/>
      <c r="I148" s="117"/>
      <c r="J148" s="104"/>
      <c r="K148" s="104"/>
      <c r="L148" s="104"/>
      <c r="M148" s="104"/>
    </row>
    <row r="149" spans="2:13" s="103" customFormat="1" ht="21.75" customHeight="1" x14ac:dyDescent="0.25">
      <c r="B149" s="104"/>
      <c r="D149" s="104"/>
      <c r="E149" s="104"/>
      <c r="F149" s="104"/>
      <c r="G149" s="104"/>
      <c r="H149" s="104"/>
      <c r="I149" s="117"/>
      <c r="J149" s="104"/>
      <c r="K149" s="104"/>
      <c r="L149" s="104"/>
      <c r="M149" s="104"/>
    </row>
    <row r="150" spans="2:13" s="103" customFormat="1" ht="21.75" customHeight="1" x14ac:dyDescent="0.25">
      <c r="B150" s="104"/>
      <c r="D150" s="104"/>
      <c r="E150" s="104"/>
      <c r="F150" s="104"/>
      <c r="G150" s="104"/>
      <c r="H150" s="104"/>
      <c r="I150" s="117"/>
      <c r="J150" s="104"/>
      <c r="K150" s="104"/>
      <c r="L150" s="104"/>
      <c r="M150" s="104"/>
    </row>
    <row r="151" spans="2:13" s="103" customFormat="1" ht="21.75" customHeight="1" x14ac:dyDescent="0.25">
      <c r="B151" s="104"/>
      <c r="D151" s="104"/>
      <c r="E151" s="104"/>
      <c r="F151" s="104"/>
      <c r="G151" s="104"/>
      <c r="H151" s="104"/>
      <c r="I151" s="117"/>
      <c r="J151" s="104"/>
      <c r="K151" s="104"/>
      <c r="L151" s="104"/>
      <c r="M151" s="104"/>
    </row>
    <row r="152" spans="2:13" s="103" customFormat="1" ht="21.75" customHeight="1" x14ac:dyDescent="0.25">
      <c r="B152" s="104"/>
      <c r="D152" s="104"/>
      <c r="E152" s="104"/>
      <c r="F152" s="104"/>
      <c r="G152" s="104"/>
      <c r="H152" s="104"/>
      <c r="I152" s="117"/>
      <c r="J152" s="104"/>
      <c r="K152" s="104"/>
      <c r="L152" s="104"/>
      <c r="M152" s="104"/>
    </row>
    <row r="153" spans="2:13" s="103" customFormat="1" ht="21.75" customHeight="1" x14ac:dyDescent="0.25">
      <c r="B153" s="104"/>
      <c r="D153" s="104"/>
      <c r="E153" s="104"/>
      <c r="F153" s="104"/>
      <c r="G153" s="104"/>
      <c r="H153" s="104"/>
      <c r="I153" s="117"/>
      <c r="J153" s="104"/>
      <c r="K153" s="104"/>
      <c r="L153" s="104"/>
      <c r="M153" s="104"/>
    </row>
    <row r="154" spans="2:13" s="103" customFormat="1" ht="21.75" customHeight="1" x14ac:dyDescent="0.25">
      <c r="B154" s="104"/>
      <c r="D154" s="104"/>
      <c r="E154" s="104"/>
      <c r="F154" s="104"/>
      <c r="G154" s="104"/>
      <c r="H154" s="104"/>
      <c r="I154" s="117"/>
      <c r="J154" s="104"/>
      <c r="K154" s="104"/>
      <c r="L154" s="104"/>
      <c r="M154" s="104"/>
    </row>
    <row r="155" spans="2:13" s="103" customFormat="1" ht="21.75" customHeight="1" x14ac:dyDescent="0.25">
      <c r="B155" s="104"/>
      <c r="D155" s="104"/>
      <c r="E155" s="104"/>
      <c r="F155" s="104"/>
      <c r="G155" s="104"/>
      <c r="H155" s="104"/>
      <c r="I155" s="117"/>
      <c r="J155" s="104"/>
      <c r="K155" s="104"/>
      <c r="L155" s="104"/>
      <c r="M155" s="104"/>
    </row>
    <row r="156" spans="2:13" s="103" customFormat="1" ht="21.75" customHeight="1" x14ac:dyDescent="0.25">
      <c r="B156" s="104"/>
      <c r="D156" s="104"/>
      <c r="E156" s="104"/>
      <c r="F156" s="104"/>
      <c r="G156" s="104"/>
      <c r="H156" s="104"/>
      <c r="I156" s="117"/>
      <c r="J156" s="104"/>
      <c r="K156" s="104"/>
      <c r="L156" s="104"/>
      <c r="M156" s="104"/>
    </row>
    <row r="157" spans="2:13" s="103" customFormat="1" ht="21.75" customHeight="1" x14ac:dyDescent="0.25">
      <c r="B157" s="104"/>
      <c r="D157" s="104"/>
      <c r="E157" s="104"/>
      <c r="F157" s="104"/>
      <c r="G157" s="104"/>
      <c r="H157" s="104"/>
      <c r="I157" s="117"/>
      <c r="J157" s="104"/>
      <c r="K157" s="104"/>
      <c r="L157" s="104"/>
      <c r="M157" s="104"/>
    </row>
    <row r="158" spans="2:13" s="103" customFormat="1" ht="21.75" customHeight="1" x14ac:dyDescent="0.25">
      <c r="B158" s="104"/>
      <c r="D158" s="104"/>
      <c r="E158" s="104"/>
      <c r="F158" s="104"/>
      <c r="G158" s="104"/>
      <c r="H158" s="104"/>
      <c r="I158" s="117"/>
      <c r="J158" s="104"/>
      <c r="K158" s="104"/>
      <c r="L158" s="104"/>
      <c r="M158" s="104"/>
    </row>
    <row r="159" spans="2:13" s="103" customFormat="1" ht="21.75" customHeight="1" x14ac:dyDescent="0.25">
      <c r="B159" s="104"/>
      <c r="D159" s="104"/>
      <c r="E159" s="104"/>
      <c r="F159" s="104"/>
      <c r="G159" s="104"/>
      <c r="H159" s="104"/>
      <c r="I159" s="117"/>
      <c r="J159" s="104"/>
      <c r="K159" s="104"/>
      <c r="L159" s="104"/>
      <c r="M159" s="104"/>
    </row>
    <row r="160" spans="2:13" s="103" customFormat="1" ht="21.75" customHeight="1" x14ac:dyDescent="0.25">
      <c r="B160" s="104"/>
      <c r="D160" s="104"/>
      <c r="E160" s="104"/>
      <c r="F160" s="104"/>
      <c r="G160" s="104"/>
      <c r="H160" s="104"/>
      <c r="I160" s="117"/>
      <c r="J160" s="104"/>
      <c r="K160" s="104"/>
      <c r="L160" s="104"/>
      <c r="M160" s="104"/>
    </row>
    <row r="161" spans="2:13" s="103" customFormat="1" ht="21.75" customHeight="1" x14ac:dyDescent="0.25">
      <c r="B161" s="104"/>
      <c r="D161" s="104"/>
      <c r="E161" s="104"/>
      <c r="F161" s="104"/>
      <c r="G161" s="104"/>
      <c r="H161" s="104"/>
      <c r="I161" s="117"/>
      <c r="J161" s="104"/>
      <c r="K161" s="104"/>
      <c r="L161" s="104"/>
      <c r="M161" s="104"/>
    </row>
    <row r="162" spans="2:13" s="103" customFormat="1" ht="21.75" customHeight="1" x14ac:dyDescent="0.25">
      <c r="B162" s="104"/>
      <c r="D162" s="104"/>
      <c r="E162" s="104"/>
      <c r="F162" s="104"/>
      <c r="G162" s="104"/>
      <c r="H162" s="104"/>
      <c r="I162" s="117"/>
      <c r="J162" s="104"/>
      <c r="K162" s="104"/>
      <c r="L162" s="104"/>
      <c r="M162" s="104"/>
    </row>
    <row r="163" spans="2:13" s="103" customFormat="1" ht="21.75" customHeight="1" x14ac:dyDescent="0.25">
      <c r="B163" s="104"/>
      <c r="D163" s="104"/>
      <c r="E163" s="104"/>
      <c r="F163" s="104"/>
      <c r="G163" s="104"/>
      <c r="H163" s="104"/>
      <c r="I163" s="117"/>
      <c r="J163" s="104"/>
      <c r="K163" s="104"/>
      <c r="L163" s="104"/>
      <c r="M163" s="104"/>
    </row>
    <row r="164" spans="2:13" s="103" customFormat="1" ht="21.75" customHeight="1" x14ac:dyDescent="0.25">
      <c r="B164" s="104"/>
      <c r="D164" s="104"/>
      <c r="E164" s="104"/>
      <c r="F164" s="104"/>
      <c r="G164" s="104"/>
      <c r="H164" s="104"/>
      <c r="I164" s="117"/>
      <c r="J164" s="104"/>
      <c r="K164" s="104"/>
      <c r="L164" s="104"/>
      <c r="M164" s="104"/>
    </row>
    <row r="165" spans="2:13" s="103" customFormat="1" ht="21.75" customHeight="1" x14ac:dyDescent="0.25">
      <c r="B165" s="104"/>
      <c r="D165" s="104"/>
      <c r="E165" s="104"/>
      <c r="F165" s="104"/>
      <c r="G165" s="104"/>
      <c r="H165" s="104"/>
      <c r="I165" s="117"/>
      <c r="J165" s="104"/>
      <c r="K165" s="104"/>
      <c r="L165" s="104"/>
      <c r="M165" s="104"/>
    </row>
    <row r="166" spans="2:13" s="103" customFormat="1" ht="21.75" customHeight="1" x14ac:dyDescent="0.25">
      <c r="B166" s="104"/>
      <c r="D166" s="104"/>
      <c r="E166" s="104"/>
      <c r="F166" s="104"/>
      <c r="G166" s="104"/>
      <c r="H166" s="104"/>
      <c r="I166" s="117"/>
      <c r="J166" s="104"/>
      <c r="K166" s="104"/>
      <c r="L166" s="104"/>
      <c r="M166" s="104"/>
    </row>
    <row r="167" spans="2:13" s="103" customFormat="1" ht="21.75" customHeight="1" x14ac:dyDescent="0.25">
      <c r="B167" s="104"/>
      <c r="D167" s="104"/>
      <c r="E167" s="104"/>
      <c r="F167" s="104"/>
      <c r="G167" s="104"/>
      <c r="H167" s="104"/>
      <c r="I167" s="117"/>
      <c r="J167" s="104"/>
      <c r="K167" s="104"/>
      <c r="L167" s="104"/>
      <c r="M167" s="104"/>
    </row>
    <row r="168" spans="2:13" s="103" customFormat="1" ht="21.75" customHeight="1" x14ac:dyDescent="0.25">
      <c r="B168" s="104"/>
      <c r="D168" s="104"/>
      <c r="E168" s="104"/>
      <c r="F168" s="104"/>
      <c r="G168" s="104"/>
      <c r="H168" s="104"/>
      <c r="I168" s="117"/>
      <c r="J168" s="104"/>
      <c r="K168" s="104"/>
      <c r="L168" s="104"/>
      <c r="M168" s="104"/>
    </row>
    <row r="169" spans="2:13" s="103" customFormat="1" ht="21.75" customHeight="1" x14ac:dyDescent="0.25">
      <c r="B169" s="104"/>
      <c r="D169" s="104"/>
      <c r="E169" s="104"/>
      <c r="F169" s="104"/>
      <c r="G169" s="104"/>
      <c r="H169" s="104"/>
      <c r="I169" s="117"/>
      <c r="J169" s="104"/>
      <c r="K169" s="104"/>
      <c r="L169" s="104"/>
      <c r="M169" s="104"/>
    </row>
    <row r="170" spans="2:13" s="103" customFormat="1" ht="21.75" customHeight="1" x14ac:dyDescent="0.25">
      <c r="B170" s="104"/>
      <c r="D170" s="104"/>
      <c r="E170" s="104"/>
      <c r="F170" s="104"/>
      <c r="G170" s="104"/>
      <c r="H170" s="104"/>
      <c r="I170" s="117"/>
      <c r="J170" s="104"/>
      <c r="K170" s="104"/>
      <c r="L170" s="104"/>
      <c r="M170" s="104"/>
    </row>
    <row r="171" spans="2:13" s="103" customFormat="1" ht="21.75" customHeight="1" x14ac:dyDescent="0.25">
      <c r="B171" s="104"/>
      <c r="D171" s="104"/>
      <c r="E171" s="104"/>
      <c r="F171" s="104"/>
      <c r="G171" s="104"/>
      <c r="H171" s="104"/>
      <c r="I171" s="117"/>
      <c r="J171" s="104"/>
      <c r="K171" s="104"/>
      <c r="L171" s="104"/>
      <c r="M171" s="104"/>
    </row>
    <row r="172" spans="2:13" s="103" customFormat="1" ht="21.75" customHeight="1" x14ac:dyDescent="0.25">
      <c r="B172" s="104"/>
      <c r="D172" s="104"/>
      <c r="E172" s="104"/>
      <c r="F172" s="104"/>
      <c r="G172" s="104"/>
      <c r="H172" s="104"/>
      <c r="I172" s="117"/>
      <c r="J172" s="104"/>
      <c r="K172" s="104"/>
      <c r="L172" s="104"/>
      <c r="M172" s="104"/>
    </row>
    <row r="173" spans="2:13" s="103" customFormat="1" ht="21.75" customHeight="1" x14ac:dyDescent="0.25">
      <c r="B173" s="104"/>
      <c r="D173" s="104"/>
      <c r="E173" s="104"/>
      <c r="F173" s="104"/>
      <c r="G173" s="104"/>
      <c r="H173" s="104"/>
      <c r="I173" s="117"/>
      <c r="J173" s="104"/>
      <c r="K173" s="104"/>
      <c r="L173" s="104"/>
      <c r="M173" s="104"/>
    </row>
    <row r="174" spans="2:13" s="103" customFormat="1" ht="21.75" customHeight="1" x14ac:dyDescent="0.25">
      <c r="B174" s="104"/>
      <c r="D174" s="104"/>
      <c r="E174" s="104"/>
      <c r="F174" s="104"/>
      <c r="G174" s="104"/>
      <c r="H174" s="104"/>
      <c r="I174" s="117"/>
      <c r="J174" s="104"/>
      <c r="K174" s="104"/>
      <c r="L174" s="104"/>
      <c r="M174" s="104"/>
    </row>
    <row r="175" spans="2:13" s="103" customFormat="1" ht="21.75" customHeight="1" x14ac:dyDescent="0.25">
      <c r="B175" s="104"/>
      <c r="D175" s="104"/>
      <c r="E175" s="104"/>
      <c r="F175" s="104"/>
      <c r="G175" s="104"/>
      <c r="H175" s="104"/>
      <c r="I175" s="117"/>
      <c r="J175" s="104"/>
      <c r="K175" s="104"/>
      <c r="L175" s="104"/>
      <c r="M175" s="104"/>
    </row>
    <row r="176" spans="2:13" s="103" customFormat="1" ht="21.75" customHeight="1" x14ac:dyDescent="0.25">
      <c r="B176" s="104"/>
      <c r="D176" s="104"/>
      <c r="E176" s="104"/>
      <c r="F176" s="104"/>
      <c r="G176" s="104"/>
      <c r="H176" s="104"/>
      <c r="I176" s="117"/>
      <c r="J176" s="104"/>
      <c r="K176" s="104"/>
      <c r="L176" s="104"/>
      <c r="M176" s="104"/>
    </row>
    <row r="177" spans="2:13" s="103" customFormat="1" ht="21.75" customHeight="1" x14ac:dyDescent="0.25">
      <c r="B177" s="104"/>
      <c r="D177" s="104"/>
      <c r="E177" s="104"/>
      <c r="F177" s="104"/>
      <c r="G177" s="104"/>
      <c r="H177" s="104"/>
      <c r="I177" s="117"/>
      <c r="J177" s="104"/>
      <c r="K177" s="104"/>
      <c r="L177" s="104"/>
      <c r="M177" s="104"/>
    </row>
    <row r="178" spans="2:13" s="103" customFormat="1" ht="21.75" customHeight="1" x14ac:dyDescent="0.25">
      <c r="B178" s="104"/>
      <c r="D178" s="104"/>
      <c r="E178" s="104"/>
      <c r="F178" s="104"/>
      <c r="G178" s="104"/>
      <c r="H178" s="104"/>
      <c r="I178" s="117"/>
      <c r="J178" s="104"/>
      <c r="K178" s="104"/>
      <c r="L178" s="104"/>
      <c r="M178" s="104"/>
    </row>
    <row r="179" spans="2:13" s="103" customFormat="1" ht="21.75" customHeight="1" x14ac:dyDescent="0.25">
      <c r="B179" s="104"/>
      <c r="D179" s="104"/>
      <c r="E179" s="104"/>
      <c r="F179" s="104"/>
      <c r="G179" s="104"/>
      <c r="H179" s="104"/>
      <c r="I179" s="117"/>
      <c r="J179" s="104"/>
      <c r="K179" s="104"/>
      <c r="L179" s="104"/>
      <c r="M179" s="104"/>
    </row>
    <row r="180" spans="2:13" s="103" customFormat="1" ht="21.75" customHeight="1" x14ac:dyDescent="0.25">
      <c r="B180" s="104"/>
      <c r="D180" s="104"/>
      <c r="E180" s="104"/>
      <c r="F180" s="104"/>
      <c r="G180" s="104"/>
      <c r="H180" s="104"/>
      <c r="I180" s="117"/>
      <c r="J180" s="104"/>
      <c r="K180" s="104"/>
      <c r="L180" s="104"/>
      <c r="M180" s="104"/>
    </row>
    <row r="181" spans="2:13" s="103" customFormat="1" ht="21.75" customHeight="1" x14ac:dyDescent="0.25">
      <c r="B181" s="104"/>
      <c r="D181" s="104"/>
      <c r="E181" s="104"/>
      <c r="F181" s="104"/>
      <c r="G181" s="104"/>
      <c r="H181" s="104"/>
      <c r="I181" s="117"/>
      <c r="J181" s="104"/>
      <c r="K181" s="104"/>
      <c r="L181" s="104"/>
      <c r="M181" s="104"/>
    </row>
    <row r="182" spans="2:13" s="103" customFormat="1" ht="21.75" customHeight="1" x14ac:dyDescent="0.25">
      <c r="B182" s="104"/>
      <c r="D182" s="104"/>
      <c r="E182" s="104"/>
      <c r="F182" s="104"/>
      <c r="G182" s="104"/>
      <c r="H182" s="104"/>
      <c r="I182" s="117"/>
      <c r="J182" s="104"/>
      <c r="K182" s="104"/>
      <c r="L182" s="104"/>
      <c r="M182" s="104"/>
    </row>
    <row r="183" spans="2:13" s="103" customFormat="1" ht="21.75" customHeight="1" x14ac:dyDescent="0.25">
      <c r="B183" s="104"/>
      <c r="D183" s="104"/>
      <c r="E183" s="104"/>
      <c r="F183" s="104"/>
      <c r="G183" s="104"/>
      <c r="H183" s="104"/>
      <c r="I183" s="117"/>
      <c r="J183" s="104"/>
      <c r="K183" s="104"/>
      <c r="L183" s="104"/>
      <c r="M183" s="104"/>
    </row>
    <row r="184" spans="2:13" s="103" customFormat="1" ht="21.75" customHeight="1" x14ac:dyDescent="0.25">
      <c r="B184" s="104"/>
      <c r="D184" s="104"/>
      <c r="E184" s="104"/>
      <c r="F184" s="104"/>
      <c r="G184" s="104"/>
      <c r="H184" s="104"/>
      <c r="I184" s="117"/>
      <c r="J184" s="104"/>
      <c r="K184" s="104"/>
      <c r="L184" s="104"/>
      <c r="M184" s="104"/>
    </row>
    <row r="185" spans="2:13" s="103" customFormat="1" ht="21.75" customHeight="1" x14ac:dyDescent="0.25">
      <c r="B185" s="104"/>
      <c r="D185" s="104"/>
      <c r="E185" s="104"/>
      <c r="F185" s="104"/>
      <c r="G185" s="104"/>
      <c r="H185" s="104"/>
      <c r="I185" s="117"/>
      <c r="J185" s="104"/>
      <c r="K185" s="104"/>
      <c r="L185" s="104"/>
      <c r="M185" s="104"/>
    </row>
    <row r="186" spans="2:13" s="103" customFormat="1" ht="21.75" customHeight="1" x14ac:dyDescent="0.25">
      <c r="B186" s="104"/>
      <c r="D186" s="104"/>
      <c r="E186" s="104"/>
      <c r="F186" s="104"/>
      <c r="G186" s="104"/>
      <c r="H186" s="104"/>
      <c r="I186" s="117"/>
      <c r="J186" s="104"/>
      <c r="K186" s="104"/>
      <c r="L186" s="104"/>
      <c r="M186" s="104"/>
    </row>
    <row r="187" spans="2:13" s="103" customFormat="1" ht="21.75" customHeight="1" x14ac:dyDescent="0.25">
      <c r="B187" s="104"/>
      <c r="D187" s="104"/>
      <c r="E187" s="104"/>
      <c r="F187" s="104"/>
      <c r="G187" s="104"/>
      <c r="H187" s="104"/>
      <c r="I187" s="117"/>
      <c r="J187" s="104"/>
      <c r="K187" s="104"/>
      <c r="L187" s="104"/>
      <c r="M187" s="104"/>
    </row>
    <row r="188" spans="2:13" s="103" customFormat="1" ht="21.75" customHeight="1" x14ac:dyDescent="0.25">
      <c r="B188" s="104"/>
      <c r="D188" s="104"/>
      <c r="E188" s="104"/>
      <c r="F188" s="104"/>
      <c r="G188" s="104"/>
      <c r="H188" s="104"/>
      <c r="I188" s="117"/>
      <c r="J188" s="104"/>
      <c r="K188" s="104"/>
      <c r="L188" s="104"/>
      <c r="M188" s="104"/>
    </row>
    <row r="189" spans="2:13" s="103" customFormat="1" ht="21.75" customHeight="1" x14ac:dyDescent="0.25">
      <c r="B189" s="104"/>
      <c r="D189" s="104"/>
      <c r="E189" s="104"/>
      <c r="F189" s="104"/>
      <c r="G189" s="104"/>
      <c r="H189" s="104"/>
      <c r="I189" s="117"/>
      <c r="J189" s="104"/>
      <c r="K189" s="104"/>
      <c r="L189" s="104"/>
      <c r="M189" s="104"/>
    </row>
    <row r="190" spans="2:13" s="103" customFormat="1" ht="21.75" customHeight="1" x14ac:dyDescent="0.25">
      <c r="B190" s="104"/>
      <c r="D190" s="104"/>
      <c r="E190" s="104"/>
      <c r="F190" s="104"/>
      <c r="G190" s="104"/>
      <c r="H190" s="104"/>
      <c r="I190" s="117"/>
      <c r="J190" s="104"/>
      <c r="K190" s="104"/>
      <c r="L190" s="104"/>
      <c r="M190" s="104"/>
    </row>
    <row r="191" spans="2:13" s="103" customFormat="1" ht="21.75" customHeight="1" x14ac:dyDescent="0.25">
      <c r="B191" s="104"/>
      <c r="D191" s="104"/>
      <c r="E191" s="104"/>
      <c r="F191" s="104"/>
      <c r="G191" s="104"/>
      <c r="H191" s="104"/>
      <c r="I191" s="117"/>
      <c r="J191" s="104"/>
      <c r="K191" s="104"/>
      <c r="L191" s="104"/>
      <c r="M191" s="104"/>
    </row>
    <row r="192" spans="2:13" s="103" customFormat="1" ht="21.75" customHeight="1" x14ac:dyDescent="0.25">
      <c r="B192" s="104"/>
      <c r="D192" s="104"/>
      <c r="E192" s="104"/>
      <c r="F192" s="104"/>
      <c r="G192" s="104"/>
      <c r="H192" s="104"/>
      <c r="I192" s="117"/>
      <c r="J192" s="104"/>
      <c r="K192" s="104"/>
      <c r="L192" s="104"/>
      <c r="M192" s="104"/>
    </row>
    <row r="193" spans="2:13" s="103" customFormat="1" ht="21.75" customHeight="1" x14ac:dyDescent="0.25">
      <c r="B193" s="104"/>
      <c r="D193" s="104"/>
      <c r="E193" s="104"/>
      <c r="F193" s="104"/>
      <c r="G193" s="104"/>
      <c r="H193" s="104"/>
      <c r="I193" s="117"/>
      <c r="J193" s="104"/>
      <c r="K193" s="104"/>
      <c r="L193" s="104"/>
      <c r="M193" s="104"/>
    </row>
    <row r="194" spans="2:13" s="103" customFormat="1" ht="21.75" customHeight="1" x14ac:dyDescent="0.25">
      <c r="B194" s="104"/>
      <c r="D194" s="104"/>
      <c r="E194" s="104"/>
      <c r="F194" s="104"/>
      <c r="G194" s="104"/>
      <c r="H194" s="104"/>
      <c r="I194" s="117"/>
      <c r="J194" s="104"/>
      <c r="K194" s="104"/>
      <c r="L194" s="104"/>
      <c r="M194" s="104"/>
    </row>
    <row r="195" spans="2:13" s="103" customFormat="1" ht="21.75" customHeight="1" x14ac:dyDescent="0.25">
      <c r="B195" s="104"/>
      <c r="D195" s="104"/>
      <c r="E195" s="104"/>
      <c r="F195" s="104"/>
      <c r="G195" s="104"/>
      <c r="H195" s="104"/>
      <c r="I195" s="117"/>
      <c r="J195" s="104"/>
      <c r="K195" s="104"/>
      <c r="L195" s="104"/>
      <c r="M195" s="104"/>
    </row>
    <row r="196" spans="2:13" s="103" customFormat="1" ht="21.75" customHeight="1" x14ac:dyDescent="0.25">
      <c r="B196" s="104"/>
      <c r="D196" s="104"/>
      <c r="E196" s="104"/>
      <c r="F196" s="104"/>
      <c r="G196" s="104"/>
      <c r="H196" s="104"/>
      <c r="I196" s="117"/>
      <c r="J196" s="104"/>
      <c r="K196" s="104"/>
      <c r="L196" s="104"/>
      <c r="M196" s="104"/>
    </row>
    <row r="197" spans="2:13" s="103" customFormat="1" ht="21.75" customHeight="1" x14ac:dyDescent="0.25">
      <c r="B197" s="104"/>
      <c r="D197" s="104"/>
      <c r="E197" s="104"/>
      <c r="F197" s="104"/>
      <c r="G197" s="104"/>
      <c r="H197" s="104"/>
      <c r="I197" s="117"/>
      <c r="J197" s="104"/>
      <c r="K197" s="104"/>
      <c r="L197" s="104"/>
      <c r="M197" s="104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43" max="16383" man="1"/>
    <brk id="67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8"/>
  <sheetViews>
    <sheetView showGridLines="0" zoomScale="85" zoomScaleNormal="85" workbookViewId="0">
      <selection activeCell="A16" sqref="A16"/>
    </sheetView>
  </sheetViews>
  <sheetFormatPr defaultColWidth="9.42578125" defaultRowHeight="23.25" x14ac:dyDescent="0.25"/>
  <cols>
    <col min="1" max="1" width="14.140625" style="17" customWidth="1"/>
    <col min="2" max="2" width="14.85546875" style="17" customWidth="1"/>
    <col min="3" max="3" width="5.140625" style="17" customWidth="1"/>
    <col min="4" max="4" width="16.85546875" style="17" customWidth="1"/>
    <col min="5" max="5" width="1.5703125" style="17" customWidth="1"/>
    <col min="6" max="6" width="16.85546875" style="17" customWidth="1"/>
    <col min="7" max="7" width="1.5703125" style="17" customWidth="1"/>
    <col min="8" max="8" width="16.85546875" style="17" customWidth="1"/>
    <col min="9" max="9" width="1.5703125" style="17" customWidth="1"/>
    <col min="10" max="10" width="16.85546875" style="17" customWidth="1"/>
    <col min="11" max="11" width="1.5703125" style="17" customWidth="1"/>
    <col min="12" max="12" width="16.85546875" style="17" customWidth="1"/>
    <col min="13" max="13" width="1.5703125" style="17" customWidth="1"/>
    <col min="14" max="14" width="16.85546875" style="17" customWidth="1"/>
    <col min="15" max="15" width="1.5703125" style="17" customWidth="1"/>
    <col min="16" max="16" width="16.85546875" style="17" customWidth="1"/>
    <col min="17" max="17" width="1.5703125" style="17" customWidth="1"/>
    <col min="18" max="18" width="16.85546875" style="17" customWidth="1"/>
    <col min="19" max="19" width="1.5703125" style="17" customWidth="1"/>
    <col min="20" max="20" width="17.85546875" style="17" customWidth="1"/>
    <col min="21" max="21" width="1" style="17" customWidth="1"/>
    <col min="22" max="22" width="16.85546875" style="17" customWidth="1"/>
    <col min="23" max="23" width="1.5703125" style="17" customWidth="1"/>
    <col min="24" max="24" width="16.85546875" style="17" customWidth="1"/>
    <col min="25" max="25" width="1.5703125" style="17" customWidth="1"/>
    <col min="26" max="26" width="16.85546875" style="17" customWidth="1"/>
    <col min="27" max="27" width="1.5703125" style="17" customWidth="1"/>
    <col min="28" max="28" width="16.85546875" style="17" customWidth="1"/>
    <col min="29" max="29" width="0.5703125" style="17" customWidth="1"/>
    <col min="30" max="16384" width="9.42578125" style="17"/>
  </cols>
  <sheetData>
    <row r="1" spans="1:29" ht="22.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5" t="s">
        <v>138</v>
      </c>
    </row>
    <row r="2" spans="1:29" ht="22.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2.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22.5" customHeight="1" x14ac:dyDescent="0.25">
      <c r="A4" s="19" t="s">
        <v>242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9" ht="22.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  <c r="U5" s="21"/>
      <c r="V5" s="21"/>
      <c r="W5" s="21"/>
      <c r="X5" s="21"/>
      <c r="Y5" s="20"/>
      <c r="Z5" s="21"/>
      <c r="AA5" s="20"/>
      <c r="AB5" s="21" t="s">
        <v>139</v>
      </c>
    </row>
    <row r="6" spans="1:29" ht="22.5" customHeight="1" x14ac:dyDescent="0.25">
      <c r="A6" s="22"/>
      <c r="B6" s="22"/>
      <c r="C6" s="22"/>
      <c r="D6" s="264" t="s">
        <v>2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</row>
    <row r="7" spans="1:29" ht="22.5" customHeight="1" x14ac:dyDescent="0.25">
      <c r="A7" s="22"/>
      <c r="B7" s="22"/>
      <c r="C7" s="22"/>
      <c r="D7" s="265" t="s">
        <v>3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33"/>
      <c r="AA7" s="33"/>
      <c r="AB7" s="33"/>
    </row>
    <row r="8" spans="1:29" s="22" customFormat="1" ht="22.35" customHeight="1" x14ac:dyDescent="0.25">
      <c r="J8" s="81" t="s">
        <v>229</v>
      </c>
      <c r="T8" s="263" t="s">
        <v>110</v>
      </c>
      <c r="U8" s="263"/>
      <c r="V8" s="263"/>
      <c r="W8" s="23"/>
      <c r="Z8" s="23" t="s">
        <v>4</v>
      </c>
    </row>
    <row r="9" spans="1:29" s="22" customFormat="1" ht="22.35" customHeight="1" x14ac:dyDescent="0.25">
      <c r="J9" s="173" t="s">
        <v>205</v>
      </c>
      <c r="L9" s="22" t="s">
        <v>187</v>
      </c>
      <c r="T9" s="225" t="s">
        <v>113</v>
      </c>
      <c r="U9" s="23"/>
      <c r="V9" s="23" t="s">
        <v>6</v>
      </c>
      <c r="W9" s="23"/>
      <c r="X9" s="22" t="s">
        <v>6</v>
      </c>
      <c r="Z9" s="22" t="s">
        <v>7</v>
      </c>
    </row>
    <row r="10" spans="1:29" s="22" customFormat="1" ht="22.5" customHeight="1" x14ac:dyDescent="0.25">
      <c r="D10" s="23" t="s">
        <v>8</v>
      </c>
      <c r="F10" s="22" t="s">
        <v>9</v>
      </c>
      <c r="H10" s="22" t="s">
        <v>10</v>
      </c>
      <c r="J10" s="22" t="s">
        <v>206</v>
      </c>
      <c r="L10" s="22" t="s">
        <v>188</v>
      </c>
      <c r="N10" s="22" t="s">
        <v>134</v>
      </c>
      <c r="P10" s="263" t="s">
        <v>5</v>
      </c>
      <c r="Q10" s="263"/>
      <c r="R10" s="263"/>
      <c r="S10" s="23"/>
      <c r="T10" s="23" t="s">
        <v>185</v>
      </c>
      <c r="U10" s="23"/>
      <c r="V10" s="23" t="s">
        <v>121</v>
      </c>
      <c r="W10" s="23"/>
      <c r="X10" s="22" t="s">
        <v>11</v>
      </c>
      <c r="Y10" s="23"/>
      <c r="Z10" s="22" t="s">
        <v>12</v>
      </c>
      <c r="AA10" s="23"/>
      <c r="AB10" s="22" t="s">
        <v>6</v>
      </c>
    </row>
    <row r="11" spans="1:29" s="22" customFormat="1" ht="22.5" customHeight="1" x14ac:dyDescent="0.25">
      <c r="D11" s="167" t="s">
        <v>13</v>
      </c>
      <c r="F11" s="167" t="s">
        <v>14</v>
      </c>
      <c r="H11" s="170" t="s">
        <v>15</v>
      </c>
      <c r="J11" s="172" t="s">
        <v>207</v>
      </c>
      <c r="L11" s="170" t="s">
        <v>189</v>
      </c>
      <c r="N11" s="167" t="s">
        <v>133</v>
      </c>
      <c r="P11" s="167" t="s">
        <v>16</v>
      </c>
      <c r="R11" s="167" t="s">
        <v>17</v>
      </c>
      <c r="T11" s="211" t="s">
        <v>184</v>
      </c>
      <c r="U11" s="216"/>
      <c r="V11" s="211" t="s">
        <v>122</v>
      </c>
      <c r="W11" s="23"/>
      <c r="X11" s="167" t="s">
        <v>18</v>
      </c>
      <c r="Z11" s="167" t="s">
        <v>19</v>
      </c>
      <c r="AB11" s="167" t="s">
        <v>11</v>
      </c>
    </row>
    <row r="12" spans="1:29" ht="22.35" customHeight="1" x14ac:dyDescent="0.25">
      <c r="A12" s="24" t="s">
        <v>200</v>
      </c>
      <c r="D12" s="30">
        <v>683655</v>
      </c>
      <c r="E12" s="30">
        <v>0</v>
      </c>
      <c r="F12" s="30">
        <v>16810330</v>
      </c>
      <c r="G12" s="30">
        <v>0</v>
      </c>
      <c r="H12" s="30">
        <v>112149</v>
      </c>
      <c r="I12" s="30">
        <v>0</v>
      </c>
      <c r="J12" s="30">
        <v>-27356</v>
      </c>
      <c r="K12" s="30"/>
      <c r="L12" s="30">
        <v>11258</v>
      </c>
      <c r="M12" s="30">
        <v>0</v>
      </c>
      <c r="N12" s="30">
        <v>735</v>
      </c>
      <c r="O12" s="30">
        <v>0</v>
      </c>
      <c r="P12" s="30">
        <v>78715</v>
      </c>
      <c r="Q12" s="30">
        <v>0</v>
      </c>
      <c r="R12" s="30">
        <v>1393379</v>
      </c>
      <c r="S12" s="30">
        <v>0</v>
      </c>
      <c r="T12" s="30">
        <f>-30737</f>
        <v>-30737</v>
      </c>
      <c r="U12" s="30"/>
      <c r="V12" s="30">
        <f>SUM(T12:T12)</f>
        <v>-30737</v>
      </c>
      <c r="W12" s="30"/>
      <c r="X12" s="30">
        <f>SUM(D12:R12,V12)</f>
        <v>19032128</v>
      </c>
      <c r="Y12" s="30"/>
      <c r="Z12" s="30">
        <v>45525</v>
      </c>
      <c r="AA12" s="30"/>
      <c r="AB12" s="30">
        <f>SUM(X12:Z12)</f>
        <v>19077653</v>
      </c>
    </row>
    <row r="13" spans="1:29" ht="22.5" customHeight="1" x14ac:dyDescent="0.25">
      <c r="A13" s="25" t="s">
        <v>140</v>
      </c>
      <c r="C13" s="31"/>
      <c r="D13" s="32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32"/>
      <c r="L13" s="30">
        <v>0</v>
      </c>
      <c r="M13" s="32"/>
      <c r="N13" s="30">
        <v>0</v>
      </c>
      <c r="O13" s="32"/>
      <c r="P13" s="32">
        <v>0</v>
      </c>
      <c r="Q13" s="32"/>
      <c r="R13" s="32">
        <v>800264</v>
      </c>
      <c r="S13" s="32"/>
      <c r="T13" s="32">
        <v>0</v>
      </c>
      <c r="U13" s="32"/>
      <c r="V13" s="30">
        <f>SUM(T13:T13)</f>
        <v>0</v>
      </c>
      <c r="W13" s="32"/>
      <c r="X13" s="30">
        <f>SUM(D13:R13,V13)</f>
        <v>800264</v>
      </c>
      <c r="Y13" s="32"/>
      <c r="Z13" s="32">
        <f>PL!G125</f>
        <v>-56943</v>
      </c>
      <c r="AA13" s="32"/>
      <c r="AB13" s="30">
        <f t="shared" ref="AB13:AB14" si="0">SUM(X13:Z13)</f>
        <v>743321</v>
      </c>
      <c r="AC13" s="22"/>
    </row>
    <row r="14" spans="1:29" ht="22.5" customHeight="1" x14ac:dyDescent="0.25">
      <c r="A14" s="28" t="s">
        <v>141</v>
      </c>
      <c r="C14" s="31"/>
      <c r="D14" s="29">
        <v>0</v>
      </c>
      <c r="E14" s="32"/>
      <c r="F14" s="29">
        <v>0</v>
      </c>
      <c r="G14" s="32"/>
      <c r="H14" s="29">
        <v>0</v>
      </c>
      <c r="I14" s="32"/>
      <c r="J14" s="29">
        <v>0</v>
      </c>
      <c r="K14" s="32"/>
      <c r="L14" s="29">
        <v>0</v>
      </c>
      <c r="M14" s="32"/>
      <c r="N14" s="29">
        <v>0</v>
      </c>
      <c r="O14" s="32"/>
      <c r="P14" s="29">
        <v>0</v>
      </c>
      <c r="Q14" s="32"/>
      <c r="R14" s="29">
        <v>0</v>
      </c>
      <c r="S14" s="32"/>
      <c r="T14" s="29">
        <f>-16409</f>
        <v>-16409</v>
      </c>
      <c r="U14" s="32"/>
      <c r="V14" s="29">
        <f>SUM(T14:T14)</f>
        <v>-16409</v>
      </c>
      <c r="W14" s="32"/>
      <c r="X14" s="29">
        <f>SUM(D14:R14,V14)</f>
        <v>-16409</v>
      </c>
      <c r="Y14" s="32"/>
      <c r="Z14" s="29">
        <v>0</v>
      </c>
      <c r="AA14" s="32"/>
      <c r="AB14" s="29">
        <f t="shared" si="0"/>
        <v>-16409</v>
      </c>
      <c r="AC14" s="22"/>
    </row>
    <row r="15" spans="1:29" ht="22.35" customHeight="1" x14ac:dyDescent="0.25">
      <c r="A15" s="25" t="s">
        <v>142</v>
      </c>
      <c r="C15" s="31"/>
      <c r="D15" s="32">
        <f>SUM(D13:D14)</f>
        <v>0</v>
      </c>
      <c r="E15" s="32"/>
      <c r="F15" s="32">
        <f>SUM(F13:F14)</f>
        <v>0</v>
      </c>
      <c r="G15" s="30"/>
      <c r="H15" s="32">
        <f>SUM(H13:H14)</f>
        <v>0</v>
      </c>
      <c r="I15" s="30"/>
      <c r="J15" s="32">
        <f>SUM(J13:J14)</f>
        <v>0</v>
      </c>
      <c r="K15" s="30"/>
      <c r="L15" s="32">
        <f>SUM(L13:L14)</f>
        <v>0</v>
      </c>
      <c r="M15" s="30"/>
      <c r="N15" s="32">
        <f>SUM(N13:N14)</f>
        <v>0</v>
      </c>
      <c r="O15" s="30"/>
      <c r="P15" s="32">
        <f>SUM(P13:P14)</f>
        <v>0</v>
      </c>
      <c r="Q15" s="32"/>
      <c r="R15" s="32">
        <f>SUM(R13:R14)</f>
        <v>800264</v>
      </c>
      <c r="S15" s="32"/>
      <c r="T15" s="32">
        <f>SUM(T13:T14)</f>
        <v>-16409</v>
      </c>
      <c r="U15" s="32"/>
      <c r="V15" s="32">
        <f>SUM(V13:V14)</f>
        <v>-16409</v>
      </c>
      <c r="W15" s="32"/>
      <c r="X15" s="32">
        <f>SUM(X13:X14)</f>
        <v>783855</v>
      </c>
      <c r="Y15" s="32"/>
      <c r="Z15" s="32">
        <f>SUM(Z13:Z14)</f>
        <v>-56943</v>
      </c>
      <c r="AA15" s="32"/>
      <c r="AB15" s="32">
        <f>SUM(AB13:AB14)</f>
        <v>726912</v>
      </c>
      <c r="AC15" s="22"/>
    </row>
    <row r="16" spans="1:29" ht="22.35" customHeight="1" x14ac:dyDescent="0.25">
      <c r="A16" s="25" t="s">
        <v>250</v>
      </c>
      <c r="C16" s="31"/>
      <c r="D16" s="32"/>
      <c r="E16" s="32"/>
      <c r="F16" s="32"/>
      <c r="G16" s="30"/>
      <c r="H16" s="32"/>
      <c r="I16" s="30"/>
      <c r="J16" s="32"/>
      <c r="K16" s="30"/>
      <c r="L16" s="32"/>
      <c r="M16" s="30"/>
      <c r="N16" s="32"/>
      <c r="O16" s="30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22"/>
    </row>
    <row r="17" spans="1:29" ht="22.35" customHeight="1" x14ac:dyDescent="0.25">
      <c r="A17" s="25" t="s">
        <v>251</v>
      </c>
      <c r="C17" s="31"/>
      <c r="D17" s="32">
        <v>0</v>
      </c>
      <c r="E17" s="32"/>
      <c r="F17" s="32">
        <v>0</v>
      </c>
      <c r="G17" s="30"/>
      <c r="H17" s="32">
        <v>0</v>
      </c>
      <c r="I17" s="30"/>
      <c r="J17" s="32">
        <f>-88551</f>
        <v>-88551</v>
      </c>
      <c r="K17" s="30"/>
      <c r="L17" s="32">
        <v>0</v>
      </c>
      <c r="M17" s="30"/>
      <c r="N17" s="32">
        <v>0</v>
      </c>
      <c r="O17" s="30"/>
      <c r="P17" s="32">
        <v>0</v>
      </c>
      <c r="Q17" s="32"/>
      <c r="R17" s="32">
        <v>0</v>
      </c>
      <c r="S17" s="32"/>
      <c r="T17" s="32">
        <v>0</v>
      </c>
      <c r="U17" s="32"/>
      <c r="V17" s="32">
        <f>SUM(T17:T17)</f>
        <v>0</v>
      </c>
      <c r="W17" s="32"/>
      <c r="X17" s="32">
        <f>SUM(D17:N17,V17)</f>
        <v>-88551</v>
      </c>
      <c r="Y17" s="32"/>
      <c r="Z17" s="32">
        <v>88551</v>
      </c>
      <c r="AA17" s="32"/>
      <c r="AB17" s="32">
        <f>SUM(X17:Z17)</f>
        <v>0</v>
      </c>
      <c r="AC17" s="22"/>
    </row>
    <row r="18" spans="1:29" ht="22.35" customHeight="1" x14ac:dyDescent="0.25">
      <c r="A18" s="25" t="s">
        <v>201</v>
      </c>
      <c r="C18" s="31"/>
      <c r="D18" s="32">
        <v>0</v>
      </c>
      <c r="E18" s="32"/>
      <c r="F18" s="32">
        <v>0</v>
      </c>
      <c r="G18" s="30"/>
      <c r="H18" s="32">
        <v>0</v>
      </c>
      <c r="I18" s="30"/>
      <c r="J18" s="32">
        <v>0</v>
      </c>
      <c r="K18" s="30"/>
      <c r="L18" s="32">
        <v>2801</v>
      </c>
      <c r="M18" s="30"/>
      <c r="N18" s="32">
        <v>0</v>
      </c>
      <c r="O18" s="30"/>
      <c r="P18" s="32">
        <v>0</v>
      </c>
      <c r="Q18" s="32"/>
      <c r="R18" s="32">
        <v>0</v>
      </c>
      <c r="S18" s="32"/>
      <c r="T18" s="32">
        <v>0</v>
      </c>
      <c r="U18" s="32"/>
      <c r="V18" s="32">
        <f>SUM(T18:T18)</f>
        <v>0</v>
      </c>
      <c r="W18" s="30"/>
      <c r="X18" s="32">
        <f>SUM(D18:R18,V18)</f>
        <v>2801</v>
      </c>
      <c r="Y18" s="32"/>
      <c r="Z18" s="32">
        <v>0</v>
      </c>
      <c r="AA18" s="32"/>
      <c r="AB18" s="32">
        <f t="shared" ref="AB18" si="1">SUM(X18:Z18)</f>
        <v>2801</v>
      </c>
      <c r="AC18" s="22"/>
    </row>
    <row r="19" spans="1:29" ht="22.35" customHeight="1" x14ac:dyDescent="0.25">
      <c r="A19" s="25" t="s">
        <v>177</v>
      </c>
      <c r="C19" s="31"/>
      <c r="D19" s="32"/>
      <c r="E19" s="32"/>
      <c r="F19" s="32"/>
      <c r="G19" s="30"/>
      <c r="H19" s="32"/>
      <c r="I19" s="30"/>
      <c r="J19" s="32"/>
      <c r="K19" s="30"/>
      <c r="L19" s="32"/>
      <c r="M19" s="30"/>
      <c r="N19" s="32"/>
      <c r="O19" s="30"/>
      <c r="P19" s="32"/>
      <c r="Q19" s="32"/>
      <c r="R19" s="32"/>
      <c r="S19" s="32"/>
      <c r="T19" s="32"/>
      <c r="U19" s="32"/>
      <c r="V19" s="32"/>
      <c r="W19" s="30"/>
      <c r="X19" s="32"/>
      <c r="Y19" s="32"/>
      <c r="Z19" s="32"/>
      <c r="AA19" s="32"/>
      <c r="AB19" s="32"/>
      <c r="AC19" s="22"/>
    </row>
    <row r="20" spans="1:29" ht="22.35" customHeight="1" x14ac:dyDescent="0.25">
      <c r="A20" s="25" t="s">
        <v>195</v>
      </c>
      <c r="C20" s="31"/>
      <c r="D20" s="32">
        <v>45851</v>
      </c>
      <c r="E20" s="32"/>
      <c r="F20" s="32">
        <v>3724263</v>
      </c>
      <c r="G20" s="30"/>
      <c r="H20" s="32">
        <f>-109297</f>
        <v>-109297</v>
      </c>
      <c r="I20" s="30"/>
      <c r="J20" s="32">
        <v>0</v>
      </c>
      <c r="K20" s="30"/>
      <c r="L20" s="32">
        <f>-7951</f>
        <v>-7951</v>
      </c>
      <c r="M20" s="30"/>
      <c r="N20" s="32">
        <v>0</v>
      </c>
      <c r="O20" s="30"/>
      <c r="P20" s="32">
        <v>0</v>
      </c>
      <c r="Q20" s="32"/>
      <c r="R20" s="32">
        <v>0</v>
      </c>
      <c r="S20" s="32"/>
      <c r="T20" s="32">
        <v>0</v>
      </c>
      <c r="U20" s="32"/>
      <c r="V20" s="32">
        <f>SUM(T20:T20)</f>
        <v>0</v>
      </c>
      <c r="W20" s="32"/>
      <c r="X20" s="32">
        <f>SUM(D20:R20,V20)</f>
        <v>3652866</v>
      </c>
      <c r="Y20" s="32"/>
      <c r="Z20" s="32">
        <v>0</v>
      </c>
      <c r="AA20" s="32"/>
      <c r="AB20" s="32">
        <f t="shared" ref="AB20:AB22" si="2">SUM(X20:Z20)</f>
        <v>3652866</v>
      </c>
      <c r="AC20" s="22"/>
    </row>
    <row r="21" spans="1:29" ht="22.35" customHeight="1" x14ac:dyDescent="0.25">
      <c r="A21" s="25" t="s">
        <v>278</v>
      </c>
      <c r="C21" s="31"/>
      <c r="D21" s="32">
        <v>0</v>
      </c>
      <c r="E21" s="32"/>
      <c r="F21" s="32">
        <v>0</v>
      </c>
      <c r="G21" s="30"/>
      <c r="H21" s="32">
        <v>0</v>
      </c>
      <c r="I21" s="30"/>
      <c r="J21" s="32">
        <v>0</v>
      </c>
      <c r="K21" s="30"/>
      <c r="L21" s="32">
        <v>0</v>
      </c>
      <c r="M21" s="30"/>
      <c r="N21" s="32">
        <v>0</v>
      </c>
      <c r="O21" s="30"/>
      <c r="P21" s="32">
        <v>0</v>
      </c>
      <c r="Q21" s="32"/>
      <c r="R21" s="32">
        <v>-602748</v>
      </c>
      <c r="S21" s="32"/>
      <c r="T21" s="32">
        <v>0</v>
      </c>
      <c r="U21" s="32"/>
      <c r="V21" s="32">
        <f>SUM(T21:T21)</f>
        <v>0</v>
      </c>
      <c r="W21" s="32"/>
      <c r="X21" s="32">
        <f>SUM(D21:R21,V21)</f>
        <v>-602748</v>
      </c>
      <c r="Y21" s="32"/>
      <c r="Z21" s="32">
        <v>0</v>
      </c>
      <c r="AA21" s="32"/>
      <c r="AB21" s="32">
        <f>SUM(X21:Z21)</f>
        <v>-602748</v>
      </c>
      <c r="AC21" s="22"/>
    </row>
    <row r="22" spans="1:29" ht="22.35" customHeight="1" x14ac:dyDescent="0.25">
      <c r="A22" s="25" t="s">
        <v>228</v>
      </c>
      <c r="C22" s="31"/>
      <c r="D22" s="32">
        <v>0</v>
      </c>
      <c r="E22" s="32"/>
      <c r="F22" s="32">
        <v>0</v>
      </c>
      <c r="G22" s="30"/>
      <c r="H22" s="32">
        <v>0</v>
      </c>
      <c r="I22" s="30"/>
      <c r="J22" s="32">
        <v>0</v>
      </c>
      <c r="K22" s="30"/>
      <c r="L22" s="32">
        <v>0</v>
      </c>
      <c r="M22" s="30"/>
      <c r="N22" s="32">
        <v>0</v>
      </c>
      <c r="O22" s="30"/>
      <c r="P22" s="32">
        <v>0</v>
      </c>
      <c r="Q22" s="32"/>
      <c r="R22" s="32">
        <v>-45195</v>
      </c>
      <c r="S22" s="32"/>
      <c r="T22" s="32">
        <v>45195</v>
      </c>
      <c r="U22" s="32"/>
      <c r="V22" s="32">
        <f>SUM(T22:T22)</f>
        <v>45195</v>
      </c>
      <c r="W22" s="30"/>
      <c r="X22" s="32">
        <f>SUM(D22:R22,V22)</f>
        <v>0</v>
      </c>
      <c r="Y22" s="32"/>
      <c r="Z22" s="32">
        <v>0</v>
      </c>
      <c r="AA22" s="32"/>
      <c r="AB22" s="32">
        <f t="shared" si="2"/>
        <v>0</v>
      </c>
      <c r="AC22" s="22"/>
    </row>
    <row r="23" spans="1:29" ht="24" thickBot="1" x14ac:dyDescent="0.3">
      <c r="A23" s="24" t="s">
        <v>248</v>
      </c>
      <c r="D23" s="34">
        <f>SUM(D12,D15:D22)</f>
        <v>729506</v>
      </c>
      <c r="E23" s="32"/>
      <c r="F23" s="34">
        <f>SUM(F12,F15:F22)</f>
        <v>20534593</v>
      </c>
      <c r="G23" s="32"/>
      <c r="H23" s="34">
        <f>SUM(H12,H15:H22)</f>
        <v>2852</v>
      </c>
      <c r="I23" s="32"/>
      <c r="J23" s="34">
        <f>SUM(J12,J15:J22)</f>
        <v>-115907</v>
      </c>
      <c r="K23" s="32"/>
      <c r="L23" s="34">
        <f>SUM(L12,L15:L22)</f>
        <v>6108</v>
      </c>
      <c r="M23" s="32"/>
      <c r="N23" s="34">
        <f>SUM(N12,N15:N22)</f>
        <v>735</v>
      </c>
      <c r="O23" s="32"/>
      <c r="P23" s="34">
        <f>SUM(P12,P15:P22)</f>
        <v>78715</v>
      </c>
      <c r="Q23" s="32"/>
      <c r="R23" s="34">
        <f>SUM(R12,R15:R22)</f>
        <v>1545700</v>
      </c>
      <c r="S23" s="32"/>
      <c r="T23" s="34">
        <f>SUM(T12,T15:T22)</f>
        <v>-1951</v>
      </c>
      <c r="U23" s="32"/>
      <c r="V23" s="34">
        <f>SUM(V12,V15:V22)</f>
        <v>-1951</v>
      </c>
      <c r="W23" s="32"/>
      <c r="X23" s="34">
        <f>SUM(X12,X15:X22)</f>
        <v>22780351</v>
      </c>
      <c r="Y23" s="32"/>
      <c r="Z23" s="34">
        <f>SUM(Z12,Z15:Z22)</f>
        <v>77133</v>
      </c>
      <c r="AA23" s="32"/>
      <c r="AB23" s="34">
        <f>SUM(AB12,AB15:AB22)</f>
        <v>22857484</v>
      </c>
    </row>
    <row r="24" spans="1:29" ht="22.5" customHeight="1" thickTop="1" x14ac:dyDescent="0.25">
      <c r="A24" s="24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</row>
    <row r="25" spans="1:29" ht="21.6" customHeight="1" x14ac:dyDescent="0.25">
      <c r="A25" s="24" t="s">
        <v>215</v>
      </c>
      <c r="D25" s="30">
        <v>729574</v>
      </c>
      <c r="E25" s="30">
        <v>0</v>
      </c>
      <c r="F25" s="30">
        <v>20539374</v>
      </c>
      <c r="G25" s="30">
        <v>0</v>
      </c>
      <c r="H25" s="30">
        <v>261</v>
      </c>
      <c r="I25" s="30">
        <v>0</v>
      </c>
      <c r="J25" s="30">
        <v>-115907</v>
      </c>
      <c r="K25" s="30">
        <v>0</v>
      </c>
      <c r="L25" s="30">
        <v>7821</v>
      </c>
      <c r="M25" s="30">
        <v>0</v>
      </c>
      <c r="N25" s="30">
        <v>735</v>
      </c>
      <c r="O25" s="30">
        <v>0</v>
      </c>
      <c r="P25" s="30">
        <v>78715</v>
      </c>
      <c r="Q25" s="30">
        <v>0</v>
      </c>
      <c r="R25" s="30">
        <v>1774901</v>
      </c>
      <c r="S25" s="30">
        <v>0</v>
      </c>
      <c r="T25" s="30">
        <v>902</v>
      </c>
      <c r="U25" s="30"/>
      <c r="V25" s="30">
        <f>SUM(T25)</f>
        <v>902</v>
      </c>
      <c r="W25" s="30"/>
      <c r="X25" s="30">
        <f>SUM(D25:R25,V25)</f>
        <v>23016376</v>
      </c>
      <c r="Y25" s="30"/>
      <c r="Z25" s="30">
        <v>71795</v>
      </c>
      <c r="AA25" s="30"/>
      <c r="AB25" s="30">
        <f t="shared" ref="AB25:AB27" si="3">SUM(X25:Z25)</f>
        <v>23088171</v>
      </c>
    </row>
    <row r="26" spans="1:29" ht="22.5" customHeight="1" x14ac:dyDescent="0.25">
      <c r="A26" s="25" t="s">
        <v>140</v>
      </c>
      <c r="C26" s="31"/>
      <c r="D26" s="32">
        <v>0</v>
      </c>
      <c r="E26" s="32"/>
      <c r="F26" s="32">
        <v>0</v>
      </c>
      <c r="G26" s="32"/>
      <c r="H26" s="32">
        <v>0</v>
      </c>
      <c r="I26" s="32"/>
      <c r="J26" s="32">
        <v>0</v>
      </c>
      <c r="K26" s="32"/>
      <c r="L26" s="30">
        <v>0</v>
      </c>
      <c r="M26" s="32"/>
      <c r="N26" s="30">
        <v>0</v>
      </c>
      <c r="O26" s="32"/>
      <c r="P26" s="32">
        <v>0</v>
      </c>
      <c r="Q26" s="32"/>
      <c r="R26" s="32">
        <f>PL!E124</f>
        <v>1004068</v>
      </c>
      <c r="S26" s="32"/>
      <c r="T26" s="32">
        <v>0</v>
      </c>
      <c r="U26" s="32"/>
      <c r="V26" s="30">
        <f>SUM(T26)</f>
        <v>0</v>
      </c>
      <c r="W26" s="30"/>
      <c r="X26" s="30">
        <f>SUM(D26:R26,V26)</f>
        <v>1004068</v>
      </c>
      <c r="Y26" s="32"/>
      <c r="Z26" s="32">
        <f>PL!E125</f>
        <v>26649</v>
      </c>
      <c r="AA26" s="32"/>
      <c r="AB26" s="30">
        <f t="shared" si="3"/>
        <v>1030717</v>
      </c>
      <c r="AC26" s="22"/>
    </row>
    <row r="27" spans="1:29" ht="22.5" customHeight="1" x14ac:dyDescent="0.25">
      <c r="A27" s="28" t="s">
        <v>141</v>
      </c>
      <c r="C27" s="31"/>
      <c r="D27" s="29">
        <v>0</v>
      </c>
      <c r="E27" s="32"/>
      <c r="F27" s="29">
        <v>0</v>
      </c>
      <c r="G27" s="32"/>
      <c r="H27" s="29">
        <v>0</v>
      </c>
      <c r="I27" s="32"/>
      <c r="J27" s="29">
        <v>0</v>
      </c>
      <c r="K27" s="32"/>
      <c r="L27" s="29">
        <v>0</v>
      </c>
      <c r="M27" s="32"/>
      <c r="N27" s="29">
        <v>0</v>
      </c>
      <c r="O27" s="32"/>
      <c r="P27" s="29">
        <v>0</v>
      </c>
      <c r="Q27" s="32"/>
      <c r="R27" s="29">
        <v>0</v>
      </c>
      <c r="S27" s="32"/>
      <c r="T27" s="29">
        <v>0</v>
      </c>
      <c r="U27" s="32"/>
      <c r="V27" s="29">
        <f>SUM(T27)</f>
        <v>0</v>
      </c>
      <c r="W27" s="30"/>
      <c r="X27" s="29">
        <f>SUM(D27:R27,V27)</f>
        <v>0</v>
      </c>
      <c r="Y27" s="32"/>
      <c r="Z27" s="29">
        <v>0</v>
      </c>
      <c r="AA27" s="32"/>
      <c r="AB27" s="29">
        <f t="shared" si="3"/>
        <v>0</v>
      </c>
      <c r="AC27" s="22"/>
    </row>
    <row r="28" spans="1:29" ht="22.35" customHeight="1" x14ac:dyDescent="0.25">
      <c r="A28" s="25" t="s">
        <v>142</v>
      </c>
      <c r="C28" s="31"/>
      <c r="D28" s="32">
        <f>SUM(D26:D27)</f>
        <v>0</v>
      </c>
      <c r="E28" s="32"/>
      <c r="F28" s="32">
        <f>SUM(F26:F27)</f>
        <v>0</v>
      </c>
      <c r="G28" s="30"/>
      <c r="H28" s="32">
        <f>SUM(H26:H27)</f>
        <v>0</v>
      </c>
      <c r="I28" s="30"/>
      <c r="J28" s="32">
        <f>SUM(J26:J27)</f>
        <v>0</v>
      </c>
      <c r="K28" s="30"/>
      <c r="L28" s="32">
        <f>SUM(L26:L27)</f>
        <v>0</v>
      </c>
      <c r="M28" s="30"/>
      <c r="N28" s="32">
        <f>SUM(N26:N27)</f>
        <v>0</v>
      </c>
      <c r="O28" s="30"/>
      <c r="P28" s="32">
        <f>SUM(P26:P27)</f>
        <v>0</v>
      </c>
      <c r="Q28" s="32"/>
      <c r="R28" s="32">
        <f>SUM(R26:R27)</f>
        <v>1004068</v>
      </c>
      <c r="S28" s="32"/>
      <c r="T28" s="32">
        <f>SUM(T26:T27)</f>
        <v>0</v>
      </c>
      <c r="U28" s="32"/>
      <c r="V28" s="32">
        <f>SUM(V26:V27)</f>
        <v>0</v>
      </c>
      <c r="W28" s="30"/>
      <c r="X28" s="32">
        <f>SUM(X26:X27)</f>
        <v>1004068</v>
      </c>
      <c r="Y28" s="32"/>
      <c r="Z28" s="32">
        <f>SUM(Z26:Z27)</f>
        <v>26649</v>
      </c>
      <c r="AA28" s="32"/>
      <c r="AB28" s="32">
        <f>SUM(AB26:AB27)</f>
        <v>1030717</v>
      </c>
      <c r="AC28" s="22"/>
    </row>
    <row r="29" spans="1:29" ht="22.35" customHeight="1" x14ac:dyDescent="0.25">
      <c r="A29" s="25" t="s">
        <v>218</v>
      </c>
      <c r="C29" s="31"/>
      <c r="D29" s="32"/>
      <c r="E29" s="32"/>
      <c r="F29" s="32"/>
      <c r="G29" s="30"/>
      <c r="H29" s="32"/>
      <c r="I29" s="30"/>
      <c r="J29" s="32"/>
      <c r="K29" s="30"/>
      <c r="L29" s="32"/>
      <c r="M29" s="30"/>
      <c r="N29" s="32"/>
      <c r="O29" s="30"/>
      <c r="P29" s="32"/>
      <c r="Q29" s="32"/>
      <c r="R29" s="32"/>
      <c r="S29" s="32"/>
      <c r="T29" s="32"/>
      <c r="U29" s="32"/>
      <c r="V29" s="32"/>
      <c r="W29" s="30"/>
      <c r="X29" s="32"/>
      <c r="Y29" s="32"/>
      <c r="Z29" s="32"/>
      <c r="AA29" s="32"/>
      <c r="AB29" s="32"/>
      <c r="AC29" s="22"/>
    </row>
    <row r="30" spans="1:29" ht="22.35" customHeight="1" x14ac:dyDescent="0.25">
      <c r="A30" s="25" t="s">
        <v>230</v>
      </c>
      <c r="C30" s="31"/>
      <c r="D30" s="32">
        <v>0</v>
      </c>
      <c r="E30" s="32"/>
      <c r="F30" s="32">
        <v>0</v>
      </c>
      <c r="G30" s="196"/>
      <c r="H30" s="32">
        <v>0</v>
      </c>
      <c r="I30" s="196"/>
      <c r="J30" s="32">
        <v>2866999</v>
      </c>
      <c r="K30" s="30"/>
      <c r="L30" s="196">
        <v>0</v>
      </c>
      <c r="M30" s="30"/>
      <c r="N30" s="32">
        <v>0</v>
      </c>
      <c r="O30" s="30"/>
      <c r="P30" s="32">
        <v>0</v>
      </c>
      <c r="Q30" s="32"/>
      <c r="R30" s="32">
        <v>0</v>
      </c>
      <c r="S30" s="32"/>
      <c r="T30" s="32">
        <v>0</v>
      </c>
      <c r="U30" s="32"/>
      <c r="V30" s="30">
        <f>SUM(T30)</f>
        <v>0</v>
      </c>
      <c r="W30" s="30"/>
      <c r="X30" s="32">
        <f>SUM(D30:R30,V30)</f>
        <v>2866999</v>
      </c>
      <c r="Y30" s="32"/>
      <c r="Z30" s="32">
        <v>633001</v>
      </c>
      <c r="AA30" s="32"/>
      <c r="AB30" s="32">
        <f t="shared" ref="AB30:AB33" si="4">SUM(X30:Z30)</f>
        <v>3500000</v>
      </c>
      <c r="AC30" s="22"/>
    </row>
    <row r="31" spans="1:29" ht="21.95" customHeight="1" x14ac:dyDescent="0.25">
      <c r="A31" s="25" t="s">
        <v>276</v>
      </c>
      <c r="C31" s="31"/>
      <c r="D31" s="32">
        <v>0</v>
      </c>
      <c r="E31" s="32"/>
      <c r="F31" s="32">
        <v>0</v>
      </c>
      <c r="G31" s="196"/>
      <c r="H31" s="32">
        <v>0</v>
      </c>
      <c r="I31" s="196"/>
      <c r="J31" s="32">
        <v>0</v>
      </c>
      <c r="K31" s="30"/>
      <c r="L31" s="212">
        <v>1103</v>
      </c>
      <c r="M31" s="30"/>
      <c r="N31" s="32">
        <v>0</v>
      </c>
      <c r="O31" s="30"/>
      <c r="P31" s="32">
        <v>0</v>
      </c>
      <c r="Q31" s="32"/>
      <c r="R31" s="32">
        <v>0</v>
      </c>
      <c r="S31" s="32"/>
      <c r="T31" s="32">
        <v>0</v>
      </c>
      <c r="U31" s="32"/>
      <c r="V31" s="30">
        <f>SUM(T31)</f>
        <v>0</v>
      </c>
      <c r="W31" s="30"/>
      <c r="X31" s="32">
        <f>SUM(D31:R31,V31)</f>
        <v>1103</v>
      </c>
      <c r="Y31" s="32"/>
      <c r="Z31" s="32">
        <f>SUM(V31:V31)</f>
        <v>0</v>
      </c>
      <c r="AA31" s="32"/>
      <c r="AB31" s="32">
        <f t="shared" si="4"/>
        <v>1103</v>
      </c>
      <c r="AC31" s="22"/>
    </row>
    <row r="32" spans="1:29" ht="21" customHeight="1" x14ac:dyDescent="0.25">
      <c r="A32" s="25" t="s">
        <v>258</v>
      </c>
      <c r="C32" s="31"/>
      <c r="D32" s="32"/>
      <c r="E32" s="32"/>
      <c r="F32" s="32"/>
      <c r="G32" s="30"/>
      <c r="H32" s="32"/>
      <c r="I32" s="30"/>
      <c r="J32" s="32"/>
      <c r="K32" s="30"/>
      <c r="L32" s="196"/>
      <c r="M32" s="30"/>
      <c r="N32" s="32"/>
      <c r="O32" s="30"/>
      <c r="P32" s="32"/>
      <c r="Q32" s="32"/>
      <c r="R32" s="32"/>
      <c r="S32" s="32"/>
      <c r="T32" s="32"/>
      <c r="U32" s="32"/>
      <c r="V32" s="32"/>
      <c r="W32" s="30"/>
      <c r="X32" s="32"/>
      <c r="Y32" s="32"/>
      <c r="Z32" s="32"/>
      <c r="AA32" s="32"/>
      <c r="AB32" s="32"/>
      <c r="AC32" s="22"/>
    </row>
    <row r="33" spans="1:29" ht="22.35" customHeight="1" x14ac:dyDescent="0.25">
      <c r="A33" s="25" t="s">
        <v>277</v>
      </c>
      <c r="C33" s="31"/>
      <c r="D33" s="32">
        <v>221</v>
      </c>
      <c r="E33" s="32"/>
      <c r="F33" s="196">
        <v>15286</v>
      </c>
      <c r="G33" s="30"/>
      <c r="H33" s="196">
        <v>954</v>
      </c>
      <c r="I33" s="30"/>
      <c r="J33" s="32">
        <v>0</v>
      </c>
      <c r="K33" s="30"/>
      <c r="L33" s="196">
        <v>-2988</v>
      </c>
      <c r="M33" s="30"/>
      <c r="N33" s="32">
        <v>0</v>
      </c>
      <c r="O33" s="30"/>
      <c r="P33" s="32">
        <v>0</v>
      </c>
      <c r="Q33" s="32"/>
      <c r="R33" s="32">
        <v>0</v>
      </c>
      <c r="S33" s="32"/>
      <c r="T33" s="32">
        <v>0</v>
      </c>
      <c r="U33" s="32"/>
      <c r="V33" s="30">
        <f>SUM(T33)</f>
        <v>0</v>
      </c>
      <c r="W33" s="30"/>
      <c r="X33" s="32">
        <f>SUM(D33:R33,V33)</f>
        <v>13473</v>
      </c>
      <c r="Y33" s="32"/>
      <c r="Z33" s="32">
        <f>SUM(V33:V33)</f>
        <v>0</v>
      </c>
      <c r="AA33" s="32"/>
      <c r="AB33" s="32">
        <f t="shared" si="4"/>
        <v>13473</v>
      </c>
      <c r="AC33" s="22"/>
    </row>
    <row r="34" spans="1:29" ht="22.35" customHeight="1" x14ac:dyDescent="0.25">
      <c r="A34" s="25" t="s">
        <v>278</v>
      </c>
      <c r="C34" s="31"/>
      <c r="D34" s="32">
        <v>0</v>
      </c>
      <c r="E34" s="32"/>
      <c r="F34" s="196">
        <v>0</v>
      </c>
      <c r="G34" s="30"/>
      <c r="H34" s="196">
        <v>0</v>
      </c>
      <c r="I34" s="30"/>
      <c r="J34" s="32">
        <v>0</v>
      </c>
      <c r="K34" s="30"/>
      <c r="L34" s="196">
        <v>0</v>
      </c>
      <c r="M34" s="30"/>
      <c r="N34" s="32">
        <v>0</v>
      </c>
      <c r="O34" s="30"/>
      <c r="P34" s="32">
        <v>0</v>
      </c>
      <c r="Q34" s="32"/>
      <c r="R34" s="32">
        <v>-861136</v>
      </c>
      <c r="S34" s="32"/>
      <c r="T34" s="32">
        <v>0</v>
      </c>
      <c r="U34" s="32"/>
      <c r="V34" s="30">
        <f>SUM(T34)</f>
        <v>0</v>
      </c>
      <c r="W34" s="30"/>
      <c r="X34" s="32">
        <f>SUM(D34:R34,V34)</f>
        <v>-861136</v>
      </c>
      <c r="Y34" s="32"/>
      <c r="Z34" s="32">
        <f>SUM(V34:V34)</f>
        <v>0</v>
      </c>
      <c r="AA34" s="32"/>
      <c r="AB34" s="32">
        <f>SUM(X34:Z34)</f>
        <v>-861136</v>
      </c>
      <c r="AC34" s="22"/>
    </row>
    <row r="35" spans="1:29" ht="24" thickBot="1" x14ac:dyDescent="0.3">
      <c r="A35" s="24" t="s">
        <v>249</v>
      </c>
      <c r="D35" s="34">
        <f>SUM(D25,D28:D33)</f>
        <v>729795</v>
      </c>
      <c r="E35" s="32"/>
      <c r="F35" s="34">
        <f>SUM(F25,F28:F33)</f>
        <v>20554660</v>
      </c>
      <c r="G35" s="32"/>
      <c r="H35" s="34">
        <f>SUM(H25,H28:H33)</f>
        <v>1215</v>
      </c>
      <c r="I35" s="32"/>
      <c r="J35" s="34">
        <f>SUM(J25,J28:J33)</f>
        <v>2751092</v>
      </c>
      <c r="K35" s="32"/>
      <c r="L35" s="34">
        <f>SUM(L25,L28:L33)</f>
        <v>5936</v>
      </c>
      <c r="M35" s="32"/>
      <c r="N35" s="34">
        <f>SUM(N25,N28:N33)</f>
        <v>735</v>
      </c>
      <c r="O35" s="32"/>
      <c r="P35" s="34">
        <f>SUM(P25,P28:P33)</f>
        <v>78715</v>
      </c>
      <c r="Q35" s="32"/>
      <c r="R35" s="34">
        <f>SUM(R25,R28:R34)</f>
        <v>1917833</v>
      </c>
      <c r="S35" s="32"/>
      <c r="T35" s="34">
        <f>SUM(T25,T28:T33)</f>
        <v>902</v>
      </c>
      <c r="U35" s="32"/>
      <c r="V35" s="34">
        <f>SUM(V25,V28:V33)</f>
        <v>902</v>
      </c>
      <c r="W35" s="30"/>
      <c r="X35" s="34">
        <f>SUM(X25,X28:X34)</f>
        <v>26040883</v>
      </c>
      <c r="Y35" s="32"/>
      <c r="Z35" s="34">
        <f>SUM(Z25,Z28:Z34)</f>
        <v>731445</v>
      </c>
      <c r="AA35" s="32"/>
      <c r="AB35" s="34">
        <f>SUM(AB25,AB28:AB34)</f>
        <v>26772328</v>
      </c>
    </row>
    <row r="36" spans="1:29" ht="24" thickTop="1" x14ac:dyDescent="0.25">
      <c r="A36" s="24"/>
      <c r="D36" s="32">
        <f>D25-BS!G97</f>
        <v>0</v>
      </c>
      <c r="E36" s="32"/>
      <c r="F36" s="32">
        <f>F25-BS!G98</f>
        <v>0</v>
      </c>
      <c r="G36" s="32"/>
      <c r="H36" s="32">
        <f>H25-BS!G99</f>
        <v>0</v>
      </c>
      <c r="I36" s="32"/>
      <c r="J36" s="32">
        <f>J25-BS!G100</f>
        <v>0</v>
      </c>
      <c r="K36" s="32"/>
      <c r="L36" s="32">
        <f>L25-BS!G101</f>
        <v>0</v>
      </c>
      <c r="M36" s="32"/>
      <c r="N36" s="32">
        <f>N25-BS!G102</f>
        <v>0</v>
      </c>
      <c r="O36" s="32"/>
      <c r="P36" s="32">
        <f>P25-BS!G104</f>
        <v>0</v>
      </c>
      <c r="Q36" s="32"/>
      <c r="R36" s="32">
        <f>R25-BS!G105</f>
        <v>0</v>
      </c>
      <c r="S36" s="32"/>
      <c r="T36" s="32"/>
      <c r="U36" s="32"/>
      <c r="V36" s="32">
        <f>V25-BS!G106</f>
        <v>0</v>
      </c>
      <c r="W36" s="32"/>
      <c r="X36" s="32">
        <f>X25-BS!G107</f>
        <v>0</v>
      </c>
      <c r="Y36" s="32"/>
      <c r="Z36" s="32">
        <f>Z25-BS!G108</f>
        <v>0</v>
      </c>
      <c r="AA36" s="32"/>
      <c r="AB36" s="32">
        <f>AB25-BS!G109</f>
        <v>0</v>
      </c>
    </row>
    <row r="37" spans="1:29" x14ac:dyDescent="0.25">
      <c r="A37" s="24"/>
      <c r="D37" s="32">
        <f>SUM(D35-BS!E97)</f>
        <v>0</v>
      </c>
      <c r="E37" s="32"/>
      <c r="F37" s="32">
        <f>SUM(F35-BS!E98)</f>
        <v>0</v>
      </c>
      <c r="G37" s="32"/>
      <c r="H37" s="32">
        <f>SUM(H35-BS!E99)</f>
        <v>0</v>
      </c>
      <c r="I37" s="32"/>
      <c r="J37" s="32">
        <f>SUM(J35-BS!E100)</f>
        <v>0</v>
      </c>
      <c r="K37" s="32"/>
      <c r="L37" s="32">
        <f>SUM(L35-BS!E101)</f>
        <v>0</v>
      </c>
      <c r="M37" s="32"/>
      <c r="N37" s="32">
        <f>SUM(N35-BS!E102)</f>
        <v>0</v>
      </c>
      <c r="O37" s="32"/>
      <c r="P37" s="32">
        <f>SUM(P35-BS!E104)</f>
        <v>0</v>
      </c>
      <c r="Q37" s="32"/>
      <c r="R37" s="32">
        <f>SUM(R35-BS!E105)</f>
        <v>0</v>
      </c>
      <c r="S37" s="32"/>
      <c r="T37" s="32"/>
      <c r="U37" s="32"/>
      <c r="V37" s="32">
        <f>SUM(V35-BS!E106)</f>
        <v>0</v>
      </c>
      <c r="W37" s="32"/>
      <c r="X37" s="32">
        <f>SUM(X35-BS!E107)</f>
        <v>0</v>
      </c>
      <c r="Y37" s="32"/>
      <c r="Z37" s="32">
        <f>SUM(Z35-BS!E108)</f>
        <v>0</v>
      </c>
      <c r="AA37" s="32"/>
      <c r="AB37" s="32">
        <f>SUM(AB35-BS!E109)</f>
        <v>0</v>
      </c>
    </row>
    <row r="38" spans="1:29" ht="22.5" customHeight="1" x14ac:dyDescent="0.25">
      <c r="A38" s="86" t="s">
        <v>194</v>
      </c>
      <c r="T38" s="82"/>
      <c r="U38" s="82"/>
      <c r="V38" s="82"/>
      <c r="W38" s="82"/>
      <c r="X38" s="82"/>
      <c r="Z38" s="23"/>
      <c r="AB38" s="23"/>
    </row>
  </sheetData>
  <mergeCells count="4">
    <mergeCell ref="P10:R10"/>
    <mergeCell ref="D6:AB6"/>
    <mergeCell ref="D7:X7"/>
    <mergeCell ref="T8:V8"/>
  </mergeCells>
  <phoneticPr fontId="15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2" fitToWidth="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8"/>
  <sheetViews>
    <sheetView showGridLines="0" view="pageBreakPreview" zoomScaleNormal="70" zoomScaleSheetLayoutView="100" workbookViewId="0">
      <selection activeCell="F7" sqref="F7"/>
    </sheetView>
  </sheetViews>
  <sheetFormatPr defaultColWidth="9.42578125" defaultRowHeight="23.25" x14ac:dyDescent="0.25"/>
  <cols>
    <col min="1" max="1" width="22.42578125" style="17" customWidth="1"/>
    <col min="2" max="2" width="14.42578125" style="17" customWidth="1"/>
    <col min="3" max="3" width="5.42578125" style="17" customWidth="1"/>
    <col min="4" max="4" width="17.5703125" style="17" customWidth="1"/>
    <col min="5" max="5" width="1.5703125" style="17" customWidth="1"/>
    <col min="6" max="6" width="17.5703125" style="17" customWidth="1"/>
    <col min="7" max="7" width="1.5703125" style="17" customWidth="1"/>
    <col min="8" max="8" width="17.5703125" style="17" customWidth="1"/>
    <col min="9" max="9" width="1.5703125" style="17" customWidth="1"/>
    <col min="10" max="10" width="17.5703125" style="17" customWidth="1"/>
    <col min="11" max="11" width="1.5703125" style="17" customWidth="1"/>
    <col min="12" max="12" width="17.5703125" style="17" customWidth="1"/>
    <col min="13" max="13" width="1.5703125" style="17" customWidth="1"/>
    <col min="14" max="14" width="17.5703125" style="17" customWidth="1"/>
    <col min="15" max="15" width="1.5703125" style="17" customWidth="1"/>
    <col min="16" max="16" width="17.5703125" style="17" customWidth="1"/>
    <col min="17" max="17" width="1.5703125" style="17" customWidth="1"/>
    <col min="18" max="18" width="17.5703125" style="17" customWidth="1"/>
    <col min="19" max="19" width="1.5703125" style="17" customWidth="1"/>
    <col min="20" max="20" width="17.5703125" style="17" customWidth="1"/>
    <col min="21" max="21" width="1.5703125" style="17" customWidth="1"/>
    <col min="22" max="22" width="17.5703125" style="17" customWidth="1"/>
    <col min="23" max="23" width="1.5703125" style="17" customWidth="1"/>
    <col min="24" max="24" width="17.5703125" style="17" customWidth="1"/>
    <col min="25" max="25" width="1.5703125" style="17" customWidth="1"/>
    <col min="26" max="26" width="17.5703125" style="17" customWidth="1"/>
    <col min="27" max="27" width="0.5703125" style="17" customWidth="1"/>
    <col min="28" max="16384" width="9.42578125" style="17"/>
  </cols>
  <sheetData>
    <row r="1" spans="1:27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1" t="s">
        <v>138</v>
      </c>
    </row>
    <row r="2" spans="1:27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 x14ac:dyDescent="0.25">
      <c r="A3" s="19" t="s">
        <v>163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7" x14ac:dyDescent="0.25">
      <c r="A4" s="19" t="s">
        <v>242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7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 t="s">
        <v>139</v>
      </c>
    </row>
    <row r="6" spans="1:27" x14ac:dyDescent="0.25">
      <c r="A6" s="22"/>
      <c r="B6" s="22"/>
      <c r="C6" s="22"/>
      <c r="D6" s="264" t="s">
        <v>21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</row>
    <row r="7" spans="1:27" x14ac:dyDescent="0.25">
      <c r="A7" s="22"/>
      <c r="B7" s="22"/>
      <c r="C7" s="2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263" t="s">
        <v>110</v>
      </c>
      <c r="U7" s="263"/>
      <c r="V7" s="263"/>
      <c r="W7" s="263"/>
      <c r="X7" s="263"/>
      <c r="Y7" s="263"/>
      <c r="Z7" s="33"/>
    </row>
    <row r="8" spans="1:27" x14ac:dyDescent="0.25">
      <c r="A8" s="22"/>
      <c r="B8" s="22"/>
      <c r="C8" s="22"/>
      <c r="D8" s="33"/>
      <c r="E8" s="33"/>
      <c r="F8" s="33"/>
      <c r="G8" s="33"/>
      <c r="H8" s="33"/>
      <c r="I8" s="33"/>
      <c r="J8" s="23" t="s">
        <v>229</v>
      </c>
      <c r="K8" s="33"/>
      <c r="L8" s="33"/>
      <c r="M8" s="33"/>
      <c r="N8" s="33"/>
      <c r="O8" s="33"/>
      <c r="P8" s="33"/>
      <c r="Q8" s="33"/>
      <c r="R8" s="33"/>
      <c r="S8" s="33"/>
      <c r="T8" s="265" t="s">
        <v>113</v>
      </c>
      <c r="U8" s="265"/>
      <c r="V8" s="265"/>
      <c r="W8" s="23"/>
      <c r="X8" s="67"/>
      <c r="Y8" s="67"/>
      <c r="Z8" s="33"/>
    </row>
    <row r="9" spans="1:27" s="22" customFormat="1" x14ac:dyDescent="0.25">
      <c r="J9" s="22" t="s">
        <v>205</v>
      </c>
      <c r="L9" s="22" t="s">
        <v>187</v>
      </c>
      <c r="T9" s="23" t="s">
        <v>114</v>
      </c>
      <c r="U9" s="23"/>
      <c r="V9" s="23"/>
      <c r="W9" s="23"/>
      <c r="X9" s="23" t="s">
        <v>6</v>
      </c>
      <c r="Y9" s="23"/>
    </row>
    <row r="10" spans="1:27" s="22" customFormat="1" x14ac:dyDescent="0.25">
      <c r="D10" s="23" t="s">
        <v>8</v>
      </c>
      <c r="F10" s="22" t="s">
        <v>9</v>
      </c>
      <c r="H10" s="22" t="s">
        <v>10</v>
      </c>
      <c r="J10" s="22" t="s">
        <v>206</v>
      </c>
      <c r="L10" s="22" t="s">
        <v>188</v>
      </c>
      <c r="N10" s="22" t="s">
        <v>134</v>
      </c>
      <c r="P10" s="263" t="s">
        <v>5</v>
      </c>
      <c r="Q10" s="263"/>
      <c r="R10" s="263"/>
      <c r="S10" s="23"/>
      <c r="T10" s="23" t="s">
        <v>115</v>
      </c>
      <c r="U10" s="23"/>
      <c r="V10" s="23" t="s">
        <v>185</v>
      </c>
      <c r="W10" s="23"/>
      <c r="X10" s="23" t="s">
        <v>121</v>
      </c>
      <c r="Y10" s="23"/>
      <c r="Z10" s="22" t="s">
        <v>6</v>
      </c>
    </row>
    <row r="11" spans="1:27" s="22" customFormat="1" ht="24.75" customHeight="1" x14ac:dyDescent="0.25">
      <c r="D11" s="167" t="s">
        <v>13</v>
      </c>
      <c r="F11" s="167" t="s">
        <v>14</v>
      </c>
      <c r="G11" s="23"/>
      <c r="H11" s="170" t="s">
        <v>15</v>
      </c>
      <c r="J11" s="172" t="s">
        <v>207</v>
      </c>
      <c r="L11" s="170" t="s">
        <v>189</v>
      </c>
      <c r="N11" s="167" t="s">
        <v>133</v>
      </c>
      <c r="P11" s="167" t="s">
        <v>16</v>
      </c>
      <c r="R11" s="167" t="s">
        <v>17</v>
      </c>
      <c r="S11" s="23"/>
      <c r="T11" s="167" t="s">
        <v>116</v>
      </c>
      <c r="U11" s="23"/>
      <c r="V11" s="169" t="s">
        <v>184</v>
      </c>
      <c r="W11" s="23"/>
      <c r="X11" s="167" t="s">
        <v>122</v>
      </c>
      <c r="Y11" s="23"/>
      <c r="Z11" s="167" t="s">
        <v>11</v>
      </c>
    </row>
    <row r="12" spans="1:27" x14ac:dyDescent="0.25">
      <c r="A12" s="24" t="s">
        <v>200</v>
      </c>
      <c r="D12" s="30">
        <v>683655</v>
      </c>
      <c r="E12" s="30">
        <v>0</v>
      </c>
      <c r="F12" s="30">
        <v>16810330</v>
      </c>
      <c r="G12" s="30">
        <v>0</v>
      </c>
      <c r="H12" s="30">
        <v>112149</v>
      </c>
      <c r="I12" s="30">
        <v>0</v>
      </c>
      <c r="J12" s="30">
        <v>-27356</v>
      </c>
      <c r="K12" s="30"/>
      <c r="L12" s="30">
        <v>11258</v>
      </c>
      <c r="M12" s="30">
        <v>0</v>
      </c>
      <c r="N12" s="30">
        <v>735</v>
      </c>
      <c r="O12" s="30">
        <v>0</v>
      </c>
      <c r="P12" s="30">
        <v>78715</v>
      </c>
      <c r="Q12" s="30">
        <v>0</v>
      </c>
      <c r="R12" s="30">
        <v>1393379</v>
      </c>
      <c r="S12" s="30"/>
      <c r="T12" s="30">
        <v>9649</v>
      </c>
      <c r="U12" s="30"/>
      <c r="V12" s="30">
        <v>-40386</v>
      </c>
      <c r="W12" s="30"/>
      <c r="X12" s="30">
        <f>SUM(T12:V12)</f>
        <v>-30737</v>
      </c>
      <c r="Y12" s="32"/>
      <c r="Z12" s="30">
        <f>SUM(D12:R12,X12)</f>
        <v>19032128</v>
      </c>
    </row>
    <row r="13" spans="1:27" ht="26.25" x14ac:dyDescent="0.25">
      <c r="A13" s="25" t="s">
        <v>140</v>
      </c>
      <c r="C13" s="26"/>
      <c r="D13" s="32">
        <v>0</v>
      </c>
      <c r="E13" s="32"/>
      <c r="F13" s="32">
        <v>0</v>
      </c>
      <c r="G13" s="32"/>
      <c r="H13" s="32">
        <v>0</v>
      </c>
      <c r="I13" s="27"/>
      <c r="J13" s="4">
        <v>0</v>
      </c>
      <c r="K13" s="27"/>
      <c r="L13" s="4">
        <v>0</v>
      </c>
      <c r="M13" s="32"/>
      <c r="N13" s="4">
        <v>0</v>
      </c>
      <c r="O13" s="27"/>
      <c r="P13" s="32">
        <v>0</v>
      </c>
      <c r="Q13" s="30"/>
      <c r="R13" s="30">
        <f>SUM(PL!K103)</f>
        <v>800264</v>
      </c>
      <c r="S13" s="30"/>
      <c r="T13" s="32">
        <v>0</v>
      </c>
      <c r="U13" s="32"/>
      <c r="V13" s="32">
        <v>0</v>
      </c>
      <c r="W13" s="32"/>
      <c r="X13" s="32">
        <f t="shared" ref="X13:X14" si="0">SUM(T13:V13)</f>
        <v>0</v>
      </c>
      <c r="Y13" s="32"/>
      <c r="Z13" s="32">
        <f>SUM(D13:R13,X13)</f>
        <v>800264</v>
      </c>
      <c r="AA13" s="22"/>
    </row>
    <row r="14" spans="1:27" ht="26.25" x14ac:dyDescent="0.25">
      <c r="A14" s="28" t="s">
        <v>141</v>
      </c>
      <c r="C14" s="26"/>
      <c r="D14" s="29">
        <v>0</v>
      </c>
      <c r="E14" s="30"/>
      <c r="F14" s="29">
        <v>0</v>
      </c>
      <c r="G14" s="32"/>
      <c r="H14" s="29">
        <v>0</v>
      </c>
      <c r="I14" s="30"/>
      <c r="J14" s="29">
        <v>0</v>
      </c>
      <c r="K14" s="30"/>
      <c r="L14" s="29">
        <v>0</v>
      </c>
      <c r="M14" s="32"/>
      <c r="N14" s="29">
        <v>0</v>
      </c>
      <c r="O14" s="30"/>
      <c r="P14" s="29">
        <v>0</v>
      </c>
      <c r="Q14" s="30"/>
      <c r="R14" s="29">
        <v>0</v>
      </c>
      <c r="S14" s="32"/>
      <c r="T14" s="29">
        <v>0</v>
      </c>
      <c r="U14" s="32"/>
      <c r="V14" s="29">
        <v>-16409</v>
      </c>
      <c r="W14" s="32"/>
      <c r="X14" s="29">
        <f t="shared" si="0"/>
        <v>-16409</v>
      </c>
      <c r="Y14" s="32"/>
      <c r="Z14" s="29">
        <f>SUM(D14:R14,X14)</f>
        <v>-16409</v>
      </c>
      <c r="AA14" s="22"/>
    </row>
    <row r="15" spans="1:27" ht="26.25" x14ac:dyDescent="0.25">
      <c r="A15" s="25" t="s">
        <v>142</v>
      </c>
      <c r="C15" s="31"/>
      <c r="D15" s="32">
        <f>SUM(D13:D14)</f>
        <v>0</v>
      </c>
      <c r="E15" s="32"/>
      <c r="F15" s="32">
        <f>SUM(F13:F14)</f>
        <v>0</v>
      </c>
      <c r="G15" s="32"/>
      <c r="H15" s="32">
        <f>SUM(H13:H14)</f>
        <v>0</v>
      </c>
      <c r="I15" s="32"/>
      <c r="J15" s="32">
        <f>SUM(J13:J14)</f>
        <v>0</v>
      </c>
      <c r="K15" s="32"/>
      <c r="L15" s="32">
        <f>SUM(L13:L14)</f>
        <v>0</v>
      </c>
      <c r="M15" s="32"/>
      <c r="N15" s="32">
        <f>SUM(N13:N14)</f>
        <v>0</v>
      </c>
      <c r="O15" s="32"/>
      <c r="P15" s="32">
        <f>SUM(P13:P14)</f>
        <v>0</v>
      </c>
      <c r="Q15" s="32"/>
      <c r="R15" s="32">
        <f>SUM(R13:R14)</f>
        <v>800264</v>
      </c>
      <c r="S15" s="32"/>
      <c r="T15" s="32">
        <f>SUM(T13:T14)</f>
        <v>0</v>
      </c>
      <c r="U15" s="32"/>
      <c r="V15" s="32">
        <f>SUM(V13:V14)</f>
        <v>-16409</v>
      </c>
      <c r="W15" s="32"/>
      <c r="X15" s="32">
        <f>SUM(X13:X14)</f>
        <v>-16409</v>
      </c>
      <c r="Y15" s="32"/>
      <c r="Z15" s="32">
        <f>SUM(Z13:Z14)</f>
        <v>783855</v>
      </c>
      <c r="AA15" s="22"/>
    </row>
    <row r="16" spans="1:27" x14ac:dyDescent="0.25">
      <c r="A16" s="25" t="s">
        <v>250</v>
      </c>
    </row>
    <row r="17" spans="1:31" ht="26.25" x14ac:dyDescent="0.25">
      <c r="A17" s="25" t="s">
        <v>284</v>
      </c>
      <c r="C17" s="31"/>
      <c r="D17" s="32">
        <v>0</v>
      </c>
      <c r="E17" s="32"/>
      <c r="F17" s="32">
        <v>0</v>
      </c>
      <c r="G17" s="32"/>
      <c r="H17" s="32">
        <v>0</v>
      </c>
      <c r="I17" s="32"/>
      <c r="J17" s="32">
        <v>-88551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0</v>
      </c>
      <c r="S17" s="32"/>
      <c r="T17" s="32">
        <v>0</v>
      </c>
      <c r="U17" s="32"/>
      <c r="V17" s="32">
        <v>0</v>
      </c>
      <c r="W17" s="32"/>
      <c r="X17" s="32">
        <f t="shared" ref="X17:X18" si="1">SUM(T17:V17)</f>
        <v>0</v>
      </c>
      <c r="Y17" s="32"/>
      <c r="Z17" s="32">
        <f t="shared" ref="Z17:Z18" si="2">SUM(D17:R17,X17)</f>
        <v>-88551</v>
      </c>
      <c r="AA17" s="22"/>
    </row>
    <row r="18" spans="1:31" ht="26.25" x14ac:dyDescent="0.25">
      <c r="A18" s="25" t="s">
        <v>201</v>
      </c>
      <c r="C18" s="31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2801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2">
        <v>0</v>
      </c>
      <c r="W18" s="32"/>
      <c r="X18" s="32">
        <f t="shared" si="1"/>
        <v>0</v>
      </c>
      <c r="Y18" s="32"/>
      <c r="Z18" s="32">
        <f t="shared" si="2"/>
        <v>2801</v>
      </c>
      <c r="AA18" s="22"/>
    </row>
    <row r="19" spans="1:31" ht="26.25" x14ac:dyDescent="0.25">
      <c r="A19" s="25" t="s">
        <v>177</v>
      </c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22"/>
    </row>
    <row r="20" spans="1:31" ht="26.25" x14ac:dyDescent="0.25">
      <c r="A20" s="25" t="s">
        <v>192</v>
      </c>
      <c r="C20" s="31"/>
      <c r="D20" s="32">
        <v>45851</v>
      </c>
      <c r="E20" s="32"/>
      <c r="F20" s="32">
        <v>3724263</v>
      </c>
      <c r="G20" s="32"/>
      <c r="H20" s="32">
        <v>-109297</v>
      </c>
      <c r="I20" s="32"/>
      <c r="J20" s="32">
        <v>0</v>
      </c>
      <c r="K20" s="32"/>
      <c r="L20" s="32">
        <v>-7951</v>
      </c>
      <c r="M20" s="32"/>
      <c r="N20" s="32">
        <v>0</v>
      </c>
      <c r="O20" s="32"/>
      <c r="P20" s="32">
        <v>0</v>
      </c>
      <c r="Q20" s="32"/>
      <c r="R20" s="32">
        <v>0</v>
      </c>
      <c r="S20" s="32"/>
      <c r="T20" s="32">
        <v>0</v>
      </c>
      <c r="U20" s="32"/>
      <c r="V20" s="32">
        <v>0</v>
      </c>
      <c r="W20" s="32"/>
      <c r="X20" s="32">
        <f t="shared" ref="X20:X22" si="3">SUM(T20:V20)</f>
        <v>0</v>
      </c>
      <c r="Y20" s="32"/>
      <c r="Z20" s="32">
        <f t="shared" ref="Z20:Z22" si="4">SUM(D20:R20,X20)</f>
        <v>3652866</v>
      </c>
      <c r="AA20" s="22"/>
    </row>
    <row r="21" spans="1:31" ht="26.25" x14ac:dyDescent="0.25">
      <c r="A21" s="25" t="s">
        <v>278</v>
      </c>
      <c r="C21" s="31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2"/>
      <c r="L21" s="32">
        <v>0</v>
      </c>
      <c r="M21" s="32"/>
      <c r="N21" s="32">
        <v>0</v>
      </c>
      <c r="O21" s="32"/>
      <c r="P21" s="32">
        <v>0</v>
      </c>
      <c r="Q21" s="32"/>
      <c r="R21" s="32">
        <v>-602748</v>
      </c>
      <c r="S21" s="32"/>
      <c r="T21" s="32">
        <v>0</v>
      </c>
      <c r="U21" s="32"/>
      <c r="V21" s="32">
        <v>0</v>
      </c>
      <c r="W21" s="32"/>
      <c r="X21" s="32">
        <f t="shared" si="3"/>
        <v>0</v>
      </c>
      <c r="Y21" s="32"/>
      <c r="Z21" s="32">
        <f t="shared" si="4"/>
        <v>-602748</v>
      </c>
      <c r="AA21" s="22"/>
    </row>
    <row r="22" spans="1:31" ht="26.25" x14ac:dyDescent="0.25">
      <c r="A22" s="25" t="s">
        <v>228</v>
      </c>
      <c r="C22" s="31"/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32"/>
      <c r="L22" s="32">
        <v>0</v>
      </c>
      <c r="M22" s="32"/>
      <c r="N22" s="32">
        <v>0</v>
      </c>
      <c r="O22" s="32"/>
      <c r="P22" s="32">
        <v>0</v>
      </c>
      <c r="Q22" s="32"/>
      <c r="R22" s="32">
        <v>-45195</v>
      </c>
      <c r="S22" s="32"/>
      <c r="T22" s="32">
        <v>0</v>
      </c>
      <c r="U22" s="32"/>
      <c r="V22" s="32">
        <v>45195</v>
      </c>
      <c r="W22" s="32"/>
      <c r="X22" s="32">
        <f t="shared" si="3"/>
        <v>45195</v>
      </c>
      <c r="Y22" s="32"/>
      <c r="Z22" s="32">
        <f t="shared" si="4"/>
        <v>0</v>
      </c>
      <c r="AA22" s="22"/>
    </row>
    <row r="23" spans="1:31" ht="24" thickBot="1" x14ac:dyDescent="0.3">
      <c r="A23" s="24" t="s">
        <v>248</v>
      </c>
      <c r="D23" s="34">
        <f>SUM(D12,D15:D22)</f>
        <v>729506</v>
      </c>
      <c r="E23" s="32"/>
      <c r="F23" s="34">
        <f>SUM(F12,F15:F22)</f>
        <v>20534593</v>
      </c>
      <c r="G23" s="32"/>
      <c r="H23" s="34">
        <f>SUM(H12,H15:H22)</f>
        <v>2852</v>
      </c>
      <c r="I23" s="32"/>
      <c r="J23" s="34">
        <f>SUM(J12,J15:J22)</f>
        <v>-115907</v>
      </c>
      <c r="K23" s="32"/>
      <c r="L23" s="34">
        <f>SUM(L12,L15:L22)</f>
        <v>6108</v>
      </c>
      <c r="M23" s="32"/>
      <c r="N23" s="34">
        <f>SUM(N12,N15:N22)</f>
        <v>735</v>
      </c>
      <c r="O23" s="32"/>
      <c r="P23" s="34">
        <f>SUM(P12,P15:P22)</f>
        <v>78715</v>
      </c>
      <c r="Q23" s="32"/>
      <c r="R23" s="34">
        <f>SUM(R12,R15:R22)</f>
        <v>1545700</v>
      </c>
      <c r="S23" s="32"/>
      <c r="T23" s="34">
        <f>SUM(T12,T15:T22)</f>
        <v>9649</v>
      </c>
      <c r="U23" s="32"/>
      <c r="V23" s="34">
        <f>SUM(V12,V15:V22)</f>
        <v>-11600</v>
      </c>
      <c r="W23" s="32"/>
      <c r="X23" s="34">
        <f>SUM(X12,X15:X22)</f>
        <v>-1951</v>
      </c>
      <c r="Y23" s="32"/>
      <c r="Z23" s="34">
        <f>SUM(Z12,Z15:Z22)</f>
        <v>22780351</v>
      </c>
    </row>
    <row r="24" spans="1:31" ht="24" thickTop="1" x14ac:dyDescent="0.25">
      <c r="A24" s="24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31" x14ac:dyDescent="0.25">
      <c r="A25" s="24" t="s">
        <v>215</v>
      </c>
      <c r="D25" s="32">
        <v>729574</v>
      </c>
      <c r="E25" s="32">
        <v>0</v>
      </c>
      <c r="F25" s="32">
        <v>20539374</v>
      </c>
      <c r="G25" s="32">
        <v>0</v>
      </c>
      <c r="H25" s="32">
        <v>261</v>
      </c>
      <c r="I25" s="32">
        <v>0</v>
      </c>
      <c r="J25" s="32">
        <v>-115907</v>
      </c>
      <c r="K25" s="32">
        <v>0</v>
      </c>
      <c r="L25" s="32">
        <v>7821</v>
      </c>
      <c r="M25" s="32">
        <v>0</v>
      </c>
      <c r="N25" s="32">
        <v>735</v>
      </c>
      <c r="O25" s="32">
        <v>0</v>
      </c>
      <c r="P25" s="32">
        <v>78715</v>
      </c>
      <c r="Q25" s="32">
        <v>0</v>
      </c>
      <c r="R25" s="32">
        <v>1774901</v>
      </c>
      <c r="S25" s="32">
        <v>0</v>
      </c>
      <c r="T25" s="32">
        <v>9649</v>
      </c>
      <c r="U25" s="32">
        <v>0</v>
      </c>
      <c r="V25" s="32">
        <v>-8747</v>
      </c>
      <c r="W25" s="32"/>
      <c r="X25" s="32">
        <f>SUM(T25:V25)</f>
        <v>902</v>
      </c>
      <c r="Y25" s="32"/>
      <c r="Z25" s="32">
        <f>SUM(D25:R25,X25)</f>
        <v>23016376</v>
      </c>
    </row>
    <row r="26" spans="1:31" ht="26.25" x14ac:dyDescent="0.25">
      <c r="A26" s="25" t="s">
        <v>140</v>
      </c>
      <c r="C26" s="26"/>
      <c r="D26" s="32">
        <v>0</v>
      </c>
      <c r="E26" s="32"/>
      <c r="F26" s="32">
        <v>0</v>
      </c>
      <c r="G26" s="32"/>
      <c r="H26" s="32">
        <v>0</v>
      </c>
      <c r="I26" s="27"/>
      <c r="J26" s="196">
        <v>0</v>
      </c>
      <c r="K26" s="27"/>
      <c r="L26" s="196">
        <v>0</v>
      </c>
      <c r="M26" s="32"/>
      <c r="N26" s="196">
        <v>0</v>
      </c>
      <c r="O26" s="27"/>
      <c r="P26" s="32">
        <v>0</v>
      </c>
      <c r="Q26" s="30"/>
      <c r="R26" s="30">
        <f>PL!I103</f>
        <v>1004068</v>
      </c>
      <c r="S26" s="30"/>
      <c r="T26" s="32">
        <v>0</v>
      </c>
      <c r="U26" s="32"/>
      <c r="V26" s="32">
        <v>0</v>
      </c>
      <c r="W26" s="32"/>
      <c r="X26" s="32">
        <f t="shared" ref="X26:X27" si="5">SUM(T26:V26)</f>
        <v>0</v>
      </c>
      <c r="Y26" s="32"/>
      <c r="Z26" s="32">
        <f>SUM(D26:R26,X26)</f>
        <v>1004068</v>
      </c>
      <c r="AA26" s="22"/>
    </row>
    <row r="27" spans="1:31" ht="26.25" x14ac:dyDescent="0.25">
      <c r="A27" s="28" t="s">
        <v>141</v>
      </c>
      <c r="C27" s="26"/>
      <c r="D27" s="29">
        <v>0</v>
      </c>
      <c r="E27" s="30"/>
      <c r="F27" s="29">
        <v>0</v>
      </c>
      <c r="G27" s="32"/>
      <c r="H27" s="29">
        <v>0</v>
      </c>
      <c r="I27" s="30"/>
      <c r="J27" s="29">
        <v>0</v>
      </c>
      <c r="K27" s="30"/>
      <c r="L27" s="29">
        <v>0</v>
      </c>
      <c r="M27" s="32"/>
      <c r="N27" s="29">
        <v>0</v>
      </c>
      <c r="O27" s="30"/>
      <c r="P27" s="29">
        <v>0</v>
      </c>
      <c r="Q27" s="30"/>
      <c r="R27" s="29">
        <v>0</v>
      </c>
      <c r="S27" s="32"/>
      <c r="T27" s="29">
        <v>0</v>
      </c>
      <c r="U27" s="32"/>
      <c r="V27" s="29">
        <v>0</v>
      </c>
      <c r="W27" s="32"/>
      <c r="X27" s="29">
        <f t="shared" si="5"/>
        <v>0</v>
      </c>
      <c r="Y27" s="32"/>
      <c r="Z27" s="29">
        <f>SUM(D27:R27,X27)</f>
        <v>0</v>
      </c>
      <c r="AA27" s="22"/>
    </row>
    <row r="28" spans="1:31" ht="26.25" x14ac:dyDescent="0.25">
      <c r="A28" s="25" t="s">
        <v>142</v>
      </c>
      <c r="C28" s="31"/>
      <c r="D28" s="32">
        <f>SUM(D26:D27)</f>
        <v>0</v>
      </c>
      <c r="E28" s="32"/>
      <c r="F28" s="32">
        <f>SUM(F26:F27)</f>
        <v>0</v>
      </c>
      <c r="G28" s="32"/>
      <c r="H28" s="32">
        <f>SUM(H26:H27)</f>
        <v>0</v>
      </c>
      <c r="I28" s="32"/>
      <c r="J28" s="32">
        <f>SUM(J26:J27)</f>
        <v>0</v>
      </c>
      <c r="K28" s="32"/>
      <c r="L28" s="32">
        <f>SUM(L26:L27)</f>
        <v>0</v>
      </c>
      <c r="M28" s="32"/>
      <c r="N28" s="32">
        <f>SUM(N26:N27)</f>
        <v>0</v>
      </c>
      <c r="O28" s="32"/>
      <c r="P28" s="32">
        <f>SUM(P26:P27)</f>
        <v>0</v>
      </c>
      <c r="Q28" s="32"/>
      <c r="R28" s="32">
        <f>SUM(R26:R27)</f>
        <v>1004068</v>
      </c>
      <c r="S28" s="32"/>
      <c r="T28" s="32">
        <f>SUM(T26:T27)</f>
        <v>0</v>
      </c>
      <c r="U28" s="32"/>
      <c r="V28" s="32">
        <f>SUM(V26:V27)</f>
        <v>0</v>
      </c>
      <c r="W28" s="32"/>
      <c r="X28" s="32">
        <f>SUM(X26:X27)</f>
        <v>0</v>
      </c>
      <c r="Y28" s="32"/>
      <c r="Z28" s="32">
        <f>SUM(Z26:Z27)</f>
        <v>1004068</v>
      </c>
      <c r="AA28" s="22"/>
    </row>
    <row r="29" spans="1:31" ht="22.35" customHeight="1" x14ac:dyDescent="0.25">
      <c r="A29" s="25" t="s">
        <v>218</v>
      </c>
      <c r="C29" s="31"/>
      <c r="D29" s="32"/>
      <c r="E29" s="32"/>
      <c r="F29" s="32"/>
      <c r="G29" s="30"/>
      <c r="H29" s="32"/>
      <c r="I29" s="30"/>
      <c r="J29" s="32"/>
      <c r="K29" s="30"/>
      <c r="L29" s="32"/>
      <c r="M29" s="30"/>
      <c r="N29" s="32"/>
      <c r="O29" s="30"/>
      <c r="P29" s="32"/>
      <c r="Q29" s="32"/>
      <c r="R29" s="32"/>
      <c r="S29" s="32"/>
      <c r="T29" s="32"/>
      <c r="U29" s="32"/>
      <c r="V29" s="32"/>
      <c r="W29" s="32"/>
      <c r="X29" s="32"/>
      <c r="Y29" s="30"/>
      <c r="Z29" s="32"/>
      <c r="AA29" s="32"/>
      <c r="AB29" s="32"/>
      <c r="AC29" s="32"/>
      <c r="AD29" s="32"/>
      <c r="AE29" s="22"/>
    </row>
    <row r="30" spans="1:31" ht="22.35" customHeight="1" x14ac:dyDescent="0.25">
      <c r="A30" s="25" t="s">
        <v>230</v>
      </c>
      <c r="C30" s="31"/>
      <c r="D30" s="32">
        <v>0</v>
      </c>
      <c r="E30" s="32"/>
      <c r="F30" s="32">
        <v>0</v>
      </c>
      <c r="G30" s="30"/>
      <c r="H30" s="32">
        <v>0</v>
      </c>
      <c r="I30" s="30"/>
      <c r="J30" s="32">
        <v>2866999</v>
      </c>
      <c r="K30" s="30"/>
      <c r="L30" s="32">
        <v>0</v>
      </c>
      <c r="M30" s="30"/>
      <c r="N30" s="32">
        <v>0</v>
      </c>
      <c r="O30" s="30"/>
      <c r="P30" s="32">
        <v>0</v>
      </c>
      <c r="Q30" s="32"/>
      <c r="R30" s="32">
        <v>0</v>
      </c>
      <c r="S30" s="32"/>
      <c r="T30" s="32">
        <v>0</v>
      </c>
      <c r="U30" s="32"/>
      <c r="V30" s="32">
        <v>0</v>
      </c>
      <c r="W30" s="32"/>
      <c r="X30" s="32">
        <f>SUM(T30:V30)</f>
        <v>0</v>
      </c>
      <c r="Y30" s="30"/>
      <c r="Z30" s="32">
        <f>SUM(D30:R30,X30)</f>
        <v>2866999</v>
      </c>
      <c r="AA30" s="32"/>
      <c r="AB30" s="32">
        <v>0</v>
      </c>
      <c r="AC30" s="32"/>
      <c r="AD30" s="32">
        <f t="shared" ref="AD30" si="6">SUM(Z30:AB30)</f>
        <v>2866999</v>
      </c>
      <c r="AE30" s="22"/>
    </row>
    <row r="31" spans="1:31" ht="26.25" x14ac:dyDescent="0.25">
      <c r="A31" s="25" t="s">
        <v>276</v>
      </c>
      <c r="C31" s="31"/>
      <c r="D31" s="32">
        <v>0</v>
      </c>
      <c r="E31" s="32"/>
      <c r="F31" s="32">
        <v>0</v>
      </c>
      <c r="G31" s="32"/>
      <c r="H31" s="32">
        <v>0</v>
      </c>
      <c r="I31" s="32"/>
      <c r="J31" s="32">
        <v>0</v>
      </c>
      <c r="K31" s="32"/>
      <c r="L31" s="212">
        <v>1103</v>
      </c>
      <c r="M31" s="32"/>
      <c r="N31" s="32">
        <v>0</v>
      </c>
      <c r="O31" s="32"/>
      <c r="P31" s="32">
        <v>0</v>
      </c>
      <c r="Q31" s="32"/>
      <c r="R31" s="32">
        <v>0</v>
      </c>
      <c r="S31" s="32"/>
      <c r="T31" s="32">
        <v>0</v>
      </c>
      <c r="U31" s="32"/>
      <c r="V31" s="32">
        <v>0</v>
      </c>
      <c r="W31" s="32"/>
      <c r="X31" s="32">
        <f>SUM(T31:V31)</f>
        <v>0</v>
      </c>
      <c r="Y31" s="32"/>
      <c r="Z31" s="32">
        <f>SUM(D31:R31,X31)</f>
        <v>1103</v>
      </c>
      <c r="AA31" s="22"/>
    </row>
    <row r="32" spans="1:31" ht="26.25" x14ac:dyDescent="0.25">
      <c r="A32" s="25" t="s">
        <v>177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22"/>
    </row>
    <row r="33" spans="1:27" ht="26.25" x14ac:dyDescent="0.25">
      <c r="A33" s="25" t="s">
        <v>277</v>
      </c>
      <c r="C33" s="31"/>
      <c r="D33" s="32">
        <v>221</v>
      </c>
      <c r="E33" s="32"/>
      <c r="F33" s="196">
        <v>15286</v>
      </c>
      <c r="G33" s="32"/>
      <c r="H33" s="196">
        <v>954</v>
      </c>
      <c r="I33" s="32"/>
      <c r="J33" s="32">
        <v>0</v>
      </c>
      <c r="K33" s="32"/>
      <c r="L33" s="196">
        <v>-2988</v>
      </c>
      <c r="M33" s="32"/>
      <c r="N33" s="32">
        <v>0</v>
      </c>
      <c r="O33" s="32"/>
      <c r="P33" s="32">
        <v>0</v>
      </c>
      <c r="Q33" s="32"/>
      <c r="R33" s="32">
        <v>0</v>
      </c>
      <c r="S33" s="32"/>
      <c r="T33" s="32">
        <v>0</v>
      </c>
      <c r="U33" s="32"/>
      <c r="V33" s="32">
        <v>0</v>
      </c>
      <c r="W33" s="32"/>
      <c r="X33" s="32">
        <f>SUM(T33:V33)</f>
        <v>0</v>
      </c>
      <c r="Y33" s="32"/>
      <c r="Z33" s="32">
        <f>SUM(D33:R33,X33)</f>
        <v>13473</v>
      </c>
      <c r="AA33" s="22"/>
    </row>
    <row r="34" spans="1:27" ht="26.25" x14ac:dyDescent="0.25">
      <c r="A34" s="25" t="s">
        <v>278</v>
      </c>
      <c r="C34" s="31"/>
      <c r="D34" s="32">
        <v>0</v>
      </c>
      <c r="E34" s="32"/>
      <c r="F34" s="196">
        <v>0</v>
      </c>
      <c r="G34" s="32"/>
      <c r="H34" s="196">
        <v>0</v>
      </c>
      <c r="I34" s="32"/>
      <c r="J34" s="32">
        <v>0</v>
      </c>
      <c r="K34" s="32"/>
      <c r="L34" s="196">
        <v>0</v>
      </c>
      <c r="M34" s="32"/>
      <c r="N34" s="32">
        <v>0</v>
      </c>
      <c r="O34" s="32"/>
      <c r="P34" s="32">
        <v>0</v>
      </c>
      <c r="Q34" s="32"/>
      <c r="R34" s="32">
        <v>-861136</v>
      </c>
      <c r="S34" s="32"/>
      <c r="T34" s="32">
        <v>0</v>
      </c>
      <c r="U34" s="32"/>
      <c r="V34" s="32">
        <v>0</v>
      </c>
      <c r="W34" s="32"/>
      <c r="X34" s="32">
        <v>0</v>
      </c>
      <c r="Y34" s="32"/>
      <c r="Z34" s="32">
        <f>SUM(D34:R34,X34)</f>
        <v>-861136</v>
      </c>
      <c r="AA34" s="22"/>
    </row>
    <row r="35" spans="1:27" ht="24" thickBot="1" x14ac:dyDescent="0.3">
      <c r="A35" s="24" t="s">
        <v>249</v>
      </c>
      <c r="D35" s="34">
        <f>D25+SUM(D28:D33)</f>
        <v>729795</v>
      </c>
      <c r="E35" s="32"/>
      <c r="F35" s="34">
        <f>F25+SUM(F28:F33)</f>
        <v>20554660</v>
      </c>
      <c r="G35" s="32"/>
      <c r="H35" s="34">
        <f>H25+SUM(H28:H33)</f>
        <v>1215</v>
      </c>
      <c r="I35" s="32"/>
      <c r="J35" s="34">
        <f>J25+SUM(J28:J33)</f>
        <v>2751092</v>
      </c>
      <c r="K35" s="32"/>
      <c r="L35" s="34">
        <f>L25+SUM(L28:L33)</f>
        <v>5936</v>
      </c>
      <c r="M35" s="32"/>
      <c r="N35" s="34">
        <f>N25+SUM(N28:N33)</f>
        <v>735</v>
      </c>
      <c r="O35" s="32"/>
      <c r="P35" s="34">
        <f>P25+SUM(P28:P33)</f>
        <v>78715</v>
      </c>
      <c r="Q35" s="32"/>
      <c r="R35" s="34">
        <f>R25+SUM(R28:R34)</f>
        <v>1917833</v>
      </c>
      <c r="S35" s="32"/>
      <c r="T35" s="34">
        <f>T25+SUM(T28:T33)</f>
        <v>9649</v>
      </c>
      <c r="U35" s="32"/>
      <c r="V35" s="34">
        <f>V25+SUM(V28:V33)</f>
        <v>-8747</v>
      </c>
      <c r="W35" s="32"/>
      <c r="X35" s="34">
        <f>X25+SUM(X28:X33)</f>
        <v>902</v>
      </c>
      <c r="Y35" s="32"/>
      <c r="Z35" s="34">
        <f>Z25+SUM(Z28:Z34)</f>
        <v>26040883</v>
      </c>
    </row>
    <row r="36" spans="1:27" ht="24" thickTop="1" x14ac:dyDescent="0.25">
      <c r="A36" s="24"/>
      <c r="D36" s="32">
        <f>D25-BS!K97</f>
        <v>0</v>
      </c>
      <c r="E36" s="32"/>
      <c r="F36" s="32">
        <f>F25-BS!K98</f>
        <v>0</v>
      </c>
      <c r="G36" s="32"/>
      <c r="H36" s="32">
        <f>H25-BS!K99</f>
        <v>0</v>
      </c>
      <c r="I36" s="32"/>
      <c r="J36" s="32">
        <f>J25-BS!K100</f>
        <v>0</v>
      </c>
      <c r="K36" s="32"/>
      <c r="L36" s="32">
        <f>L25-BS!K101</f>
        <v>0</v>
      </c>
      <c r="M36" s="32"/>
      <c r="N36" s="32">
        <f>N25-BS!K102</f>
        <v>0</v>
      </c>
      <c r="O36" s="32"/>
      <c r="P36" s="32">
        <f>P25-BS!K104</f>
        <v>0</v>
      </c>
      <c r="Q36" s="32"/>
      <c r="R36" s="32">
        <f>R25-BS!K105</f>
        <v>0</v>
      </c>
      <c r="S36" s="32"/>
      <c r="T36" s="4"/>
      <c r="U36" s="4"/>
      <c r="V36" s="4"/>
      <c r="W36" s="4"/>
      <c r="X36" s="4">
        <f>X25-BS!K106</f>
        <v>0</v>
      </c>
      <c r="Y36" s="32"/>
      <c r="Z36" s="4">
        <f>Z25-BS!K107</f>
        <v>0</v>
      </c>
    </row>
    <row r="37" spans="1:27" x14ac:dyDescent="0.25">
      <c r="A37" s="24"/>
      <c r="D37" s="4">
        <f>SUM(D35-BS!I97)</f>
        <v>0</v>
      </c>
      <c r="E37" s="32"/>
      <c r="F37" s="4">
        <f>SUM(F35-BS!I98)</f>
        <v>0</v>
      </c>
      <c r="G37" s="32"/>
      <c r="H37" s="4">
        <f>SUM(H35-BS!I99)</f>
        <v>0</v>
      </c>
      <c r="I37" s="4"/>
      <c r="J37" s="4">
        <f>J35-BS!I100</f>
        <v>0</v>
      </c>
      <c r="K37" s="4"/>
      <c r="L37" s="4">
        <f>L35-BS!I101</f>
        <v>0</v>
      </c>
      <c r="M37" s="32"/>
      <c r="N37" s="4">
        <f>SUM(N35-BS!I102)</f>
        <v>0</v>
      </c>
      <c r="O37" s="4"/>
      <c r="P37" s="4">
        <f>SUM(P35-BS!I104)</f>
        <v>0</v>
      </c>
      <c r="Q37" s="4"/>
      <c r="R37" s="4">
        <f>SUM(R35-BS!I105)</f>
        <v>0</v>
      </c>
      <c r="S37" s="32"/>
      <c r="T37" s="4"/>
      <c r="U37" s="4"/>
      <c r="V37" s="4"/>
      <c r="W37" s="4"/>
      <c r="X37" s="4">
        <f>X35-BS!I106</f>
        <v>0</v>
      </c>
      <c r="Y37" s="32"/>
      <c r="Z37" s="4">
        <f>SUM(Z35-BS!I109)</f>
        <v>0</v>
      </c>
    </row>
    <row r="38" spans="1:27" x14ac:dyDescent="0.25">
      <c r="A38" s="86" t="s">
        <v>194</v>
      </c>
    </row>
  </sheetData>
  <mergeCells count="4">
    <mergeCell ref="D6:Z6"/>
    <mergeCell ref="T7:Y7"/>
    <mergeCell ref="P10:R10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2" fitToWidth="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05E84-981A-467F-9DEC-147613105C80}">
  <dimension ref="A1:N163"/>
  <sheetViews>
    <sheetView showGridLines="0" view="pageBreakPreview" topLeftCell="A64" zoomScale="130" zoomScaleNormal="50" zoomScaleSheetLayoutView="130" workbookViewId="0">
      <selection activeCell="A89" sqref="A89"/>
    </sheetView>
  </sheetViews>
  <sheetFormatPr defaultColWidth="10.5703125" defaultRowHeight="21.75" customHeight="1" x14ac:dyDescent="0.25"/>
  <cols>
    <col min="1" max="1" width="41.85546875" style="103" customWidth="1"/>
    <col min="2" max="2" width="17" style="104" customWidth="1"/>
    <col min="3" max="3" width="6.42578125" style="103" customWidth="1"/>
    <col min="4" max="4" width="1.5703125" style="104" customWidth="1"/>
    <col min="5" max="5" width="14.5703125" style="104" customWidth="1"/>
    <col min="6" max="6" width="1.5703125" style="104" customWidth="1"/>
    <col min="7" max="7" width="14.5703125" style="104" customWidth="1"/>
    <col min="8" max="8" width="1.5703125" style="104" customWidth="1"/>
    <col min="9" max="9" width="14.5703125" style="117" customWidth="1"/>
    <col min="10" max="10" width="1.5703125" style="104" customWidth="1"/>
    <col min="11" max="11" width="14.5703125" style="104" customWidth="1"/>
    <col min="12" max="12" width="1.5703125" style="104" customWidth="1"/>
    <col min="13" max="16384" width="10.5703125" style="104"/>
  </cols>
  <sheetData>
    <row r="1" spans="1:11" s="101" customFormat="1" ht="20.45" customHeight="1" x14ac:dyDescent="0.25">
      <c r="B1" s="99"/>
      <c r="C1" s="98"/>
      <c r="D1" s="99"/>
      <c r="E1" s="99"/>
      <c r="F1" s="99"/>
      <c r="G1" s="99"/>
      <c r="H1" s="99"/>
      <c r="I1" s="100"/>
      <c r="J1" s="99"/>
      <c r="K1" s="11" t="s">
        <v>138</v>
      </c>
    </row>
    <row r="2" spans="1:11" s="101" customFormat="1" ht="20.45" customHeight="1" x14ac:dyDescent="0.25">
      <c r="A2" s="96" t="s">
        <v>0</v>
      </c>
      <c r="B2" s="99"/>
      <c r="C2" s="98"/>
      <c r="D2" s="99"/>
      <c r="E2" s="99"/>
      <c r="F2" s="99"/>
      <c r="G2" s="99"/>
      <c r="H2" s="99"/>
      <c r="I2" s="100"/>
      <c r="J2" s="99"/>
      <c r="K2" s="99"/>
    </row>
    <row r="3" spans="1:11" s="101" customFormat="1" ht="20.45" customHeight="1" x14ac:dyDescent="0.25">
      <c r="A3" s="128" t="s">
        <v>79</v>
      </c>
      <c r="B3" s="97"/>
      <c r="C3" s="98"/>
      <c r="D3" s="99"/>
      <c r="E3" s="99"/>
      <c r="F3" s="99"/>
      <c r="G3" s="99"/>
      <c r="H3" s="99"/>
      <c r="I3" s="100"/>
      <c r="J3" s="99"/>
      <c r="K3" s="99"/>
    </row>
    <row r="4" spans="1:11" s="101" customFormat="1" ht="20.45" customHeight="1" x14ac:dyDescent="0.25">
      <c r="A4" s="96" t="s">
        <v>242</v>
      </c>
      <c r="B4" s="97"/>
      <c r="C4" s="98"/>
      <c r="D4" s="99"/>
      <c r="E4" s="99"/>
      <c r="F4" s="99"/>
      <c r="G4" s="99"/>
      <c r="H4" s="99"/>
      <c r="I4" s="100"/>
      <c r="J4" s="99"/>
      <c r="K4" s="99"/>
    </row>
    <row r="5" spans="1:11" s="101" customFormat="1" ht="20.45" customHeight="1" x14ac:dyDescent="0.25">
      <c r="B5" s="97"/>
      <c r="C5" s="98"/>
      <c r="D5" s="99"/>
      <c r="E5" s="99"/>
      <c r="F5" s="99"/>
      <c r="G5" s="99"/>
      <c r="H5" s="99"/>
      <c r="I5" s="102"/>
      <c r="J5" s="99"/>
      <c r="K5" s="94" t="s">
        <v>139</v>
      </c>
    </row>
    <row r="6" spans="1:11" ht="20.45" customHeight="1" x14ac:dyDescent="0.25">
      <c r="E6" s="105"/>
      <c r="F6" s="105" t="s">
        <v>2</v>
      </c>
      <c r="G6" s="105"/>
      <c r="H6" s="106"/>
      <c r="I6" s="107"/>
      <c r="J6" s="105" t="s">
        <v>21</v>
      </c>
      <c r="K6" s="105"/>
    </row>
    <row r="7" spans="1:11" ht="20.45" customHeight="1" x14ac:dyDescent="0.25">
      <c r="C7" s="104"/>
      <c r="D7" s="109"/>
      <c r="E7" s="108">
        <v>2566</v>
      </c>
      <c r="F7" s="110"/>
      <c r="G7" s="108">
        <v>2565</v>
      </c>
      <c r="H7" s="111"/>
      <c r="I7" s="108">
        <v>2566</v>
      </c>
      <c r="J7" s="110"/>
      <c r="K7" s="108">
        <v>2565</v>
      </c>
    </row>
    <row r="8" spans="1:11" ht="20.45" customHeight="1" x14ac:dyDescent="0.25">
      <c r="A8" s="112" t="s">
        <v>80</v>
      </c>
      <c r="B8" s="106"/>
      <c r="C8" s="150"/>
      <c r="E8" s="124"/>
      <c r="F8" s="124"/>
      <c r="G8" s="124"/>
      <c r="I8" s="121"/>
      <c r="J8" s="124"/>
      <c r="K8" s="124"/>
    </row>
    <row r="9" spans="1:11" ht="20.45" customHeight="1" x14ac:dyDescent="0.25">
      <c r="A9" s="103" t="s">
        <v>81</v>
      </c>
      <c r="C9" s="150"/>
      <c r="E9" s="133">
        <f>PL!E101</f>
        <v>1207435</v>
      </c>
      <c r="F9" s="133"/>
      <c r="G9" s="133">
        <f>PL!G101</f>
        <v>854276</v>
      </c>
      <c r="H9" s="133"/>
      <c r="I9" s="133">
        <f>PL!I101</f>
        <v>1149071</v>
      </c>
      <c r="J9" s="133"/>
      <c r="K9" s="133">
        <f>PL!K101</f>
        <v>861114</v>
      </c>
    </row>
    <row r="10" spans="1:11" ht="20.45" customHeight="1" x14ac:dyDescent="0.25">
      <c r="A10" s="103" t="s">
        <v>82</v>
      </c>
      <c r="C10" s="150"/>
      <c r="E10" s="124"/>
      <c r="F10" s="124"/>
      <c r="G10" s="124"/>
      <c r="H10" s="124"/>
      <c r="I10" s="121"/>
      <c r="J10" s="124"/>
      <c r="K10" s="121"/>
    </row>
    <row r="11" spans="1:11" ht="20.45" customHeight="1" x14ac:dyDescent="0.25">
      <c r="A11" s="103" t="s">
        <v>83</v>
      </c>
      <c r="C11" s="150"/>
      <c r="E11" s="124"/>
      <c r="F11" s="124"/>
      <c r="G11" s="124"/>
      <c r="H11" s="124"/>
      <c r="I11" s="121"/>
      <c r="J11" s="124"/>
      <c r="K11" s="121"/>
    </row>
    <row r="12" spans="1:11" ht="20.45" customHeight="1" x14ac:dyDescent="0.25">
      <c r="A12" s="118" t="s">
        <v>84</v>
      </c>
      <c r="C12" s="150"/>
      <c r="E12" s="22">
        <v>76110</v>
      </c>
      <c r="F12" s="22"/>
      <c r="G12" s="30">
        <v>74958</v>
      </c>
      <c r="H12" s="22"/>
      <c r="I12" s="121">
        <v>63035</v>
      </c>
      <c r="J12" s="22"/>
      <c r="K12" s="30">
        <v>62299</v>
      </c>
    </row>
    <row r="13" spans="1:11" ht="20.45" customHeight="1" x14ac:dyDescent="0.25">
      <c r="A13" s="118" t="s">
        <v>243</v>
      </c>
      <c r="C13" s="150"/>
      <c r="E13" s="89">
        <v>169385</v>
      </c>
      <c r="F13" s="89"/>
      <c r="G13" s="89">
        <v>109988</v>
      </c>
      <c r="H13" s="89"/>
      <c r="I13" s="89">
        <v>-25550</v>
      </c>
      <c r="J13" s="89"/>
      <c r="K13" s="89">
        <v>-36335</v>
      </c>
    </row>
    <row r="14" spans="1:11" ht="20.45" customHeight="1" x14ac:dyDescent="0.25">
      <c r="A14" s="118" t="s">
        <v>265</v>
      </c>
      <c r="C14" s="150"/>
      <c r="E14" s="151">
        <v>732</v>
      </c>
      <c r="F14" s="89"/>
      <c r="G14" s="89">
        <v>1370</v>
      </c>
      <c r="H14" s="89"/>
      <c r="I14" s="151">
        <v>0</v>
      </c>
      <c r="J14" s="89"/>
      <c r="K14" s="89">
        <v>0</v>
      </c>
    </row>
    <row r="15" spans="1:11" ht="20.45" customHeight="1" x14ac:dyDescent="0.25">
      <c r="A15" s="118" t="s">
        <v>266</v>
      </c>
      <c r="C15" s="150"/>
      <c r="E15" s="22">
        <v>10028</v>
      </c>
      <c r="F15" s="22"/>
      <c r="G15" s="30">
        <v>-9500</v>
      </c>
      <c r="H15" s="30"/>
      <c r="I15" s="151">
        <v>0</v>
      </c>
      <c r="J15" s="89"/>
      <c r="K15" s="30">
        <v>0</v>
      </c>
    </row>
    <row r="16" spans="1:11" ht="20.45" customHeight="1" x14ac:dyDescent="0.25">
      <c r="A16" s="202" t="s">
        <v>178</v>
      </c>
      <c r="C16" s="150"/>
      <c r="E16" s="22">
        <v>19143</v>
      </c>
      <c r="F16" s="22"/>
      <c r="G16" s="30">
        <v>21246</v>
      </c>
      <c r="H16" s="30"/>
      <c r="I16" s="151">
        <v>0</v>
      </c>
      <c r="J16" s="30"/>
      <c r="K16" s="30">
        <v>0</v>
      </c>
    </row>
    <row r="17" spans="1:13" ht="20.45" customHeight="1" x14ac:dyDescent="0.25">
      <c r="A17" s="202" t="s">
        <v>219</v>
      </c>
      <c r="C17" s="150"/>
      <c r="E17" s="22">
        <v>20</v>
      </c>
      <c r="F17" s="22"/>
      <c r="G17" s="30">
        <v>571</v>
      </c>
      <c r="H17" s="30"/>
      <c r="I17" s="151">
        <v>2</v>
      </c>
      <c r="J17" s="30"/>
      <c r="K17" s="30">
        <v>0</v>
      </c>
    </row>
    <row r="18" spans="1:13" s="209" customFormat="1" ht="21.75" customHeight="1" x14ac:dyDescent="0.25">
      <c r="A18" s="209" t="s">
        <v>252</v>
      </c>
      <c r="B18" s="104"/>
      <c r="D18" s="104"/>
      <c r="E18" s="104">
        <v>531</v>
      </c>
      <c r="F18" s="104"/>
      <c r="G18" s="30">
        <v>0</v>
      </c>
      <c r="H18" s="104"/>
      <c r="I18" s="117">
        <v>531</v>
      </c>
      <c r="J18" s="104"/>
      <c r="K18" s="30">
        <v>0</v>
      </c>
      <c r="L18" s="104"/>
      <c r="M18" s="104"/>
    </row>
    <row r="19" spans="1:13" ht="20.45" customHeight="1" x14ac:dyDescent="0.25">
      <c r="A19" s="202" t="s">
        <v>267</v>
      </c>
      <c r="C19" s="150"/>
      <c r="E19" s="22">
        <v>-8165</v>
      </c>
      <c r="F19" s="22"/>
      <c r="G19" s="30">
        <v>3121</v>
      </c>
      <c r="H19" s="30"/>
      <c r="I19" s="151">
        <v>0</v>
      </c>
      <c r="J19" s="30"/>
      <c r="K19" s="30">
        <v>0</v>
      </c>
    </row>
    <row r="20" spans="1:13" ht="20.45" customHeight="1" x14ac:dyDescent="0.25">
      <c r="A20" s="245" t="s">
        <v>123</v>
      </c>
      <c r="B20" s="17"/>
      <c r="C20" s="152"/>
      <c r="D20" s="17"/>
      <c r="E20" s="89">
        <v>0</v>
      </c>
      <c r="F20" s="22"/>
      <c r="G20" s="89">
        <v>0</v>
      </c>
      <c r="H20" s="22"/>
      <c r="I20" s="121">
        <v>-443865</v>
      </c>
      <c r="J20" s="22"/>
      <c r="K20" s="89">
        <v>-380617</v>
      </c>
    </row>
    <row r="21" spans="1:13" ht="20.45" customHeight="1" x14ac:dyDescent="0.25">
      <c r="A21" s="245" t="s">
        <v>268</v>
      </c>
      <c r="B21" s="17"/>
      <c r="C21" s="152"/>
      <c r="D21" s="17"/>
      <c r="E21" s="89">
        <v>-263331</v>
      </c>
      <c r="F21" s="22"/>
      <c r="G21" s="89">
        <v>33</v>
      </c>
      <c r="H21" s="22"/>
      <c r="I21" s="89">
        <v>0</v>
      </c>
      <c r="J21" s="22"/>
      <c r="K21" s="89">
        <v>0</v>
      </c>
    </row>
    <row r="22" spans="1:13" ht="20.45" customHeight="1" x14ac:dyDescent="0.25">
      <c r="A22" s="245" t="s">
        <v>154</v>
      </c>
      <c r="B22" s="17"/>
      <c r="C22" s="152"/>
      <c r="D22" s="17"/>
      <c r="E22" s="89">
        <v>-80920</v>
      </c>
      <c r="F22" s="22"/>
      <c r="G22" s="89">
        <v>-39075</v>
      </c>
      <c r="H22" s="22"/>
      <c r="I22" s="151">
        <v>0</v>
      </c>
      <c r="J22" s="22"/>
      <c r="K22" s="89">
        <v>0</v>
      </c>
    </row>
    <row r="23" spans="1:13" ht="20.45" customHeight="1" x14ac:dyDescent="0.25">
      <c r="A23" s="202" t="s">
        <v>270</v>
      </c>
      <c r="B23" s="101"/>
      <c r="C23" s="150"/>
      <c r="E23" s="22">
        <v>-153</v>
      </c>
      <c r="F23" s="22"/>
      <c r="G23" s="30">
        <v>493</v>
      </c>
      <c r="H23" s="22"/>
      <c r="I23" s="121">
        <v>-47</v>
      </c>
      <c r="J23" s="22"/>
      <c r="K23" s="30">
        <v>59</v>
      </c>
    </row>
    <row r="24" spans="1:13" ht="23.25" x14ac:dyDescent="0.25">
      <c r="A24" s="202" t="s">
        <v>271</v>
      </c>
      <c r="B24" s="101"/>
      <c r="C24" s="150"/>
      <c r="E24" s="22">
        <v>-11284</v>
      </c>
      <c r="F24" s="22"/>
      <c r="G24" s="30">
        <v>-3506</v>
      </c>
      <c r="H24" s="22"/>
      <c r="I24" s="30">
        <v>-16489</v>
      </c>
      <c r="J24" s="22"/>
      <c r="K24" s="30">
        <v>-5349</v>
      </c>
    </row>
    <row r="25" spans="1:13" ht="20.45" customHeight="1" x14ac:dyDescent="0.25">
      <c r="A25" s="209" t="s">
        <v>85</v>
      </c>
      <c r="B25" s="101"/>
      <c r="C25" s="150"/>
      <c r="E25" s="22">
        <v>1009</v>
      </c>
      <c r="F25" s="22"/>
      <c r="G25" s="30">
        <v>763</v>
      </c>
      <c r="H25" s="22"/>
      <c r="I25" s="104">
        <v>391</v>
      </c>
      <c r="J25" s="22"/>
      <c r="K25" s="30">
        <v>117</v>
      </c>
    </row>
    <row r="26" spans="1:13" ht="20.45" customHeight="1" x14ac:dyDescent="0.25">
      <c r="A26" s="209" t="s">
        <v>191</v>
      </c>
      <c r="B26" s="101"/>
      <c r="C26" s="150"/>
      <c r="E26" s="30">
        <v>1104</v>
      </c>
      <c r="F26" s="30"/>
      <c r="G26" s="30">
        <v>2801</v>
      </c>
      <c r="H26" s="30"/>
      <c r="I26" s="30">
        <v>634</v>
      </c>
      <c r="J26" s="30"/>
      <c r="K26" s="30">
        <v>1608</v>
      </c>
    </row>
    <row r="27" spans="1:13" ht="20.45" customHeight="1" x14ac:dyDescent="0.25">
      <c r="A27" s="103" t="s">
        <v>86</v>
      </c>
      <c r="B27" s="101"/>
      <c r="C27" s="150"/>
      <c r="E27" s="22">
        <v>-1574965</v>
      </c>
      <c r="F27" s="22"/>
      <c r="G27" s="30">
        <v>-1287822</v>
      </c>
      <c r="H27" s="22"/>
      <c r="I27" s="121">
        <v>-1014008</v>
      </c>
      <c r="J27" s="22"/>
      <c r="K27" s="30">
        <v>-698440</v>
      </c>
    </row>
    <row r="28" spans="1:13" ht="20.45" customHeight="1" x14ac:dyDescent="0.25">
      <c r="A28" s="103" t="s">
        <v>162</v>
      </c>
      <c r="B28" s="101"/>
      <c r="C28" s="150"/>
      <c r="E28" s="30">
        <v>-310</v>
      </c>
      <c r="F28" s="22"/>
      <c r="G28" s="30">
        <v>-234</v>
      </c>
      <c r="H28" s="22"/>
      <c r="I28" s="30">
        <v>0</v>
      </c>
      <c r="J28" s="22"/>
      <c r="K28" s="30">
        <v>0</v>
      </c>
    </row>
    <row r="29" spans="1:13" ht="20.45" customHeight="1" x14ac:dyDescent="0.25">
      <c r="A29" s="103" t="s">
        <v>87</v>
      </c>
      <c r="B29" s="101"/>
      <c r="C29" s="150"/>
      <c r="E29" s="225">
        <f>204160-1</f>
        <v>204159</v>
      </c>
      <c r="F29" s="22"/>
      <c r="G29" s="29">
        <v>137346</v>
      </c>
      <c r="H29" s="22"/>
      <c r="I29" s="126">
        <v>196980</v>
      </c>
      <c r="J29" s="22"/>
      <c r="K29" s="29">
        <v>135875</v>
      </c>
    </row>
    <row r="30" spans="1:13" ht="20.45" customHeight="1" x14ac:dyDescent="0.25">
      <c r="A30" s="103" t="s">
        <v>272</v>
      </c>
      <c r="C30" s="150"/>
      <c r="E30" s="124"/>
      <c r="F30" s="124"/>
      <c r="G30" s="124"/>
      <c r="H30" s="124"/>
      <c r="I30" s="121"/>
      <c r="J30" s="124"/>
      <c r="K30" s="121"/>
    </row>
    <row r="31" spans="1:13" ht="20.45" customHeight="1" x14ac:dyDescent="0.25">
      <c r="A31" s="103" t="s">
        <v>88</v>
      </c>
      <c r="C31" s="150"/>
      <c r="E31" s="124">
        <f>SUM(E9:E29)</f>
        <v>-249472</v>
      </c>
      <c r="F31" s="124"/>
      <c r="G31" s="124">
        <f>SUM(G9:G29)</f>
        <v>-133171</v>
      </c>
      <c r="H31" s="124"/>
      <c r="I31" s="121">
        <f>SUM(I9:I29)</f>
        <v>-89315</v>
      </c>
      <c r="J31" s="124"/>
      <c r="K31" s="121">
        <f>SUM(K9:K29)</f>
        <v>-59669</v>
      </c>
    </row>
    <row r="32" spans="1:13" ht="20.45" customHeight="1" x14ac:dyDescent="0.25">
      <c r="A32" s="103" t="s">
        <v>89</v>
      </c>
      <c r="C32" s="150"/>
      <c r="E32" s="124"/>
      <c r="F32" s="124"/>
      <c r="G32" s="124"/>
      <c r="H32" s="124"/>
      <c r="I32" s="121"/>
      <c r="J32" s="124"/>
      <c r="K32" s="121"/>
    </row>
    <row r="33" spans="1:14" ht="20.45" customHeight="1" x14ac:dyDescent="0.25">
      <c r="A33" s="103" t="s">
        <v>164</v>
      </c>
      <c r="B33" s="106"/>
      <c r="C33" s="150"/>
      <c r="E33" s="40">
        <v>97</v>
      </c>
      <c r="F33" s="40"/>
      <c r="G33" s="40">
        <v>1860</v>
      </c>
      <c r="I33" s="89">
        <v>0</v>
      </c>
      <c r="J33" s="40"/>
      <c r="K33" s="89">
        <v>0</v>
      </c>
    </row>
    <row r="34" spans="1:14" ht="20.45" customHeight="1" x14ac:dyDescent="0.25">
      <c r="A34" s="103" t="s">
        <v>90</v>
      </c>
      <c r="C34" s="150"/>
      <c r="E34" s="22">
        <v>-102444</v>
      </c>
      <c r="F34" s="22"/>
      <c r="G34" s="22">
        <v>-9913</v>
      </c>
      <c r="H34" s="22"/>
      <c r="I34" s="121">
        <v>-137361</v>
      </c>
      <c r="J34" s="22"/>
      <c r="K34" s="121">
        <v>-4388</v>
      </c>
    </row>
    <row r="35" spans="1:14" ht="20.45" customHeight="1" x14ac:dyDescent="0.25">
      <c r="A35" s="103" t="s">
        <v>91</v>
      </c>
      <c r="C35" s="150"/>
      <c r="E35" s="22">
        <v>-128</v>
      </c>
      <c r="F35" s="22"/>
      <c r="G35" s="22">
        <v>-4486</v>
      </c>
      <c r="H35" s="22"/>
      <c r="I35" s="121">
        <v>405</v>
      </c>
      <c r="J35" s="22"/>
      <c r="K35" s="121">
        <v>-5017</v>
      </c>
      <c r="N35" s="209"/>
    </row>
    <row r="36" spans="1:14" ht="20.45" customHeight="1" x14ac:dyDescent="0.25">
      <c r="A36" s="103" t="s">
        <v>155</v>
      </c>
      <c r="C36" s="150"/>
      <c r="E36" s="22">
        <v>18092</v>
      </c>
      <c r="F36" s="22"/>
      <c r="G36" s="22">
        <v>-18530</v>
      </c>
      <c r="H36" s="22"/>
      <c r="I36" s="30">
        <v>0</v>
      </c>
      <c r="J36" s="22"/>
      <c r="K36" s="89">
        <v>0</v>
      </c>
      <c r="N36" s="209"/>
    </row>
    <row r="37" spans="1:14" ht="20.45" customHeight="1" x14ac:dyDescent="0.25">
      <c r="A37" s="103" t="s">
        <v>156</v>
      </c>
      <c r="C37" s="150"/>
      <c r="E37" s="22">
        <v>-12782</v>
      </c>
      <c r="F37" s="22"/>
      <c r="G37" s="22">
        <v>2050</v>
      </c>
      <c r="H37" s="22"/>
      <c r="I37" s="30">
        <v>0</v>
      </c>
      <c r="J37" s="22"/>
      <c r="K37" s="89">
        <v>0</v>
      </c>
      <c r="N37" s="209"/>
    </row>
    <row r="38" spans="1:14" ht="20.45" customHeight="1" x14ac:dyDescent="0.25">
      <c r="A38" s="209" t="s">
        <v>157</v>
      </c>
      <c r="C38" s="150"/>
      <c r="E38" s="22">
        <v>9521</v>
      </c>
      <c r="F38" s="22"/>
      <c r="G38" s="22">
        <v>6097</v>
      </c>
      <c r="H38" s="22"/>
      <c r="I38" s="30">
        <v>0</v>
      </c>
      <c r="J38" s="22"/>
      <c r="K38" s="89">
        <v>0</v>
      </c>
      <c r="N38" s="209"/>
    </row>
    <row r="39" spans="1:14" ht="20.45" customHeight="1" x14ac:dyDescent="0.25">
      <c r="A39" s="209" t="s">
        <v>186</v>
      </c>
      <c r="C39" s="150"/>
      <c r="E39" s="22">
        <v>-916253</v>
      </c>
      <c r="F39" s="22"/>
      <c r="G39" s="22">
        <v>3588446</v>
      </c>
      <c r="H39" s="22"/>
      <c r="I39" s="30">
        <v>-879226</v>
      </c>
      <c r="J39" s="22"/>
      <c r="K39" s="30">
        <v>3603460</v>
      </c>
      <c r="N39" s="209"/>
    </row>
    <row r="40" spans="1:14" ht="20.45" customHeight="1" x14ac:dyDescent="0.25">
      <c r="A40" s="209" t="s">
        <v>158</v>
      </c>
      <c r="C40" s="150"/>
      <c r="E40" s="22">
        <v>205140</v>
      </c>
      <c r="F40" s="22"/>
      <c r="G40" s="22">
        <v>-245775</v>
      </c>
      <c r="H40" s="22"/>
      <c r="I40" s="30">
        <v>0</v>
      </c>
      <c r="J40" s="22"/>
      <c r="K40" s="89">
        <v>0</v>
      </c>
      <c r="N40" s="209"/>
    </row>
    <row r="41" spans="1:14" ht="20.45" customHeight="1" x14ac:dyDescent="0.25">
      <c r="A41" s="209" t="s">
        <v>92</v>
      </c>
      <c r="C41" s="150"/>
      <c r="E41" s="22">
        <v>-49009</v>
      </c>
      <c r="F41" s="22"/>
      <c r="G41" s="22">
        <v>-67118</v>
      </c>
      <c r="H41" s="22"/>
      <c r="I41" s="121">
        <f>-20661-1</f>
        <v>-20662</v>
      </c>
      <c r="J41" s="22"/>
      <c r="K41" s="121">
        <v>-20027</v>
      </c>
      <c r="N41" s="202"/>
    </row>
    <row r="42" spans="1:14" ht="20.45" customHeight="1" x14ac:dyDescent="0.25">
      <c r="A42" s="209" t="s">
        <v>93</v>
      </c>
      <c r="C42" s="150"/>
      <c r="E42" s="22">
        <v>-2819131</v>
      </c>
      <c r="F42" s="22"/>
      <c r="G42" s="22">
        <f>-814524-10236</f>
        <v>-824760</v>
      </c>
      <c r="H42" s="22"/>
      <c r="I42" s="121">
        <v>-2789763</v>
      </c>
      <c r="J42" s="22"/>
      <c r="K42" s="121">
        <f>-35772-7168</f>
        <v>-42940</v>
      </c>
      <c r="N42" s="210"/>
    </row>
    <row r="43" spans="1:14" ht="20.45" customHeight="1" x14ac:dyDescent="0.25">
      <c r="A43" s="209" t="s">
        <v>179</v>
      </c>
      <c r="C43" s="150"/>
      <c r="E43" s="22">
        <v>4006</v>
      </c>
      <c r="F43" s="22"/>
      <c r="G43" s="22">
        <v>8966</v>
      </c>
      <c r="H43" s="22"/>
      <c r="I43" s="121">
        <v>1040</v>
      </c>
      <c r="J43" s="22"/>
      <c r="K43" s="121">
        <v>-768</v>
      </c>
      <c r="N43" s="210"/>
    </row>
    <row r="44" spans="1:14" ht="20.45" customHeight="1" x14ac:dyDescent="0.25">
      <c r="A44" s="202" t="s">
        <v>94</v>
      </c>
      <c r="B44" s="119"/>
      <c r="C44" s="150"/>
      <c r="E44" s="22">
        <v>4671</v>
      </c>
      <c r="F44" s="22"/>
      <c r="G44" s="22">
        <v>1560</v>
      </c>
      <c r="H44" s="22"/>
      <c r="I44" s="121">
        <v>4710</v>
      </c>
      <c r="J44" s="22"/>
      <c r="K44" s="121">
        <v>2644</v>
      </c>
      <c r="N44" s="202"/>
    </row>
    <row r="45" spans="1:14" ht="20.45" customHeight="1" x14ac:dyDescent="0.25">
      <c r="A45" s="103" t="s">
        <v>95</v>
      </c>
      <c r="C45" s="150"/>
      <c r="E45" s="22"/>
      <c r="F45" s="22"/>
      <c r="G45" s="22"/>
      <c r="H45" s="22"/>
      <c r="I45" s="121"/>
      <c r="J45" s="22"/>
      <c r="K45" s="121"/>
    </row>
    <row r="46" spans="1:14" ht="20.45" customHeight="1" x14ac:dyDescent="0.25">
      <c r="A46" s="118" t="s">
        <v>96</v>
      </c>
      <c r="B46" s="101"/>
      <c r="C46" s="150"/>
      <c r="E46" s="22">
        <v>8664</v>
      </c>
      <c r="F46" s="22"/>
      <c r="G46" s="22">
        <v>-4270</v>
      </c>
      <c r="H46" s="22"/>
      <c r="I46" s="121">
        <v>21540</v>
      </c>
      <c r="J46" s="22"/>
      <c r="K46" s="121">
        <v>-7066</v>
      </c>
    </row>
    <row r="47" spans="1:14" ht="20.45" customHeight="1" x14ac:dyDescent="0.25">
      <c r="A47" s="118" t="s">
        <v>159</v>
      </c>
      <c r="B47" s="101"/>
      <c r="C47" s="150"/>
      <c r="E47" s="22">
        <v>397</v>
      </c>
      <c r="F47" s="22"/>
      <c r="G47" s="22">
        <v>-1481</v>
      </c>
      <c r="H47" s="22"/>
      <c r="I47" s="30">
        <v>0</v>
      </c>
      <c r="J47" s="22"/>
      <c r="K47" s="89">
        <v>0</v>
      </c>
    </row>
    <row r="48" spans="1:14" ht="20.45" customHeight="1" x14ac:dyDescent="0.25">
      <c r="A48" s="118" t="s">
        <v>160</v>
      </c>
      <c r="B48" s="101"/>
      <c r="C48" s="150"/>
      <c r="E48" s="22">
        <v>51185</v>
      </c>
      <c r="F48" s="22"/>
      <c r="G48" s="22">
        <v>3303</v>
      </c>
      <c r="H48" s="22"/>
      <c r="I48" s="30">
        <v>0</v>
      </c>
      <c r="J48" s="22"/>
      <c r="K48" s="89">
        <v>0</v>
      </c>
    </row>
    <row r="49" spans="1:14" ht="20.45" customHeight="1" x14ac:dyDescent="0.25">
      <c r="A49" s="37" t="s">
        <v>97</v>
      </c>
      <c r="B49" s="101"/>
      <c r="C49" s="150"/>
      <c r="E49" s="22">
        <v>-34932</v>
      </c>
      <c r="F49" s="22"/>
      <c r="G49" s="22">
        <v>-6531</v>
      </c>
      <c r="H49" s="22"/>
      <c r="I49" s="121">
        <v>-8180</v>
      </c>
      <c r="J49" s="22"/>
      <c r="K49" s="121">
        <v>-3959</v>
      </c>
    </row>
    <row r="50" spans="1:14" ht="20.45" customHeight="1" x14ac:dyDescent="0.25">
      <c r="A50" s="37" t="s">
        <v>98</v>
      </c>
      <c r="B50" s="101"/>
      <c r="C50" s="150"/>
      <c r="E50" s="155">
        <v>-449</v>
      </c>
      <c r="F50" s="22"/>
      <c r="G50" s="155">
        <v>413</v>
      </c>
      <c r="H50" s="22"/>
      <c r="I50" s="47">
        <v>-318</v>
      </c>
      <c r="J50" s="22"/>
      <c r="K50" s="47">
        <v>209</v>
      </c>
    </row>
    <row r="51" spans="1:14" ht="20.45" customHeight="1" x14ac:dyDescent="0.25">
      <c r="A51" s="118" t="s">
        <v>196</v>
      </c>
      <c r="B51" s="101"/>
      <c r="C51" s="150"/>
      <c r="E51" s="124">
        <f>SUM(E31:E44,E46:E50)</f>
        <v>-3882827</v>
      </c>
      <c r="F51" s="124"/>
      <c r="G51" s="124">
        <f>SUM(G31:G44,G46:G50)</f>
        <v>2296660</v>
      </c>
      <c r="H51" s="124"/>
      <c r="I51" s="124">
        <f>SUM(I31:I44,I46:I50)</f>
        <v>-3897130</v>
      </c>
      <c r="J51" s="124"/>
      <c r="K51" s="124">
        <f>SUM(K31:K44,K46:K50)</f>
        <v>3462479</v>
      </c>
    </row>
    <row r="52" spans="1:14" ht="20.45" customHeight="1" x14ac:dyDescent="0.25">
      <c r="A52" s="118" t="s">
        <v>99</v>
      </c>
      <c r="B52" s="101"/>
      <c r="C52" s="150"/>
      <c r="E52" s="124">
        <v>1361024</v>
      </c>
      <c r="F52" s="124"/>
      <c r="G52" s="124">
        <f>1118937+10236</f>
        <v>1129173</v>
      </c>
      <c r="H52" s="124"/>
      <c r="I52" s="121">
        <v>987124</v>
      </c>
      <c r="J52" s="124"/>
      <c r="K52" s="121">
        <f>688688+7168</f>
        <v>695856</v>
      </c>
    </row>
    <row r="53" spans="1:14" ht="20.45" customHeight="1" x14ac:dyDescent="0.25">
      <c r="A53" s="118" t="s">
        <v>100</v>
      </c>
      <c r="B53" s="101"/>
      <c r="C53" s="150"/>
      <c r="E53" s="124">
        <v>-179781</v>
      </c>
      <c r="F53" s="124"/>
      <c r="G53" s="124">
        <v>-136918</v>
      </c>
      <c r="H53" s="124"/>
      <c r="I53" s="124">
        <v>-172921</v>
      </c>
      <c r="J53" s="124"/>
      <c r="K53" s="124">
        <v>-136182</v>
      </c>
    </row>
    <row r="54" spans="1:14" ht="20.45" customHeight="1" x14ac:dyDescent="0.25">
      <c r="A54" s="118" t="s">
        <v>101</v>
      </c>
      <c r="C54" s="150"/>
      <c r="E54" s="156">
        <v>-88494</v>
      </c>
      <c r="F54" s="133"/>
      <c r="G54" s="156">
        <v>-113659</v>
      </c>
      <c r="H54" s="133"/>
      <c r="I54" s="126">
        <v>-49450</v>
      </c>
      <c r="J54" s="133"/>
      <c r="K54" s="126">
        <v>-50182</v>
      </c>
    </row>
    <row r="55" spans="1:14" ht="20.45" customHeight="1" x14ac:dyDescent="0.25">
      <c r="A55" s="128" t="s">
        <v>102</v>
      </c>
      <c r="B55" s="119"/>
      <c r="C55" s="150"/>
      <c r="E55" s="156">
        <f>SUM(E51,E52:E54)</f>
        <v>-2790078</v>
      </c>
      <c r="F55" s="124"/>
      <c r="G55" s="156">
        <f>SUM(G51,G52:G54)</f>
        <v>3175256</v>
      </c>
      <c r="H55" s="124"/>
      <c r="I55" s="156">
        <f>SUM(I51,I52:I54)</f>
        <v>-3132377</v>
      </c>
      <c r="J55" s="124"/>
      <c r="K55" s="156">
        <f>SUM(K51,K52:K54)</f>
        <v>3971971</v>
      </c>
    </row>
    <row r="56" spans="1:14" ht="20.45" customHeight="1" x14ac:dyDescent="0.25">
      <c r="A56" s="118"/>
      <c r="B56" s="119"/>
      <c r="C56" s="150"/>
      <c r="E56" s="22"/>
      <c r="F56" s="22"/>
      <c r="G56" s="22"/>
      <c r="H56" s="22"/>
      <c r="I56" s="121"/>
      <c r="J56" s="22"/>
      <c r="K56" s="121"/>
      <c r="N56" s="202"/>
    </row>
    <row r="57" spans="1:14" ht="20.45" customHeight="1" x14ac:dyDescent="0.25">
      <c r="A57" s="88" t="s">
        <v>194</v>
      </c>
      <c r="B57" s="119"/>
      <c r="C57" s="150"/>
      <c r="F57" s="40"/>
    </row>
    <row r="58" spans="1:14" s="92" customFormat="1" ht="21.75" customHeight="1" x14ac:dyDescent="0.25">
      <c r="I58" s="93"/>
      <c r="K58" s="94" t="s">
        <v>138</v>
      </c>
      <c r="M58" s="104"/>
    </row>
    <row r="59" spans="1:14" s="101" customFormat="1" ht="21.75" customHeight="1" x14ac:dyDescent="0.25">
      <c r="A59" s="96" t="s">
        <v>0</v>
      </c>
      <c r="B59" s="97"/>
      <c r="C59" s="98"/>
      <c r="D59" s="99"/>
      <c r="E59" s="99"/>
      <c r="F59" s="99"/>
      <c r="G59" s="99"/>
      <c r="H59" s="99"/>
      <c r="I59" s="100"/>
      <c r="J59" s="99"/>
      <c r="K59" s="99"/>
      <c r="M59" s="104"/>
    </row>
    <row r="60" spans="1:14" s="101" customFormat="1" ht="21.75" customHeight="1" x14ac:dyDescent="0.25">
      <c r="A60" s="128" t="s">
        <v>103</v>
      </c>
      <c r="B60" s="99"/>
      <c r="C60" s="98"/>
      <c r="D60" s="99"/>
      <c r="E60" s="99"/>
      <c r="F60" s="99"/>
      <c r="G60" s="99"/>
      <c r="H60" s="99"/>
      <c r="I60" s="100"/>
      <c r="J60" s="99"/>
      <c r="K60" s="99"/>
      <c r="M60" s="104"/>
    </row>
    <row r="61" spans="1:14" s="101" customFormat="1" ht="21.75" customHeight="1" x14ac:dyDescent="0.25">
      <c r="A61" s="96" t="s">
        <v>242</v>
      </c>
      <c r="B61" s="97"/>
      <c r="C61" s="98"/>
      <c r="D61" s="99"/>
      <c r="E61" s="99"/>
      <c r="F61" s="99"/>
      <c r="G61" s="99"/>
      <c r="H61" s="99"/>
      <c r="I61" s="100"/>
      <c r="J61" s="99"/>
      <c r="K61" s="99"/>
      <c r="M61" s="104"/>
    </row>
    <row r="62" spans="1:14" s="101" customFormat="1" ht="21.75" customHeight="1" x14ac:dyDescent="0.25">
      <c r="B62" s="97"/>
      <c r="C62" s="98"/>
      <c r="D62" s="99"/>
      <c r="E62" s="99"/>
      <c r="F62" s="99"/>
      <c r="G62" s="99"/>
      <c r="H62" s="99"/>
      <c r="I62" s="102"/>
      <c r="J62" s="99"/>
      <c r="K62" s="94" t="s">
        <v>139</v>
      </c>
      <c r="M62" s="104"/>
    </row>
    <row r="63" spans="1:14" ht="21.75" customHeight="1" x14ac:dyDescent="0.25">
      <c r="E63" s="105"/>
      <c r="F63" s="105" t="s">
        <v>2</v>
      </c>
      <c r="G63" s="105"/>
      <c r="H63" s="106"/>
      <c r="I63" s="107"/>
      <c r="J63" s="105" t="s">
        <v>21</v>
      </c>
      <c r="K63" s="105"/>
    </row>
    <row r="64" spans="1:14" ht="21.75" customHeight="1" x14ac:dyDescent="0.25">
      <c r="C64" s="113"/>
      <c r="D64" s="114"/>
      <c r="E64" s="108">
        <v>2566</v>
      </c>
      <c r="F64" s="110"/>
      <c r="G64" s="108">
        <v>2565</v>
      </c>
      <c r="H64" s="111"/>
      <c r="I64" s="108">
        <v>2566</v>
      </c>
      <c r="J64" s="110"/>
      <c r="K64" s="108">
        <v>2565</v>
      </c>
    </row>
    <row r="65" spans="1:11" ht="21.75" customHeight="1" x14ac:dyDescent="0.25">
      <c r="A65" s="112" t="s">
        <v>104</v>
      </c>
      <c r="B65" s="106"/>
      <c r="C65" s="150"/>
      <c r="E65" s="153"/>
      <c r="F65" s="40"/>
      <c r="G65" s="153"/>
      <c r="I65" s="46"/>
      <c r="J65" s="40"/>
      <c r="K65" s="46"/>
    </row>
    <row r="66" spans="1:11" ht="21.75" customHeight="1" x14ac:dyDescent="0.25">
      <c r="A66" s="209" t="s">
        <v>161</v>
      </c>
      <c r="C66" s="150"/>
      <c r="E66" s="133">
        <v>27</v>
      </c>
      <c r="F66" s="124"/>
      <c r="G66" s="121">
        <v>-1716</v>
      </c>
      <c r="H66" s="124"/>
      <c r="I66" s="125">
        <v>228</v>
      </c>
      <c r="J66" s="124"/>
      <c r="K66" s="125">
        <v>-1713</v>
      </c>
    </row>
    <row r="67" spans="1:11" ht="21.75" customHeight="1" x14ac:dyDescent="0.25">
      <c r="A67" s="209" t="s">
        <v>244</v>
      </c>
      <c r="C67" s="150"/>
      <c r="E67" s="133">
        <v>500000</v>
      </c>
      <c r="F67" s="124"/>
      <c r="G67" s="157">
        <v>0</v>
      </c>
      <c r="H67" s="124"/>
      <c r="I67" s="125">
        <v>2877000</v>
      </c>
      <c r="J67" s="124"/>
      <c r="K67" s="145">
        <v>-6382000</v>
      </c>
    </row>
    <row r="68" spans="1:11" ht="21.75" customHeight="1" x14ac:dyDescent="0.25">
      <c r="A68" s="209" t="s">
        <v>273</v>
      </c>
      <c r="C68" s="219"/>
      <c r="E68" s="124">
        <v>-4800000</v>
      </c>
      <c r="F68" s="124"/>
      <c r="G68" s="157">
        <v>0</v>
      </c>
      <c r="H68" s="124"/>
      <c r="I68" s="121">
        <v>-4800000</v>
      </c>
      <c r="J68" s="124"/>
      <c r="K68" s="157">
        <v>0</v>
      </c>
    </row>
    <row r="69" spans="1:11" ht="21.75" customHeight="1" x14ac:dyDescent="0.25">
      <c r="A69" s="209" t="s">
        <v>274</v>
      </c>
      <c r="C69" s="219"/>
      <c r="E69" s="124">
        <v>25000</v>
      </c>
      <c r="F69" s="124"/>
      <c r="G69" s="157">
        <v>0</v>
      </c>
      <c r="H69" s="124">
        <v>0</v>
      </c>
      <c r="I69" s="121">
        <v>25000</v>
      </c>
      <c r="J69" s="124"/>
      <c r="K69" s="157">
        <v>0</v>
      </c>
    </row>
    <row r="70" spans="1:11" ht="21.75" customHeight="1" x14ac:dyDescent="0.25">
      <c r="A70" s="209" t="s">
        <v>231</v>
      </c>
      <c r="C70" s="150"/>
      <c r="E70" s="157">
        <v>0</v>
      </c>
      <c r="F70" s="124"/>
      <c r="G70" s="157">
        <v>0</v>
      </c>
      <c r="H70" s="124"/>
      <c r="I70" s="145">
        <v>-1500000</v>
      </c>
      <c r="J70" s="124"/>
      <c r="K70" s="145">
        <v>-309179</v>
      </c>
    </row>
    <row r="71" spans="1:11" ht="21.75" customHeight="1" x14ac:dyDescent="0.25">
      <c r="A71" s="209" t="s">
        <v>245</v>
      </c>
      <c r="C71" s="150"/>
      <c r="E71" s="157">
        <v>0</v>
      </c>
      <c r="F71" s="124"/>
      <c r="G71" s="157">
        <v>-5000000</v>
      </c>
      <c r="H71" s="124"/>
      <c r="I71" s="157">
        <v>0</v>
      </c>
      <c r="J71" s="124"/>
      <c r="K71" s="157">
        <v>0</v>
      </c>
    </row>
    <row r="72" spans="1:11" ht="21.75" customHeight="1" x14ac:dyDescent="0.25">
      <c r="A72" s="209" t="s">
        <v>198</v>
      </c>
      <c r="C72" s="150"/>
      <c r="E72" s="157">
        <v>1332</v>
      </c>
      <c r="F72" s="124"/>
      <c r="G72" s="157">
        <v>25</v>
      </c>
      <c r="H72" s="124"/>
      <c r="I72" s="157">
        <v>1332</v>
      </c>
      <c r="J72" s="124"/>
      <c r="K72" s="145">
        <v>1</v>
      </c>
    </row>
    <row r="73" spans="1:11" ht="21.75" customHeight="1" x14ac:dyDescent="0.25">
      <c r="A73" s="209" t="s">
        <v>143</v>
      </c>
      <c r="B73" s="154"/>
      <c r="C73" s="150"/>
      <c r="E73" s="157">
        <v>-32836</v>
      </c>
      <c r="F73" s="133"/>
      <c r="G73" s="121">
        <v>-39954</v>
      </c>
      <c r="H73" s="133"/>
      <c r="I73" s="157">
        <v>-25647</v>
      </c>
      <c r="J73" s="133"/>
      <c r="K73" s="125">
        <v>-38166</v>
      </c>
    </row>
    <row r="74" spans="1:11" ht="21.75" customHeight="1" x14ac:dyDescent="0.25">
      <c r="A74" s="209" t="s">
        <v>181</v>
      </c>
      <c r="B74" s="154"/>
      <c r="C74" s="150"/>
      <c r="E74" s="157">
        <v>0</v>
      </c>
      <c r="F74" s="133"/>
      <c r="G74" s="157">
        <v>-42546</v>
      </c>
      <c r="H74" s="133"/>
      <c r="I74" s="157">
        <v>0</v>
      </c>
      <c r="J74" s="133"/>
      <c r="K74" s="157">
        <v>-37546</v>
      </c>
    </row>
    <row r="75" spans="1:11" ht="21.75" customHeight="1" x14ac:dyDescent="0.25">
      <c r="A75" s="209" t="s">
        <v>208</v>
      </c>
      <c r="B75" s="154"/>
      <c r="C75" s="150"/>
      <c r="E75" s="157">
        <v>310</v>
      </c>
      <c r="F75" s="133"/>
      <c r="G75" s="157">
        <v>234</v>
      </c>
      <c r="H75" s="133"/>
      <c r="I75" s="157">
        <v>3000000</v>
      </c>
      <c r="J75" s="133"/>
      <c r="K75" s="157">
        <v>0</v>
      </c>
    </row>
    <row r="76" spans="1:11" ht="21.75" customHeight="1" x14ac:dyDescent="0.25">
      <c r="A76" s="112" t="s">
        <v>225</v>
      </c>
      <c r="C76" s="150"/>
      <c r="E76" s="161">
        <f>SUM(E66:E75)</f>
        <v>-4306167</v>
      </c>
      <c r="F76" s="124"/>
      <c r="G76" s="158">
        <f>SUM(G66:G75)</f>
        <v>-5083957</v>
      </c>
      <c r="H76" s="124"/>
      <c r="I76" s="161">
        <f>SUM(I66:I75)</f>
        <v>-422087</v>
      </c>
      <c r="J76" s="124"/>
      <c r="K76" s="158">
        <f>SUM(K66:K75)</f>
        <v>-6768603</v>
      </c>
    </row>
    <row r="77" spans="1:11" ht="21.75" customHeight="1" x14ac:dyDescent="0.25">
      <c r="A77" s="112" t="s">
        <v>105</v>
      </c>
      <c r="B77" s="106"/>
      <c r="C77" s="150"/>
      <c r="E77" s="124"/>
      <c r="F77" s="124"/>
      <c r="G77" s="124"/>
      <c r="H77" s="124"/>
      <c r="I77" s="121"/>
      <c r="J77" s="124"/>
      <c r="K77" s="121"/>
    </row>
    <row r="78" spans="1:11" ht="21.75" customHeight="1" x14ac:dyDescent="0.25">
      <c r="A78" s="159" t="s">
        <v>259</v>
      </c>
      <c r="B78" s="160"/>
      <c r="C78" s="152"/>
      <c r="D78" s="17"/>
      <c r="E78" s="151">
        <v>0</v>
      </c>
      <c r="F78" s="30"/>
      <c r="G78" s="151">
        <v>-300000</v>
      </c>
      <c r="H78" s="30"/>
      <c r="I78" s="151">
        <v>0</v>
      </c>
      <c r="J78" s="30"/>
      <c r="K78" s="151">
        <v>-300000</v>
      </c>
    </row>
    <row r="79" spans="1:11" ht="21.75" customHeight="1" x14ac:dyDescent="0.25">
      <c r="A79" s="159" t="s">
        <v>180</v>
      </c>
      <c r="B79" s="160"/>
      <c r="C79" s="152"/>
      <c r="D79" s="17"/>
      <c r="E79" s="151">
        <v>-28928</v>
      </c>
      <c r="F79" s="30"/>
      <c r="G79" s="151">
        <v>-27562</v>
      </c>
      <c r="H79" s="30"/>
      <c r="I79" s="151">
        <v>-21766</v>
      </c>
      <c r="J79" s="30"/>
      <c r="K79" s="151">
        <v>-19358</v>
      </c>
    </row>
    <row r="80" spans="1:11" ht="21.75" customHeight="1" x14ac:dyDescent="0.25">
      <c r="A80" s="159" t="s">
        <v>106</v>
      </c>
      <c r="B80" s="160"/>
      <c r="C80" s="152"/>
      <c r="D80" s="17"/>
      <c r="E80" s="151">
        <v>400000</v>
      </c>
      <c r="F80" s="30"/>
      <c r="G80" s="151">
        <v>0</v>
      </c>
      <c r="H80" s="30"/>
      <c r="I80" s="157">
        <v>100000</v>
      </c>
      <c r="J80" s="30"/>
      <c r="K80" s="151">
        <v>0</v>
      </c>
    </row>
    <row r="81" spans="1:11" ht="21.75" customHeight="1" x14ac:dyDescent="0.25">
      <c r="A81" s="159" t="s">
        <v>107</v>
      </c>
      <c r="B81" s="160"/>
      <c r="C81" s="152"/>
      <c r="D81" s="17"/>
      <c r="E81" s="151">
        <v>-73577</v>
      </c>
      <c r="F81" s="30"/>
      <c r="G81" s="151">
        <v>-847174</v>
      </c>
      <c r="H81" s="30"/>
      <c r="I81" s="151">
        <v>-73300</v>
      </c>
      <c r="J81" s="30"/>
      <c r="K81" s="151">
        <v>-137460</v>
      </c>
    </row>
    <row r="82" spans="1:11" ht="21.75" customHeight="1" x14ac:dyDescent="0.25">
      <c r="A82" s="257" t="s">
        <v>253</v>
      </c>
      <c r="B82" s="55"/>
      <c r="C82" s="258"/>
      <c r="D82" s="17"/>
      <c r="E82" s="151">
        <v>4146500</v>
      </c>
      <c r="F82" s="30"/>
      <c r="G82" s="151">
        <v>0</v>
      </c>
      <c r="H82" s="30"/>
      <c r="I82" s="151">
        <v>4146500</v>
      </c>
      <c r="J82" s="30"/>
      <c r="K82" s="151">
        <v>0</v>
      </c>
    </row>
    <row r="83" spans="1:11" ht="21.75" customHeight="1" x14ac:dyDescent="0.25">
      <c r="A83" s="159" t="s">
        <v>220</v>
      </c>
      <c r="B83" s="160"/>
      <c r="C83" s="152"/>
      <c r="D83" s="17"/>
      <c r="E83" s="151">
        <v>-2000000</v>
      </c>
      <c r="F83" s="30"/>
      <c r="G83" s="151">
        <v>-1498000</v>
      </c>
      <c r="H83" s="30"/>
      <c r="I83" s="151">
        <v>-2000000</v>
      </c>
      <c r="J83" s="30"/>
      <c r="K83" s="151">
        <v>-1498000</v>
      </c>
    </row>
    <row r="84" spans="1:11" ht="21.75" customHeight="1" x14ac:dyDescent="0.25">
      <c r="A84" s="159" t="s">
        <v>118</v>
      </c>
      <c r="B84" s="160"/>
      <c r="C84" s="152"/>
      <c r="D84" s="17"/>
      <c r="E84" s="151">
        <v>-20761</v>
      </c>
      <c r="F84" s="30"/>
      <c r="G84" s="151">
        <v>0</v>
      </c>
      <c r="H84" s="30"/>
      <c r="I84" s="157">
        <v>-18511</v>
      </c>
      <c r="J84" s="30"/>
      <c r="K84" s="151">
        <v>0</v>
      </c>
    </row>
    <row r="85" spans="1:11" ht="21.75" customHeight="1" x14ac:dyDescent="0.25">
      <c r="A85" s="159" t="s">
        <v>193</v>
      </c>
      <c r="B85" s="160"/>
      <c r="C85" s="152"/>
      <c r="D85" s="17"/>
      <c r="E85" s="151">
        <v>13473</v>
      </c>
      <c r="F85" s="30"/>
      <c r="G85" s="151">
        <v>3652866</v>
      </c>
      <c r="H85" s="30"/>
      <c r="I85" s="151">
        <v>13473</v>
      </c>
      <c r="J85" s="30"/>
      <c r="K85" s="151">
        <v>3652866</v>
      </c>
    </row>
    <row r="86" spans="1:11" ht="21.75" customHeight="1" x14ac:dyDescent="0.25">
      <c r="A86" s="159" t="s">
        <v>246</v>
      </c>
      <c r="B86" s="160"/>
      <c r="C86" s="152"/>
      <c r="D86" s="17"/>
      <c r="E86" s="151">
        <v>-861136</v>
      </c>
      <c r="F86" s="30"/>
      <c r="G86" s="151">
        <v>-602748</v>
      </c>
      <c r="H86" s="30"/>
      <c r="I86" s="151">
        <v>-861136</v>
      </c>
      <c r="J86" s="30"/>
      <c r="K86" s="151">
        <v>-602748</v>
      </c>
    </row>
    <row r="87" spans="1:11" ht="21.75" customHeight="1" x14ac:dyDescent="0.25">
      <c r="A87" s="159" t="s">
        <v>221</v>
      </c>
      <c r="B87" s="160"/>
      <c r="C87" s="152"/>
      <c r="D87" s="17"/>
      <c r="E87" s="151">
        <v>3500000</v>
      </c>
      <c r="F87" s="30"/>
      <c r="G87" s="151">
        <v>0</v>
      </c>
      <c r="H87" s="30"/>
      <c r="I87" s="151">
        <v>0</v>
      </c>
      <c r="J87" s="30"/>
      <c r="K87" s="151">
        <v>0</v>
      </c>
    </row>
    <row r="88" spans="1:11" ht="21.75" customHeight="1" x14ac:dyDescent="0.25">
      <c r="A88" s="112" t="s">
        <v>260</v>
      </c>
      <c r="C88" s="150"/>
      <c r="E88" s="161">
        <f>SUM(E78:E87)</f>
        <v>5075571</v>
      </c>
      <c r="F88" s="162"/>
      <c r="G88" s="161">
        <f>SUM(G78:G87)</f>
        <v>377382</v>
      </c>
      <c r="H88" s="162"/>
      <c r="I88" s="161">
        <f>SUM(I78:I87)</f>
        <v>1285260</v>
      </c>
      <c r="J88" s="162"/>
      <c r="K88" s="161">
        <f>SUM(K78:K87)</f>
        <v>1095300</v>
      </c>
    </row>
    <row r="89" spans="1:11" ht="21.75" customHeight="1" x14ac:dyDescent="0.25">
      <c r="A89" s="103" t="s">
        <v>247</v>
      </c>
      <c r="C89" s="150"/>
      <c r="E89" s="151"/>
      <c r="F89" s="124"/>
      <c r="G89" s="151"/>
      <c r="H89" s="124"/>
      <c r="I89" s="157"/>
      <c r="J89" s="124"/>
      <c r="K89" s="157"/>
    </row>
    <row r="90" spans="1:11" ht="21.75" customHeight="1" x14ac:dyDescent="0.25">
      <c r="A90" s="103" t="s">
        <v>209</v>
      </c>
      <c r="C90" s="150"/>
      <c r="E90" s="156">
        <v>-1</v>
      </c>
      <c r="F90" s="124"/>
      <c r="G90" s="156">
        <v>-122</v>
      </c>
      <c r="H90" s="124"/>
      <c r="I90" s="168">
        <v>0</v>
      </c>
      <c r="J90" s="124"/>
      <c r="K90" s="168">
        <v>0</v>
      </c>
    </row>
    <row r="91" spans="1:11" ht="21.75" customHeight="1" x14ac:dyDescent="0.25">
      <c r="A91" s="112" t="s">
        <v>261</v>
      </c>
      <c r="C91" s="150"/>
      <c r="E91" s="133">
        <f>SUM(E55,E76,E88,E89:E90)</f>
        <v>-2020675</v>
      </c>
      <c r="F91" s="124"/>
      <c r="G91" s="133">
        <f>SUM(G55,G76,G88,G89:G90)</f>
        <v>-1531441</v>
      </c>
      <c r="H91" s="124"/>
      <c r="I91" s="133">
        <f>SUM(I55,I76,I88,I89:I90)</f>
        <v>-2269204</v>
      </c>
      <c r="J91" s="124"/>
      <c r="K91" s="133">
        <f>SUM(K55,K76,K88,K89:K90)</f>
        <v>-1701332</v>
      </c>
    </row>
    <row r="92" spans="1:11" ht="21.75" customHeight="1" x14ac:dyDescent="0.25">
      <c r="A92" s="118" t="s">
        <v>144</v>
      </c>
      <c r="B92" s="101"/>
      <c r="C92" s="150"/>
      <c r="E92" s="156">
        <v>2797092</v>
      </c>
      <c r="F92" s="124"/>
      <c r="G92" s="156">
        <v>2075974</v>
      </c>
      <c r="H92" s="124"/>
      <c r="I92" s="126">
        <v>2455082</v>
      </c>
      <c r="J92" s="124"/>
      <c r="K92" s="126">
        <v>1826984</v>
      </c>
    </row>
    <row r="93" spans="1:11" ht="21.75" customHeight="1" thickBot="1" x14ac:dyDescent="0.3">
      <c r="A93" s="96" t="s">
        <v>145</v>
      </c>
      <c r="B93" s="119"/>
      <c r="C93" s="150"/>
      <c r="E93" s="163">
        <f>SUM(E91:E92)</f>
        <v>776417</v>
      </c>
      <c r="F93" s="124"/>
      <c r="G93" s="163">
        <f>SUM(G91:G92)</f>
        <v>544533</v>
      </c>
      <c r="H93" s="124"/>
      <c r="I93" s="163">
        <f>SUM(I91:I92)</f>
        <v>185878</v>
      </c>
      <c r="J93" s="124"/>
      <c r="K93" s="163">
        <f>SUM(K91:K92)</f>
        <v>125652</v>
      </c>
    </row>
    <row r="94" spans="1:11" ht="21.75" customHeight="1" thickTop="1" x14ac:dyDescent="0.25">
      <c r="A94" s="104"/>
      <c r="B94" s="119"/>
      <c r="C94" s="150"/>
      <c r="E94" s="133">
        <f>SUM(E93-BS!E12)</f>
        <v>0</v>
      </c>
      <c r="F94" s="124"/>
      <c r="G94" s="133"/>
      <c r="H94" s="124"/>
      <c r="I94" s="133">
        <f>SUM(I93-BS!I12)</f>
        <v>0</v>
      </c>
      <c r="J94" s="124"/>
      <c r="K94" s="133"/>
    </row>
    <row r="95" spans="1:11" ht="21.75" customHeight="1" x14ac:dyDescent="0.25">
      <c r="A95" s="96" t="s">
        <v>222</v>
      </c>
      <c r="B95" s="119"/>
      <c r="C95" s="150"/>
      <c r="E95" s="133"/>
      <c r="F95" s="124"/>
      <c r="G95" s="133"/>
      <c r="H95" s="124"/>
      <c r="I95" s="133"/>
      <c r="J95" s="124"/>
      <c r="K95" s="133"/>
    </row>
    <row r="96" spans="1:11" ht="21.75" customHeight="1" x14ac:dyDescent="0.25">
      <c r="A96" s="96" t="s">
        <v>108</v>
      </c>
      <c r="B96" s="119"/>
      <c r="C96" s="150"/>
      <c r="E96" s="133"/>
      <c r="F96" s="124"/>
      <c r="G96" s="133"/>
      <c r="H96" s="124"/>
      <c r="I96" s="125"/>
      <c r="J96" s="124"/>
      <c r="K96" s="125"/>
    </row>
    <row r="97" spans="1:13" ht="21.75" customHeight="1" x14ac:dyDescent="0.25">
      <c r="A97" s="160" t="s">
        <v>257</v>
      </c>
      <c r="B97" s="17"/>
      <c r="C97" s="17"/>
      <c r="D97" s="17"/>
      <c r="E97" s="89">
        <v>812746</v>
      </c>
      <c r="F97" s="22"/>
      <c r="G97" s="89">
        <v>61941</v>
      </c>
      <c r="H97" s="22"/>
      <c r="I97" s="89">
        <v>812746</v>
      </c>
      <c r="J97" s="22"/>
      <c r="K97" s="89">
        <v>57823</v>
      </c>
    </row>
    <row r="98" spans="1:13" ht="21.75" customHeight="1" x14ac:dyDescent="0.25">
      <c r="A98" s="160" t="s">
        <v>210</v>
      </c>
      <c r="B98" s="17"/>
      <c r="C98" s="17"/>
      <c r="D98" s="17"/>
      <c r="E98" s="89">
        <v>5726</v>
      </c>
      <c r="F98" s="22"/>
      <c r="G98" s="89">
        <v>1313</v>
      </c>
      <c r="H98" s="22"/>
      <c r="I98" s="89">
        <v>5726</v>
      </c>
      <c r="J98" s="22"/>
      <c r="K98" s="89">
        <v>1313</v>
      </c>
    </row>
    <row r="99" spans="1:13" ht="21.75" customHeight="1" x14ac:dyDescent="0.25">
      <c r="A99" s="160" t="s">
        <v>254</v>
      </c>
      <c r="B99" s="17"/>
      <c r="C99" s="17"/>
      <c r="D99" s="17"/>
      <c r="E99" s="89">
        <v>492870</v>
      </c>
      <c r="F99" s="22"/>
      <c r="G99" s="89">
        <v>665967</v>
      </c>
      <c r="H99" s="22"/>
      <c r="I99" s="89">
        <v>0</v>
      </c>
      <c r="J99" s="22"/>
      <c r="K99" s="89">
        <v>0</v>
      </c>
    </row>
    <row r="100" spans="1:13" ht="21.75" customHeight="1" x14ac:dyDescent="0.25">
      <c r="A100" s="160" t="s">
        <v>255</v>
      </c>
      <c r="B100" s="17"/>
      <c r="C100" s="17"/>
      <c r="D100" s="17"/>
      <c r="E100" s="89">
        <v>66183</v>
      </c>
      <c r="F100" s="22"/>
      <c r="G100" s="89">
        <v>365483</v>
      </c>
      <c r="H100" s="22"/>
      <c r="I100" s="89">
        <v>0</v>
      </c>
      <c r="J100" s="22"/>
      <c r="K100" s="89">
        <v>0</v>
      </c>
    </row>
    <row r="101" spans="1:13" ht="21.75" customHeight="1" x14ac:dyDescent="0.25">
      <c r="A101" s="160" t="s">
        <v>256</v>
      </c>
      <c r="B101" s="17"/>
      <c r="C101" s="17"/>
      <c r="D101" s="17"/>
      <c r="E101" s="89">
        <v>0</v>
      </c>
      <c r="F101" s="22"/>
      <c r="G101" s="89">
        <v>585</v>
      </c>
      <c r="H101" s="22"/>
      <c r="I101" s="89">
        <v>0</v>
      </c>
      <c r="J101" s="22"/>
      <c r="K101" s="89">
        <v>0</v>
      </c>
    </row>
    <row r="102" spans="1:13" ht="21.75" customHeight="1" x14ac:dyDescent="0.25">
      <c r="A102" s="259" t="s">
        <v>211</v>
      </c>
      <c r="B102" s="119"/>
      <c r="C102" s="150"/>
      <c r="E102" s="133">
        <v>23170</v>
      </c>
      <c r="F102" s="124"/>
      <c r="G102" s="124">
        <v>10437</v>
      </c>
      <c r="H102" s="89"/>
      <c r="I102" s="89">
        <v>6418</v>
      </c>
      <c r="J102" s="89"/>
      <c r="K102" s="89">
        <v>10129</v>
      </c>
    </row>
    <row r="103" spans="1:13" ht="21.75" customHeight="1" x14ac:dyDescent="0.25">
      <c r="A103" s="259" t="s">
        <v>212</v>
      </c>
      <c r="B103" s="119"/>
      <c r="C103" s="150"/>
      <c r="E103" s="89">
        <v>1402</v>
      </c>
      <c r="F103" s="124"/>
      <c r="G103" s="89">
        <v>0</v>
      </c>
      <c r="H103" s="89"/>
      <c r="I103" s="89">
        <v>1402</v>
      </c>
      <c r="J103" s="89"/>
      <c r="K103" s="89">
        <v>0</v>
      </c>
    </row>
    <row r="105" spans="1:13" ht="21.75" customHeight="1" x14ac:dyDescent="0.25">
      <c r="A105" s="96"/>
      <c r="B105" s="119"/>
      <c r="C105" s="150"/>
      <c r="E105" s="133"/>
      <c r="F105" s="124"/>
      <c r="G105" s="133"/>
      <c r="H105" s="124"/>
      <c r="I105" s="125"/>
      <c r="J105" s="124"/>
      <c r="K105" s="125"/>
    </row>
    <row r="106" spans="1:13" ht="21.75" customHeight="1" x14ac:dyDescent="0.25">
      <c r="A106" s="88" t="s">
        <v>194</v>
      </c>
      <c r="B106" s="119"/>
      <c r="C106" s="150"/>
      <c r="E106" s="40"/>
      <c r="F106" s="40"/>
      <c r="G106" s="40"/>
    </row>
    <row r="112" spans="1:13" s="103" customFormat="1" ht="21.75" customHeight="1" x14ac:dyDescent="0.25">
      <c r="B112" s="104"/>
      <c r="D112" s="104"/>
      <c r="E112" s="104"/>
      <c r="F112" s="104"/>
      <c r="G112" s="104"/>
      <c r="H112" s="104"/>
      <c r="I112" s="117"/>
      <c r="J112" s="104"/>
      <c r="K112" s="104"/>
      <c r="L112" s="104"/>
      <c r="M112" s="104"/>
    </row>
    <row r="113" spans="2:13" s="103" customFormat="1" ht="21.75" customHeight="1" x14ac:dyDescent="0.25">
      <c r="B113" s="104"/>
      <c r="D113" s="104"/>
      <c r="E113" s="104"/>
      <c r="F113" s="104"/>
      <c r="G113" s="104"/>
      <c r="H113" s="104"/>
      <c r="I113" s="117"/>
      <c r="J113" s="104"/>
      <c r="K113" s="104"/>
      <c r="L113" s="104"/>
      <c r="M113" s="104"/>
    </row>
    <row r="114" spans="2:13" s="103" customFormat="1" ht="21.75" customHeight="1" x14ac:dyDescent="0.25">
      <c r="B114" s="104"/>
      <c r="D114" s="104"/>
      <c r="E114" s="104"/>
      <c r="F114" s="104"/>
      <c r="G114" s="104"/>
      <c r="H114" s="104"/>
      <c r="I114" s="117"/>
      <c r="J114" s="104"/>
      <c r="K114" s="104"/>
      <c r="L114" s="104"/>
      <c r="M114" s="104"/>
    </row>
    <row r="115" spans="2:13" s="103" customFormat="1" ht="21.75" customHeight="1" x14ac:dyDescent="0.25">
      <c r="B115" s="104"/>
      <c r="D115" s="104"/>
      <c r="E115" s="104"/>
      <c r="F115" s="104"/>
      <c r="G115" s="104"/>
      <c r="H115" s="104"/>
      <c r="I115" s="117"/>
      <c r="J115" s="104"/>
      <c r="K115" s="104"/>
      <c r="L115" s="104"/>
      <c r="M115" s="104"/>
    </row>
    <row r="116" spans="2:13" s="103" customFormat="1" ht="21.75" customHeight="1" x14ac:dyDescent="0.25">
      <c r="B116" s="104"/>
      <c r="D116" s="104"/>
      <c r="E116" s="104"/>
      <c r="F116" s="104"/>
      <c r="G116" s="104"/>
      <c r="H116" s="104"/>
      <c r="I116" s="117"/>
      <c r="J116" s="104"/>
      <c r="K116" s="104"/>
      <c r="L116" s="104"/>
      <c r="M116" s="104"/>
    </row>
    <row r="117" spans="2:13" s="103" customFormat="1" ht="21.75" customHeight="1" x14ac:dyDescent="0.25">
      <c r="B117" s="104"/>
      <c r="D117" s="104"/>
      <c r="E117" s="104"/>
      <c r="F117" s="104"/>
      <c r="G117" s="104"/>
      <c r="H117" s="104"/>
      <c r="I117" s="117"/>
      <c r="J117" s="104"/>
      <c r="K117" s="104"/>
      <c r="L117" s="104"/>
      <c r="M117" s="104"/>
    </row>
    <row r="118" spans="2:13" s="103" customFormat="1" ht="21.75" customHeight="1" x14ac:dyDescent="0.25">
      <c r="B118" s="104"/>
      <c r="D118" s="104"/>
      <c r="E118" s="104"/>
      <c r="F118" s="104"/>
      <c r="G118" s="104"/>
      <c r="H118" s="104"/>
      <c r="I118" s="117"/>
      <c r="J118" s="104"/>
      <c r="K118" s="104"/>
      <c r="L118" s="104"/>
      <c r="M118" s="104"/>
    </row>
    <row r="119" spans="2:13" s="103" customFormat="1" ht="21.75" customHeight="1" x14ac:dyDescent="0.25">
      <c r="B119" s="104"/>
      <c r="D119" s="104"/>
      <c r="E119" s="104"/>
      <c r="F119" s="104"/>
      <c r="G119" s="104"/>
      <c r="H119" s="104"/>
      <c r="I119" s="117"/>
      <c r="J119" s="104"/>
      <c r="K119" s="104"/>
      <c r="L119" s="104"/>
      <c r="M119" s="104"/>
    </row>
    <row r="120" spans="2:13" s="103" customFormat="1" ht="21.75" customHeight="1" x14ac:dyDescent="0.25">
      <c r="B120" s="104"/>
      <c r="D120" s="104"/>
      <c r="E120" s="104"/>
      <c r="F120" s="104"/>
      <c r="G120" s="104"/>
      <c r="H120" s="104"/>
      <c r="I120" s="117"/>
      <c r="J120" s="104"/>
      <c r="K120" s="104"/>
      <c r="L120" s="104"/>
      <c r="M120" s="104"/>
    </row>
    <row r="121" spans="2:13" s="103" customFormat="1" ht="21.75" customHeight="1" x14ac:dyDescent="0.25">
      <c r="B121" s="104"/>
      <c r="D121" s="104"/>
      <c r="E121" s="104"/>
      <c r="F121" s="104"/>
      <c r="G121" s="104"/>
      <c r="H121" s="104"/>
      <c r="I121" s="117"/>
      <c r="J121" s="104"/>
      <c r="K121" s="104"/>
      <c r="L121" s="104"/>
      <c r="M121" s="104"/>
    </row>
    <row r="122" spans="2:13" s="103" customFormat="1" ht="21.75" customHeight="1" x14ac:dyDescent="0.25">
      <c r="B122" s="104"/>
      <c r="D122" s="104"/>
      <c r="E122" s="104"/>
      <c r="F122" s="104"/>
      <c r="G122" s="104"/>
      <c r="H122" s="104"/>
      <c r="I122" s="117"/>
      <c r="J122" s="104"/>
      <c r="K122" s="104"/>
      <c r="L122" s="104"/>
      <c r="M122" s="104"/>
    </row>
    <row r="123" spans="2:13" s="103" customFormat="1" ht="21.75" customHeight="1" x14ac:dyDescent="0.25">
      <c r="B123" s="104"/>
      <c r="D123" s="104"/>
      <c r="E123" s="104"/>
      <c r="F123" s="104"/>
      <c r="G123" s="104"/>
      <c r="H123" s="104"/>
      <c r="I123" s="117"/>
      <c r="J123" s="104"/>
      <c r="K123" s="104"/>
      <c r="L123" s="104"/>
      <c r="M123" s="104"/>
    </row>
    <row r="124" spans="2:13" s="103" customFormat="1" ht="21.75" customHeight="1" x14ac:dyDescent="0.25">
      <c r="B124" s="104"/>
      <c r="D124" s="104"/>
      <c r="E124" s="104"/>
      <c r="F124" s="104"/>
      <c r="G124" s="104"/>
      <c r="H124" s="104"/>
      <c r="I124" s="117"/>
      <c r="J124" s="104"/>
      <c r="K124" s="104"/>
      <c r="L124" s="104"/>
      <c r="M124" s="104"/>
    </row>
    <row r="125" spans="2:13" s="103" customFormat="1" ht="21.75" customHeight="1" x14ac:dyDescent="0.25">
      <c r="B125" s="104"/>
      <c r="D125" s="104"/>
      <c r="E125" s="104"/>
      <c r="F125" s="104"/>
      <c r="G125" s="104"/>
      <c r="H125" s="104"/>
      <c r="I125" s="117"/>
      <c r="J125" s="104"/>
      <c r="K125" s="104"/>
      <c r="L125" s="104"/>
      <c r="M125" s="104"/>
    </row>
    <row r="126" spans="2:13" s="103" customFormat="1" ht="21.75" customHeight="1" x14ac:dyDescent="0.25">
      <c r="B126" s="104"/>
      <c r="D126" s="104"/>
      <c r="E126" s="104"/>
      <c r="F126" s="104"/>
      <c r="G126" s="104"/>
      <c r="H126" s="104"/>
      <c r="I126" s="117"/>
      <c r="J126" s="104"/>
      <c r="K126" s="104"/>
      <c r="L126" s="104"/>
      <c r="M126" s="104"/>
    </row>
    <row r="127" spans="2:13" s="103" customFormat="1" ht="21.75" customHeight="1" x14ac:dyDescent="0.25">
      <c r="B127" s="104"/>
      <c r="D127" s="104"/>
      <c r="E127" s="104"/>
      <c r="F127" s="104"/>
      <c r="G127" s="104"/>
      <c r="H127" s="104"/>
      <c r="I127" s="117"/>
      <c r="J127" s="104"/>
      <c r="K127" s="104"/>
      <c r="L127" s="104"/>
      <c r="M127" s="104"/>
    </row>
    <row r="128" spans="2:13" s="103" customFormat="1" ht="21.75" customHeight="1" x14ac:dyDescent="0.25">
      <c r="B128" s="104"/>
      <c r="D128" s="104"/>
      <c r="E128" s="104"/>
      <c r="F128" s="104"/>
      <c r="G128" s="104"/>
      <c r="H128" s="104"/>
      <c r="I128" s="117"/>
      <c r="J128" s="104"/>
      <c r="K128" s="104"/>
      <c r="L128" s="104"/>
      <c r="M128" s="104"/>
    </row>
    <row r="129" spans="2:13" s="103" customFormat="1" ht="21.75" customHeight="1" x14ac:dyDescent="0.25">
      <c r="B129" s="104"/>
      <c r="D129" s="104"/>
      <c r="E129" s="104"/>
      <c r="F129" s="104"/>
      <c r="G129" s="104"/>
      <c r="H129" s="104"/>
      <c r="I129" s="117"/>
      <c r="J129" s="104"/>
      <c r="K129" s="104"/>
      <c r="L129" s="104"/>
      <c r="M129" s="104"/>
    </row>
    <row r="130" spans="2:13" s="103" customFormat="1" ht="21.75" customHeight="1" x14ac:dyDescent="0.25">
      <c r="B130" s="104"/>
      <c r="D130" s="104"/>
      <c r="E130" s="104"/>
      <c r="F130" s="104"/>
      <c r="G130" s="104"/>
      <c r="H130" s="104"/>
      <c r="I130" s="117"/>
      <c r="J130" s="104"/>
      <c r="K130" s="104"/>
      <c r="L130" s="104"/>
      <c r="M130" s="104"/>
    </row>
    <row r="131" spans="2:13" s="103" customFormat="1" ht="21.75" customHeight="1" x14ac:dyDescent="0.25">
      <c r="B131" s="104"/>
      <c r="D131" s="104"/>
      <c r="E131" s="104"/>
      <c r="F131" s="104"/>
      <c r="G131" s="104"/>
      <c r="H131" s="104"/>
      <c r="I131" s="117"/>
      <c r="J131" s="104"/>
      <c r="K131" s="104"/>
      <c r="L131" s="104"/>
      <c r="M131" s="104"/>
    </row>
    <row r="132" spans="2:13" s="103" customFormat="1" ht="21.75" customHeight="1" x14ac:dyDescent="0.25">
      <c r="B132" s="104"/>
      <c r="D132" s="104"/>
      <c r="E132" s="104"/>
      <c r="F132" s="104"/>
      <c r="G132" s="104"/>
      <c r="H132" s="104"/>
      <c r="I132" s="117"/>
      <c r="J132" s="104"/>
      <c r="K132" s="104"/>
      <c r="L132" s="104"/>
      <c r="M132" s="104"/>
    </row>
    <row r="133" spans="2:13" s="103" customFormat="1" ht="21.75" customHeight="1" x14ac:dyDescent="0.25">
      <c r="B133" s="104"/>
      <c r="D133" s="104"/>
      <c r="E133" s="104"/>
      <c r="F133" s="104"/>
      <c r="G133" s="104"/>
      <c r="H133" s="104"/>
      <c r="I133" s="117"/>
      <c r="J133" s="104"/>
      <c r="K133" s="104"/>
      <c r="L133" s="104"/>
      <c r="M133" s="104"/>
    </row>
    <row r="134" spans="2:13" s="103" customFormat="1" ht="21.75" customHeight="1" x14ac:dyDescent="0.25">
      <c r="B134" s="104"/>
      <c r="D134" s="104"/>
      <c r="E134" s="104"/>
      <c r="F134" s="104"/>
      <c r="G134" s="104"/>
      <c r="H134" s="104"/>
      <c r="I134" s="117"/>
      <c r="J134" s="104"/>
      <c r="K134" s="104"/>
      <c r="L134" s="104"/>
      <c r="M134" s="104"/>
    </row>
    <row r="135" spans="2:13" s="103" customFormat="1" ht="21.75" customHeight="1" x14ac:dyDescent="0.25">
      <c r="B135" s="104"/>
      <c r="D135" s="104"/>
      <c r="E135" s="104"/>
      <c r="F135" s="104"/>
      <c r="G135" s="104"/>
      <c r="H135" s="104"/>
      <c r="I135" s="117"/>
      <c r="J135" s="104"/>
      <c r="K135" s="104"/>
      <c r="L135" s="104"/>
      <c r="M135" s="104"/>
    </row>
    <row r="136" spans="2:13" s="103" customFormat="1" ht="21.75" customHeight="1" x14ac:dyDescent="0.25">
      <c r="B136" s="104"/>
      <c r="D136" s="104"/>
      <c r="E136" s="104"/>
      <c r="F136" s="104"/>
      <c r="G136" s="104"/>
      <c r="H136" s="104"/>
      <c r="I136" s="117"/>
      <c r="J136" s="104"/>
      <c r="K136" s="104"/>
      <c r="L136" s="104"/>
      <c r="M136" s="104"/>
    </row>
    <row r="137" spans="2:13" s="103" customFormat="1" ht="21.75" customHeight="1" x14ac:dyDescent="0.25">
      <c r="B137" s="104"/>
      <c r="D137" s="104"/>
      <c r="E137" s="104"/>
      <c r="F137" s="104"/>
      <c r="G137" s="104"/>
      <c r="H137" s="104"/>
      <c r="I137" s="117"/>
      <c r="J137" s="104"/>
      <c r="K137" s="104"/>
      <c r="L137" s="104"/>
      <c r="M137" s="104"/>
    </row>
    <row r="138" spans="2:13" s="103" customFormat="1" ht="21.75" customHeight="1" x14ac:dyDescent="0.25">
      <c r="B138" s="104"/>
      <c r="D138" s="104"/>
      <c r="E138" s="104"/>
      <c r="F138" s="104"/>
      <c r="G138" s="104"/>
      <c r="H138" s="104"/>
      <c r="I138" s="117"/>
      <c r="J138" s="104"/>
      <c r="K138" s="104"/>
      <c r="L138" s="104"/>
      <c r="M138" s="104"/>
    </row>
    <row r="139" spans="2:13" s="103" customFormat="1" ht="21.75" customHeight="1" x14ac:dyDescent="0.25">
      <c r="B139" s="104"/>
      <c r="D139" s="104"/>
      <c r="E139" s="104"/>
      <c r="F139" s="104"/>
      <c r="G139" s="104"/>
      <c r="H139" s="104"/>
      <c r="I139" s="117"/>
      <c r="J139" s="104"/>
      <c r="K139" s="104"/>
      <c r="L139" s="104"/>
      <c r="M139" s="104"/>
    </row>
    <row r="140" spans="2:13" s="103" customFormat="1" ht="21.75" customHeight="1" x14ac:dyDescent="0.25">
      <c r="B140" s="104"/>
      <c r="D140" s="104"/>
      <c r="E140" s="104"/>
      <c r="F140" s="104"/>
      <c r="G140" s="104"/>
      <c r="H140" s="104"/>
      <c r="I140" s="117"/>
      <c r="J140" s="104"/>
      <c r="K140" s="104"/>
      <c r="L140" s="104"/>
      <c r="M140" s="104"/>
    </row>
    <row r="141" spans="2:13" s="103" customFormat="1" ht="21.75" customHeight="1" x14ac:dyDescent="0.25">
      <c r="B141" s="104"/>
      <c r="D141" s="104"/>
      <c r="E141" s="104"/>
      <c r="F141" s="104"/>
      <c r="G141" s="104"/>
      <c r="H141" s="104"/>
      <c r="I141" s="117"/>
      <c r="J141" s="104"/>
      <c r="K141" s="104"/>
      <c r="L141" s="104"/>
      <c r="M141" s="104"/>
    </row>
    <row r="142" spans="2:13" s="103" customFormat="1" ht="21.75" customHeight="1" x14ac:dyDescent="0.25">
      <c r="B142" s="104"/>
      <c r="D142" s="104"/>
      <c r="E142" s="104"/>
      <c r="F142" s="104"/>
      <c r="G142" s="104"/>
      <c r="H142" s="104"/>
      <c r="I142" s="117"/>
      <c r="J142" s="104"/>
      <c r="K142" s="104"/>
      <c r="L142" s="104"/>
      <c r="M142" s="104"/>
    </row>
    <row r="143" spans="2:13" s="103" customFormat="1" ht="21.75" customHeight="1" x14ac:dyDescent="0.25">
      <c r="B143" s="104"/>
      <c r="D143" s="104"/>
      <c r="E143" s="104"/>
      <c r="F143" s="104"/>
      <c r="G143" s="104"/>
      <c r="H143" s="104"/>
      <c r="I143" s="117"/>
      <c r="J143" s="104"/>
      <c r="K143" s="104"/>
      <c r="L143" s="104"/>
      <c r="M143" s="104"/>
    </row>
    <row r="144" spans="2:13" s="103" customFormat="1" ht="21.75" customHeight="1" x14ac:dyDescent="0.25">
      <c r="B144" s="104"/>
      <c r="D144" s="104"/>
      <c r="E144" s="104"/>
      <c r="F144" s="104"/>
      <c r="G144" s="104"/>
      <c r="H144" s="104"/>
      <c r="I144" s="117"/>
      <c r="J144" s="104"/>
      <c r="K144" s="104"/>
      <c r="L144" s="104"/>
      <c r="M144" s="104"/>
    </row>
    <row r="145" spans="2:13" s="103" customFormat="1" ht="21.75" customHeight="1" x14ac:dyDescent="0.25">
      <c r="B145" s="104"/>
      <c r="D145" s="104"/>
      <c r="E145" s="104"/>
      <c r="F145" s="104"/>
      <c r="G145" s="104"/>
      <c r="H145" s="104"/>
      <c r="I145" s="117"/>
      <c r="J145" s="104"/>
      <c r="K145" s="104"/>
      <c r="L145" s="104"/>
      <c r="M145" s="104"/>
    </row>
    <row r="146" spans="2:13" s="103" customFormat="1" ht="21.75" customHeight="1" x14ac:dyDescent="0.25">
      <c r="B146" s="104"/>
      <c r="D146" s="104"/>
      <c r="E146" s="104"/>
      <c r="F146" s="104"/>
      <c r="G146" s="104"/>
      <c r="H146" s="104"/>
      <c r="I146" s="117"/>
      <c r="J146" s="104"/>
      <c r="K146" s="104"/>
      <c r="L146" s="104"/>
      <c r="M146" s="104"/>
    </row>
    <row r="147" spans="2:13" s="103" customFormat="1" ht="21.75" customHeight="1" x14ac:dyDescent="0.25">
      <c r="B147" s="104"/>
      <c r="D147" s="104"/>
      <c r="E147" s="104"/>
      <c r="F147" s="104"/>
      <c r="G147" s="104"/>
      <c r="H147" s="104"/>
      <c r="I147" s="117"/>
      <c r="J147" s="104"/>
      <c r="K147" s="104"/>
      <c r="L147" s="104"/>
      <c r="M147" s="104"/>
    </row>
    <row r="148" spans="2:13" s="103" customFormat="1" ht="21.75" customHeight="1" x14ac:dyDescent="0.25">
      <c r="B148" s="104"/>
      <c r="D148" s="104"/>
      <c r="E148" s="104"/>
      <c r="F148" s="104"/>
      <c r="G148" s="104"/>
      <c r="H148" s="104"/>
      <c r="I148" s="117"/>
      <c r="J148" s="104"/>
      <c r="K148" s="104"/>
      <c r="L148" s="104"/>
      <c r="M148" s="104"/>
    </row>
    <row r="149" spans="2:13" s="103" customFormat="1" ht="21.75" customHeight="1" x14ac:dyDescent="0.25">
      <c r="B149" s="104"/>
      <c r="D149" s="104"/>
      <c r="E149" s="104"/>
      <c r="F149" s="104"/>
      <c r="G149" s="104"/>
      <c r="H149" s="104"/>
      <c r="I149" s="117"/>
      <c r="J149" s="104"/>
      <c r="K149" s="104"/>
      <c r="L149" s="104"/>
      <c r="M149" s="104"/>
    </row>
    <row r="150" spans="2:13" s="103" customFormat="1" ht="21.75" customHeight="1" x14ac:dyDescent="0.25">
      <c r="B150" s="104"/>
      <c r="D150" s="104"/>
      <c r="E150" s="104"/>
      <c r="F150" s="104"/>
      <c r="G150" s="104"/>
      <c r="H150" s="104"/>
      <c r="I150" s="117"/>
      <c r="J150" s="104"/>
      <c r="K150" s="104"/>
      <c r="L150" s="104"/>
      <c r="M150" s="104"/>
    </row>
    <row r="151" spans="2:13" s="103" customFormat="1" ht="21.75" customHeight="1" x14ac:dyDescent="0.25">
      <c r="B151" s="104"/>
      <c r="D151" s="104"/>
      <c r="E151" s="104"/>
      <c r="F151" s="104"/>
      <c r="G151" s="104"/>
      <c r="H151" s="104"/>
      <c r="I151" s="117"/>
      <c r="J151" s="104"/>
      <c r="K151" s="104"/>
      <c r="L151" s="104"/>
      <c r="M151" s="104"/>
    </row>
    <row r="152" spans="2:13" s="103" customFormat="1" ht="21.75" customHeight="1" x14ac:dyDescent="0.25">
      <c r="B152" s="104"/>
      <c r="D152" s="104"/>
      <c r="E152" s="104"/>
      <c r="F152" s="104"/>
      <c r="G152" s="104"/>
      <c r="H152" s="104"/>
      <c r="I152" s="117"/>
      <c r="J152" s="104"/>
      <c r="K152" s="104"/>
      <c r="L152" s="104"/>
      <c r="M152" s="104"/>
    </row>
    <row r="153" spans="2:13" s="103" customFormat="1" ht="21.75" customHeight="1" x14ac:dyDescent="0.25">
      <c r="B153" s="104"/>
      <c r="D153" s="104"/>
      <c r="E153" s="104"/>
      <c r="F153" s="104"/>
      <c r="G153" s="104"/>
      <c r="H153" s="104"/>
      <c r="I153" s="117"/>
      <c r="J153" s="104"/>
      <c r="K153" s="104"/>
      <c r="L153" s="104"/>
      <c r="M153" s="104"/>
    </row>
    <row r="154" spans="2:13" s="103" customFormat="1" ht="21.75" customHeight="1" x14ac:dyDescent="0.25">
      <c r="B154" s="104"/>
      <c r="D154" s="104"/>
      <c r="E154" s="104"/>
      <c r="F154" s="104"/>
      <c r="G154" s="104"/>
      <c r="H154" s="104"/>
      <c r="I154" s="117"/>
      <c r="J154" s="104"/>
      <c r="K154" s="104"/>
      <c r="L154" s="104"/>
      <c r="M154" s="104"/>
    </row>
    <row r="155" spans="2:13" s="103" customFormat="1" ht="21.75" customHeight="1" x14ac:dyDescent="0.25">
      <c r="B155" s="104"/>
      <c r="D155" s="104"/>
      <c r="E155" s="104"/>
      <c r="F155" s="104"/>
      <c r="G155" s="104"/>
      <c r="H155" s="104"/>
      <c r="I155" s="117"/>
      <c r="J155" s="104"/>
      <c r="K155" s="104"/>
      <c r="L155" s="104"/>
      <c r="M155" s="104"/>
    </row>
    <row r="156" spans="2:13" s="103" customFormat="1" ht="21.75" customHeight="1" x14ac:dyDescent="0.25">
      <c r="B156" s="104"/>
      <c r="D156" s="104"/>
      <c r="E156" s="104"/>
      <c r="F156" s="104"/>
      <c r="G156" s="104"/>
      <c r="H156" s="104"/>
      <c r="I156" s="117"/>
      <c r="J156" s="104"/>
      <c r="K156" s="104"/>
      <c r="L156" s="104"/>
      <c r="M156" s="104"/>
    </row>
    <row r="157" spans="2:13" s="103" customFormat="1" ht="21.75" customHeight="1" x14ac:dyDescent="0.25">
      <c r="B157" s="104"/>
      <c r="D157" s="104"/>
      <c r="E157" s="104"/>
      <c r="F157" s="104"/>
      <c r="G157" s="104"/>
      <c r="H157" s="104"/>
      <c r="I157" s="117"/>
      <c r="J157" s="104"/>
      <c r="K157" s="104"/>
      <c r="L157" s="104"/>
      <c r="M157" s="104"/>
    </row>
    <row r="158" spans="2:13" s="103" customFormat="1" ht="21.75" customHeight="1" x14ac:dyDescent="0.25">
      <c r="B158" s="104"/>
      <c r="D158" s="104"/>
      <c r="E158" s="104"/>
      <c r="F158" s="104"/>
      <c r="G158" s="104"/>
      <c r="H158" s="104"/>
      <c r="I158" s="117"/>
      <c r="J158" s="104"/>
      <c r="K158" s="104"/>
      <c r="L158" s="104"/>
      <c r="M158" s="104"/>
    </row>
    <row r="159" spans="2:13" s="103" customFormat="1" ht="21.75" customHeight="1" x14ac:dyDescent="0.25">
      <c r="B159" s="104"/>
      <c r="D159" s="104"/>
      <c r="E159" s="104"/>
      <c r="F159" s="104"/>
      <c r="G159" s="104"/>
      <c r="H159" s="104"/>
      <c r="I159" s="117"/>
      <c r="J159" s="104"/>
      <c r="K159" s="104"/>
      <c r="L159" s="104"/>
      <c r="M159" s="104"/>
    </row>
    <row r="160" spans="2:13" s="103" customFormat="1" ht="21.75" customHeight="1" x14ac:dyDescent="0.25">
      <c r="B160" s="104"/>
      <c r="D160" s="104"/>
      <c r="E160" s="104"/>
      <c r="F160" s="104"/>
      <c r="G160" s="104"/>
      <c r="H160" s="104"/>
      <c r="I160" s="117"/>
      <c r="J160" s="104"/>
      <c r="K160" s="104"/>
      <c r="L160" s="104"/>
      <c r="M160" s="104"/>
    </row>
    <row r="161" spans="2:13" s="103" customFormat="1" ht="21.75" customHeight="1" x14ac:dyDescent="0.25">
      <c r="B161" s="104"/>
      <c r="D161" s="104"/>
      <c r="E161" s="104"/>
      <c r="F161" s="104"/>
      <c r="G161" s="104"/>
      <c r="H161" s="104"/>
      <c r="I161" s="117"/>
      <c r="J161" s="104"/>
      <c r="K161" s="104"/>
      <c r="L161" s="104"/>
      <c r="M161" s="104"/>
    </row>
    <row r="162" spans="2:13" s="103" customFormat="1" ht="21.75" customHeight="1" x14ac:dyDescent="0.25">
      <c r="B162" s="104"/>
      <c r="D162" s="104"/>
      <c r="E162" s="104"/>
      <c r="F162" s="104"/>
      <c r="G162" s="104"/>
      <c r="H162" s="104"/>
      <c r="I162" s="117"/>
      <c r="J162" s="104"/>
      <c r="K162" s="104"/>
      <c r="L162" s="104"/>
      <c r="M162" s="104"/>
    </row>
    <row r="163" spans="2:13" s="103" customFormat="1" ht="21.75" customHeight="1" x14ac:dyDescent="0.25">
      <c r="B163" s="104"/>
      <c r="D163" s="104"/>
      <c r="E163" s="104"/>
      <c r="F163" s="104"/>
      <c r="G163" s="104"/>
      <c r="H163" s="104"/>
      <c r="I163" s="117"/>
      <c r="J163" s="104"/>
      <c r="K163" s="104"/>
      <c r="L163" s="104"/>
      <c r="M163" s="104"/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5" ma:contentTypeDescription="Create a new document." ma:contentTypeScope="" ma:versionID="af79591c110e90ccf8dcdafe696b11c1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31129c07dfaa87caeea6cf437d17102b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624ec7eb-ca75-490d-9b28-99dea74245d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http://schemas.microsoft.com/office/infopath/2007/PartnerControls"/>
    <ds:schemaRef ds:uri="http://purl.org/dc/terms/"/>
    <ds:schemaRef ds:uri="69262299-ddf4-444d-ade7-f94847eab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6BBD2D-7FF3-484D-AD6A-9362380D67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1759215</vt:lpwstr>
  </property>
  <property fmtid="{D5CDD505-2E9C-101B-9397-08002B2CF9AE}" pid="4" name="OptimizationTime">
    <vt:lpwstr>20230810_1210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2023-08-09T02:32:41Z</cp:lastPrinted>
  <dcterms:created xsi:type="dcterms:W3CDTF">2017-02-04T08:22:00Z</dcterms:created>
  <dcterms:modified xsi:type="dcterms:W3CDTF">2023-08-09T02:34:50Z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