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3\Q2'23\"/>
    </mc:Choice>
  </mc:AlternateContent>
  <xr:revisionPtr revIDLastSave="0" documentId="13_ncr:1_{80B511C7-30C5-4CC4-BF43-EEC9370BA8E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 " sheetId="16" r:id="rId1"/>
    <sheet name="PL" sheetId="15" r:id="rId2"/>
    <sheet name="Consolidated" sheetId="18" r:id="rId3"/>
    <sheet name="The Company" sheetId="19" r:id="rId4"/>
    <sheet name="CF" sheetId="20" r:id="rId5"/>
  </sheets>
  <externalReferences>
    <externalReference r:id="rId6"/>
  </externalReferences>
  <definedNames>
    <definedName name="_xlnm.Print_Area" localSheetId="0">'BS '!$A$1:$L$115</definedName>
    <definedName name="_xlnm.Print_Area" localSheetId="4">CF!$A$1:$K$109</definedName>
    <definedName name="_xlnm.Print_Area" localSheetId="2">Consolidated!$A$1:$AC$40</definedName>
    <definedName name="_xlnm.Print_Area" localSheetId="1">PL!$A$1:$K$139</definedName>
    <definedName name="_xlnm.Print_Area" localSheetId="3">'The Company'!$A$1:$AA$39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8" i="18" l="1"/>
  <c r="R27" i="19"/>
  <c r="R14" i="19"/>
  <c r="R16" i="19" s="1"/>
  <c r="R24" i="19" s="1"/>
  <c r="R16" i="18"/>
  <c r="R24" i="18" s="1"/>
  <c r="W22" i="18"/>
  <c r="J91" i="20"/>
  <c r="H91" i="20"/>
  <c r="F91" i="20"/>
  <c r="K89" i="20"/>
  <c r="I89" i="20"/>
  <c r="G89" i="20"/>
  <c r="E89" i="20"/>
  <c r="K76" i="20"/>
  <c r="I76" i="20"/>
  <c r="G76" i="20"/>
  <c r="E76" i="20"/>
  <c r="J9" i="20"/>
  <c r="H9" i="20"/>
  <c r="Y36" i="19"/>
  <c r="W36" i="19"/>
  <c r="U36" i="19"/>
  <c r="S36" i="19"/>
  <c r="Q36" i="19"/>
  <c r="P36" i="19"/>
  <c r="O36" i="19"/>
  <c r="M36" i="19"/>
  <c r="K36" i="19"/>
  <c r="I36" i="19"/>
  <c r="H36" i="19"/>
  <c r="G36" i="19"/>
  <c r="E36" i="19"/>
  <c r="D36" i="19"/>
  <c r="Z35" i="19"/>
  <c r="X35" i="19"/>
  <c r="X34" i="19"/>
  <c r="Z34" i="19" s="1"/>
  <c r="Z32" i="19"/>
  <c r="X32" i="19"/>
  <c r="X31" i="19"/>
  <c r="Z31" i="19" s="1"/>
  <c r="V29" i="19"/>
  <c r="V36" i="19" s="1"/>
  <c r="T29" i="19"/>
  <c r="T36" i="19" s="1"/>
  <c r="P29" i="19"/>
  <c r="N29" i="19"/>
  <c r="N36" i="19" s="1"/>
  <c r="L29" i="19"/>
  <c r="L36" i="19" s="1"/>
  <c r="J29" i="19"/>
  <c r="J36" i="19" s="1"/>
  <c r="H29" i="19"/>
  <c r="F29" i="19"/>
  <c r="F36" i="19" s="1"/>
  <c r="D29" i="19"/>
  <c r="Z28" i="19"/>
  <c r="X28" i="19"/>
  <c r="X27" i="19"/>
  <c r="X29" i="19" s="1"/>
  <c r="Z26" i="19"/>
  <c r="X26" i="19"/>
  <c r="X36" i="19" s="1"/>
  <c r="J24" i="19"/>
  <c r="H24" i="19"/>
  <c r="F24" i="19"/>
  <c r="Z23" i="19"/>
  <c r="X23" i="19"/>
  <c r="Z22" i="19"/>
  <c r="X22" i="19"/>
  <c r="X21" i="19"/>
  <c r="Z21" i="19" s="1"/>
  <c r="X19" i="19"/>
  <c r="Z19" i="19" s="1"/>
  <c r="Z18" i="19"/>
  <c r="X18" i="19"/>
  <c r="V16" i="19"/>
  <c r="V24" i="19" s="1"/>
  <c r="T16" i="19"/>
  <c r="T24" i="19" s="1"/>
  <c r="P16" i="19"/>
  <c r="P24" i="19" s="1"/>
  <c r="N16" i="19"/>
  <c r="N24" i="19" s="1"/>
  <c r="L16" i="19"/>
  <c r="L24" i="19" s="1"/>
  <c r="H16" i="19"/>
  <c r="F16" i="19"/>
  <c r="D16" i="19"/>
  <c r="D24" i="19" s="1"/>
  <c r="X15" i="19"/>
  <c r="Z15" i="19" s="1"/>
  <c r="X14" i="19"/>
  <c r="X16" i="19" s="1"/>
  <c r="X13" i="19"/>
  <c r="X24" i="19" s="1"/>
  <c r="H37" i="18"/>
  <c r="Y32" i="18"/>
  <c r="AC32" i="18" s="1"/>
  <c r="AB30" i="18"/>
  <c r="AA30" i="18"/>
  <c r="AA37" i="18" s="1"/>
  <c r="Z30" i="18"/>
  <c r="X30" i="18"/>
  <c r="W30" i="18"/>
  <c r="V30" i="18"/>
  <c r="U30" i="18"/>
  <c r="U37" i="18" s="1"/>
  <c r="T30" i="18"/>
  <c r="S30" i="18"/>
  <c r="Q30" i="18"/>
  <c r="P30" i="18"/>
  <c r="P37" i="18" s="1"/>
  <c r="O30" i="18"/>
  <c r="N30" i="18"/>
  <c r="N37" i="18" s="1"/>
  <c r="M30" i="18"/>
  <c r="L30" i="18"/>
  <c r="L37" i="18" s="1"/>
  <c r="K30" i="18"/>
  <c r="J30" i="18"/>
  <c r="J37" i="18" s="1"/>
  <c r="I30" i="18"/>
  <c r="H30" i="18"/>
  <c r="G30" i="18"/>
  <c r="F30" i="18"/>
  <c r="F37" i="18" s="1"/>
  <c r="E30" i="18"/>
  <c r="D30" i="18"/>
  <c r="D37" i="18" s="1"/>
  <c r="W29" i="18"/>
  <c r="Y29" i="18" s="1"/>
  <c r="AC29" i="18" s="1"/>
  <c r="W28" i="18"/>
  <c r="Y27" i="18"/>
  <c r="AC27" i="18" s="1"/>
  <c r="W27" i="18"/>
  <c r="J24" i="18"/>
  <c r="W23" i="18"/>
  <c r="Y23" i="18" s="1"/>
  <c r="AC23" i="18" s="1"/>
  <c r="Y22" i="18"/>
  <c r="AC22" i="18" s="1"/>
  <c r="Y21" i="18"/>
  <c r="AC21" i="18" s="1"/>
  <c r="W21" i="18"/>
  <c r="W19" i="18"/>
  <c r="Y19" i="18" s="1"/>
  <c r="AC19" i="18" s="1"/>
  <c r="Y18" i="18"/>
  <c r="AC18" i="18" s="1"/>
  <c r="AB16" i="18"/>
  <c r="AB24" i="18" s="1"/>
  <c r="Z16" i="18"/>
  <c r="Z24" i="18" s="1"/>
  <c r="X16" i="18"/>
  <c r="W16" i="18"/>
  <c r="U16" i="18"/>
  <c r="U24" i="18" s="1"/>
  <c r="T16" i="18"/>
  <c r="T24" i="18" s="1"/>
  <c r="S16" i="18"/>
  <c r="S24" i="18" s="1"/>
  <c r="Q16" i="18"/>
  <c r="Q24" i="18" s="1"/>
  <c r="P16" i="18"/>
  <c r="P24" i="18" s="1"/>
  <c r="O16" i="18"/>
  <c r="N16" i="18"/>
  <c r="N24" i="18" s="1"/>
  <c r="M16" i="18"/>
  <c r="L16" i="18"/>
  <c r="L24" i="18" s="1"/>
  <c r="I16" i="18"/>
  <c r="I24" i="18" s="1"/>
  <c r="H16" i="18"/>
  <c r="H24" i="18" s="1"/>
  <c r="G16" i="18"/>
  <c r="G24" i="18" s="1"/>
  <c r="F16" i="18"/>
  <c r="F24" i="18" s="1"/>
  <c r="E16" i="18"/>
  <c r="E24" i="18" s="1"/>
  <c r="D16" i="18"/>
  <c r="D24" i="18" s="1"/>
  <c r="W15" i="18"/>
  <c r="Y15" i="18" s="1"/>
  <c r="AC15" i="18" s="1"/>
  <c r="AA14" i="18"/>
  <c r="AA16" i="18" s="1"/>
  <c r="AA24" i="18" s="1"/>
  <c r="W14" i="18"/>
  <c r="W13" i="18"/>
  <c r="Y14" i="18" l="1"/>
  <c r="AC14" i="18" s="1"/>
  <c r="AC16" i="18" s="1"/>
  <c r="W24" i="18"/>
  <c r="W37" i="18"/>
  <c r="Z13" i="19"/>
  <c r="Z14" i="19"/>
  <c r="Z16" i="19" s="1"/>
  <c r="Y13" i="18"/>
  <c r="E26" i="15"/>
  <c r="E105" i="16"/>
  <c r="E26" i="16"/>
  <c r="Y16" i="18" l="1"/>
  <c r="Z24" i="19"/>
  <c r="Y24" i="18"/>
  <c r="AC13" i="18"/>
  <c r="AC24" i="18" s="1"/>
  <c r="K98" i="15" l="1"/>
  <c r="K93" i="15"/>
  <c r="K26" i="15"/>
  <c r="I26" i="15"/>
  <c r="K107" i="15"/>
  <c r="K108" i="15" s="1"/>
  <c r="I107" i="15"/>
  <c r="I108" i="15" s="1"/>
  <c r="G107" i="15"/>
  <c r="G108" i="15" s="1"/>
  <c r="E107" i="15"/>
  <c r="E108" i="15" s="1"/>
  <c r="K91" i="15"/>
  <c r="I91" i="15"/>
  <c r="G91" i="15"/>
  <c r="E91" i="15"/>
  <c r="K81" i="15"/>
  <c r="K84" i="15" s="1"/>
  <c r="K87" i="15" s="1"/>
  <c r="I81" i="15"/>
  <c r="I84" i="15" s="1"/>
  <c r="I87" i="15" s="1"/>
  <c r="G81" i="15"/>
  <c r="G84" i="15" s="1"/>
  <c r="G87" i="15" s="1"/>
  <c r="E81" i="15"/>
  <c r="E84" i="15" s="1"/>
  <c r="E87" i="15" s="1"/>
  <c r="E92" i="15" l="1"/>
  <c r="E94" i="15" s="1"/>
  <c r="E97" i="15" s="1"/>
  <c r="E9" i="20" s="1"/>
  <c r="E31" i="20" s="1"/>
  <c r="E51" i="20" s="1"/>
  <c r="E55" i="20" s="1"/>
  <c r="E91" i="20" s="1"/>
  <c r="E93" i="20" s="1"/>
  <c r="E94" i="20" s="1"/>
  <c r="I92" i="15"/>
  <c r="I94" i="15" s="1"/>
  <c r="I97" i="15" s="1"/>
  <c r="I9" i="20" s="1"/>
  <c r="I31" i="20" s="1"/>
  <c r="I51" i="20" s="1"/>
  <c r="I55" i="20" s="1"/>
  <c r="I91" i="20" s="1"/>
  <c r="I93" i="20" s="1"/>
  <c r="I94" i="20" s="1"/>
  <c r="G92" i="15"/>
  <c r="G94" i="15" s="1"/>
  <c r="G97" i="15" s="1"/>
  <c r="G9" i="20" s="1"/>
  <c r="G31" i="20" s="1"/>
  <c r="G51" i="20" s="1"/>
  <c r="G55" i="20" s="1"/>
  <c r="G91" i="20" s="1"/>
  <c r="G93" i="20" s="1"/>
  <c r="K92" i="15"/>
  <c r="K94" i="15" s="1"/>
  <c r="K97" i="15" s="1"/>
  <c r="K9" i="20" s="1"/>
  <c r="K31" i="20" s="1"/>
  <c r="K51" i="20" s="1"/>
  <c r="K55" i="20" s="1"/>
  <c r="K91" i="20" s="1"/>
  <c r="K93" i="20" s="1"/>
  <c r="G99" i="15" l="1"/>
  <c r="G110" i="15" s="1"/>
  <c r="G129" i="15" s="1"/>
  <c r="K99" i="15"/>
  <c r="K110" i="15" s="1"/>
  <c r="K127" i="15" s="1"/>
  <c r="G127" i="15" s="1"/>
  <c r="I99" i="15"/>
  <c r="E99" i="15"/>
  <c r="G124" i="15"/>
  <c r="R30" i="18" l="1"/>
  <c r="R37" i="18" s="1"/>
  <c r="Y28" i="18"/>
  <c r="R29" i="19"/>
  <c r="R36" i="19" s="1"/>
  <c r="Z27" i="19"/>
  <c r="Z29" i="19" s="1"/>
  <c r="Z36" i="19" s="1"/>
  <c r="G128" i="15"/>
  <c r="I122" i="15"/>
  <c r="E122" i="15" s="1"/>
  <c r="I110" i="15"/>
  <c r="I127" i="15" s="1"/>
  <c r="E127" i="15" s="1"/>
  <c r="E124" i="15"/>
  <c r="E110" i="15"/>
  <c r="E129" i="15" s="1"/>
  <c r="K122" i="15"/>
  <c r="G122" i="15" s="1"/>
  <c r="G123" i="15" s="1"/>
  <c r="Y30" i="18" l="1"/>
  <c r="Y37" i="18" s="1"/>
  <c r="AC28" i="18"/>
  <c r="AC30" i="18" s="1"/>
  <c r="AC37" i="18" s="1"/>
  <c r="E128" i="15"/>
  <c r="E123" i="15"/>
  <c r="E74" i="16" l="1"/>
  <c r="K15" i="15" l="1"/>
  <c r="K18" i="15" s="1"/>
  <c r="K21" i="15" s="1"/>
  <c r="G26" i="15"/>
  <c r="G15" i="15"/>
  <c r="G18" i="15" s="1"/>
  <c r="G21" i="15" s="1"/>
  <c r="K106" i="16"/>
  <c r="K66" i="16"/>
  <c r="K105" i="16"/>
  <c r="I105" i="16"/>
  <c r="I107" i="16" s="1"/>
  <c r="G105" i="16"/>
  <c r="G107" i="16" s="1"/>
  <c r="K74" i="16"/>
  <c r="I74" i="16"/>
  <c r="G74" i="16"/>
  <c r="I66" i="16"/>
  <c r="G66" i="16"/>
  <c r="K42" i="16"/>
  <c r="I42" i="16"/>
  <c r="G42" i="16"/>
  <c r="K26" i="16"/>
  <c r="I26" i="16"/>
  <c r="G26" i="16"/>
  <c r="G27" i="15" l="1"/>
  <c r="G29" i="15" s="1"/>
  <c r="G32" i="15" s="1"/>
  <c r="K27" i="15"/>
  <c r="K29" i="15" s="1"/>
  <c r="K107" i="16"/>
  <c r="K43" i="16"/>
  <c r="G43" i="16"/>
  <c r="I43" i="16"/>
  <c r="I75" i="16"/>
  <c r="I108" i="16" s="1"/>
  <c r="K75" i="16"/>
  <c r="G75" i="16"/>
  <c r="G108" i="16" s="1"/>
  <c r="G34" i="15" l="1"/>
  <c r="K108" i="16"/>
  <c r="K109" i="16" s="1"/>
  <c r="K32" i="15"/>
  <c r="K34" i="15" s="1"/>
  <c r="K38" i="15" s="1"/>
  <c r="G109" i="16"/>
  <c r="I109" i="16"/>
  <c r="G51" i="15" l="1"/>
  <c r="G38" i="15"/>
  <c r="G56" i="15" s="1"/>
  <c r="K54" i="15"/>
  <c r="G54" i="15" s="1"/>
  <c r="K49" i="15"/>
  <c r="G49" i="15" s="1"/>
  <c r="G50" i="15" l="1"/>
  <c r="E42" i="16"/>
  <c r="I15" i="15" l="1"/>
  <c r="I18" i="15" s="1"/>
  <c r="I21" i="15" s="1"/>
  <c r="E18" i="15"/>
  <c r="E21" i="15" s="1"/>
  <c r="E27" i="15" s="1"/>
  <c r="E29" i="15" s="1"/>
  <c r="E32" i="15" s="1"/>
  <c r="E34" i="15" s="1"/>
  <c r="E38" i="15" l="1"/>
  <c r="E56" i="15" s="1"/>
  <c r="E51" i="15"/>
  <c r="I27" i="15"/>
  <c r="I29" i="15" s="1"/>
  <c r="I32" i="15" s="1"/>
  <c r="E107" i="16"/>
  <c r="E66" i="16"/>
  <c r="E75" i="16" l="1"/>
  <c r="E108" i="16" s="1"/>
  <c r="I34" i="15"/>
  <c r="I38" i="15" s="1"/>
  <c r="E43" i="16"/>
  <c r="I54" i="15" l="1"/>
  <c r="E54" i="15" s="1"/>
  <c r="E109" i="16"/>
  <c r="I49" i="15"/>
  <c r="E49" i="15" l="1"/>
  <c r="E50" i="15" s="1"/>
  <c r="G55" i="15" l="1"/>
  <c r="E55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Supisara Wongwaccharatorn</author>
  </authors>
  <commentList>
    <comment ref="L34" authorId="0" shapeId="0" xr:uid="{71F58961-D551-499B-BC25-BEBA6AFB2890}">
      <text>
        <r>
          <rPr>
            <b/>
            <sz val="9"/>
            <color indexed="81"/>
            <rFont val="Tahoma"/>
            <family val="2"/>
          </rPr>
          <t>Supisara Wongwaccharatorn:</t>
        </r>
        <r>
          <rPr>
            <sz val="9"/>
            <color indexed="81"/>
            <rFont val="Tahoma"/>
            <family val="2"/>
          </rPr>
          <t xml:space="preserve">
NFS#31</t>
        </r>
      </text>
    </comment>
  </commentList>
</comments>
</file>

<file path=xl/sharedStrings.xml><?xml version="1.0" encoding="utf-8"?>
<sst xmlns="http://schemas.openxmlformats.org/spreadsheetml/2006/main" count="512" uniqueCount="303">
  <si>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</si>
  <si>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</si>
  <si>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</si>
  <si>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</si>
  <si>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</si>
  <si>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</si>
  <si>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</si>
  <si>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</si>
  <si>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</si>
  <si>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</si>
  <si>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</si>
  <si>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</si>
  <si>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</si>
  <si>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</si>
  <si>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</si>
  <si>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</si>
  <si>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</si>
  <si>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</si>
  <si>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</si>
  <si>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</si>
  <si>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</si>
  <si>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</si>
  <si>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</si>
  <si>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</si>
  <si>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</si>
  <si>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</si>
  <si>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</si>
  <si>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</si>
  <si>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</si>
  <si>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</si>
  <si>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</si>
  <si>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</si>
  <si>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</si>
  <si>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</si>
  <si>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</si>
  <si>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</si>
  <si>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</si>
  <si>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</si>
  <si>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</si>
  <si>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</si>
  <si>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</si>
  <si>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</si>
  <si>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</si>
  <si>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</si>
  <si>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</si>
  <si>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</si>
  <si>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</si>
  <si>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</si>
  <si>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</si>
  <si>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</si>
  <si>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</si>
  <si>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</si>
  <si>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</si>
  <si>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</si>
  <si>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</si>
  <si>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</si>
  <si>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</si>
  <si>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</si>
  <si>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</si>
  <si>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</si>
  <si>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</si>
  <si>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</si>
  <si>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</si>
  <si>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</si>
  <si>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</si>
  <si>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</si>
  <si>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</si>
  <si>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</si>
  <si>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</si>
  <si>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</si>
  <si>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</si>
  <si>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</si>
  <si>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</si>
  <si>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</si>
  <si>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</si>
  <si>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</si>
  <si>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</si>
  <si>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</si>
  <si>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</si>
  <si>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</si>
  <si>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</si>
  <si>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</si>
  <si>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</si>
  <si>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</si>
  <si>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</si>
  <si>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</si>
  <si>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</si>
  <si>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</si>
  <si>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</si>
  <si>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</si>
  <si>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</si>
  <si>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</si>
  <si>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</si>
  <si>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</si>
  <si>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</si>
  <si>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</si>
  <si>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</si>
  <si>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</si>
  <si>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</si>
  <si>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</si>
  <si>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</si>
  <si>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</si>
  <si>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</si>
  <si>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</si>
  <si>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</si>
  <si>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</si>
  <si>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</si>
  <si>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</si>
  <si>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</si>
  <si>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</si>
  <si>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</si>
  <si>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</si>
  <si>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</si>
  <si>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</si>
  <si>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</si>
  <si>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</si>
  <si>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</si>
  <si>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</si>
  <si>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</si>
  <si>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</si>
  <si>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</si>
  <si>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</si>
  <si>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</si>
  <si>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</si>
  <si>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</si>
  <si>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</si>
  <si>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</si>
  <si>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</si>
  <si>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</si>
  <si>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</si>
  <si>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</si>
  <si>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</si>
  <si>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</si>
  <si>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</si>
  <si>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</si>
  <si>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</si>
  <si>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</si>
  <si>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</si>
  <si>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</si>
  <si>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</si>
  <si>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</si>
  <si>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</si>
  <si>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</si>
  <si>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</si>
  <si>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</si>
  <si>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</si>
  <si>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</si>
  <si>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</si>
  <si>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</si>
  <si>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</si>
  <si>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</si>
  <si>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</si>
  <si>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</si>
  <si>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</si>
  <si>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</si>
  <si>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 profit or loss in subsequent periods:</t>
  </si>
  <si>
    <t>Other comprehensive income for the period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</si>
  <si>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</si>
  <si>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</si>
  <si>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</si>
  <si>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</si>
  <si>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</si>
  <si>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</si>
  <si>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</si>
  <si>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</si>
  <si>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>Decrease (increase) in short-term loans to related parties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</si>
  <si>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</si>
  <si>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</si>
  <si>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</si>
  <si>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</si>
  <si>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</si>
  <si>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</si>
  <si>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</si>
  <si>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</si>
  <si>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</si>
  <si>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</si>
  <si>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</si>
  <si>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</si>
  <si>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</si>
  <si>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</si>
  <si>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</si>
  <si>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   Other non-current financial assets</t>
  </si>
  <si>
    <t xml:space="preserve">   Losses on impairment of properties foreclosed</t>
  </si>
  <si>
    <t>Current portion of lease liabilities</t>
  </si>
  <si>
    <t>Accounts payable - purchase of accounts receivable</t>
  </si>
  <si>
    <t>Capital reserve for share-based payment transaction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</si>
  <si>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</si>
  <si>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</si>
  <si>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</si>
  <si>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</si>
  <si>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</si>
  <si>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</si>
  <si>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</si>
  <si>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 xml:space="preserve">         of Baht 0.5 each)</t>
  </si>
  <si>
    <t>The accompanying notes to interim consolidated financial statements are an integral part of the financial statements.</t>
  </si>
  <si>
    <t xml:space="preserve">   of warrant </t>
  </si>
  <si>
    <t>Cash flows from (used in) operating activities</t>
  </si>
  <si>
    <t>Gains on loans receivable from purchase of accounts receivable</t>
  </si>
  <si>
    <t>Balance as at 1 January 2022</t>
  </si>
  <si>
    <t xml:space="preserve"> from changes </t>
  </si>
  <si>
    <t xml:space="preserve">in proportion </t>
  </si>
  <si>
    <t xml:space="preserve">Share-based payment transaction </t>
  </si>
  <si>
    <t xml:space="preserve">Investments in joint venture </t>
  </si>
  <si>
    <t>Balance as at 1 January 2023</t>
  </si>
  <si>
    <t>31 December 2022</t>
  </si>
  <si>
    <t>Investment properties</t>
  </si>
  <si>
    <t>Lease liabilities - net of current portion</t>
  </si>
  <si>
    <t xml:space="preserve">         (31 December 2022: 1,459,148,903 ordinary shares</t>
  </si>
  <si>
    <t xml:space="preserve">   Losses on impairment of other non-current assets</t>
  </si>
  <si>
    <t>Share</t>
  </si>
  <si>
    <t>premium</t>
  </si>
  <si>
    <t>-</t>
  </si>
  <si>
    <t>Building and equipment</t>
  </si>
  <si>
    <t xml:space="preserve">      1,531,104,648 ordinary shares of Baht 0.5 each</t>
  </si>
  <si>
    <t>Acquisition of other non-current financial assets</t>
  </si>
  <si>
    <t>Short-term loans to related companies</t>
  </si>
  <si>
    <t>Deferred tax assets</t>
  </si>
  <si>
    <t>Surplus (deficits) from changes in proportion of investments</t>
  </si>
  <si>
    <t xml:space="preserve">   in subsidiaries</t>
  </si>
  <si>
    <t>Surplus (deficits)</t>
  </si>
  <si>
    <t>of investments</t>
  </si>
  <si>
    <t xml:space="preserve"> in subsidiaries</t>
  </si>
  <si>
    <t>Cash receipt from dividend</t>
  </si>
  <si>
    <t>As at 30 June 2023</t>
  </si>
  <si>
    <t>30 June 2023</t>
  </si>
  <si>
    <t>For the three-month period ended 30 June 2023</t>
  </si>
  <si>
    <t xml:space="preserve">  designated at fair value through OCI - net of income tax</t>
  </si>
  <si>
    <t xml:space="preserve">   profit or loss in subsequent periods</t>
  </si>
  <si>
    <t>The accompanying notes to interim financial statements are an integral part of the financial statements.</t>
  </si>
  <si>
    <t>For the six-month period ended 30 June 2023</t>
  </si>
  <si>
    <t xml:space="preserve">   Expected credit losses (reversal)</t>
  </si>
  <si>
    <t xml:space="preserve">   Share of gains from investments in subsidiaries</t>
  </si>
  <si>
    <t xml:space="preserve">   Gains on financial assets measured at fair value through profit or loss</t>
  </si>
  <si>
    <t xml:space="preserve">   Deposits at bank with restrictions</t>
  </si>
  <si>
    <t>Cash paid for investment in a joint venture</t>
  </si>
  <si>
    <t>Decrease in short-term loans</t>
  </si>
  <si>
    <t>Cash paid for long-term loans</t>
  </si>
  <si>
    <t>Advance receipts of share subscription</t>
  </si>
  <si>
    <t>Dividend paid</t>
  </si>
  <si>
    <t>Net cash flows from financing activities</t>
  </si>
  <si>
    <t>Expected credit loss of cash and cash equivalents</t>
  </si>
  <si>
    <t>Net decrease in cash and cash equivalents</t>
  </si>
  <si>
    <t>Non-cash items consist of</t>
  </si>
  <si>
    <t xml:space="preserve">   Purchase of equipment and computer software</t>
  </si>
  <si>
    <t xml:space="preserve">      recorded as liabilities</t>
  </si>
  <si>
    <t xml:space="preserve">   Written-off bad debt</t>
  </si>
  <si>
    <t xml:space="preserve">   Increase in lease liabilities</t>
  </si>
  <si>
    <t xml:space="preserve">   Amortised right-of-use assets recorded as cost of project</t>
  </si>
  <si>
    <t>Balance as at 30 June 2023</t>
  </si>
  <si>
    <t>Balance as at 30 June 2022</t>
  </si>
  <si>
    <t xml:space="preserve">Issuance of ordinary shares from exercise </t>
  </si>
  <si>
    <t xml:space="preserve">   of investment in subsidiary </t>
  </si>
  <si>
    <t>2, 3</t>
  </si>
  <si>
    <t>2, 5</t>
  </si>
  <si>
    <t xml:space="preserve">      1,459,589,505 ordinary shares of Baht 0.5 each</t>
  </si>
  <si>
    <t>Capital reserve for</t>
  </si>
  <si>
    <t xml:space="preserve">share-based </t>
  </si>
  <si>
    <t>Dividend paid (Note 16)</t>
  </si>
  <si>
    <t>Share-based payment transaction (Note 13)</t>
  </si>
  <si>
    <t xml:space="preserve">   of warrant (Note 13)</t>
  </si>
  <si>
    <t xml:space="preserve">Surplus from changes in proportion </t>
  </si>
  <si>
    <t>Cash paid for long-term loan to related party</t>
  </si>
  <si>
    <t>Cash receipt for financial fee</t>
  </si>
  <si>
    <t>Repayment for debentures</t>
  </si>
  <si>
    <t xml:space="preserve">Proceeds from increasing in share capital of subsidiary - </t>
  </si>
  <si>
    <t xml:space="preserve">   non-controlling interests</t>
  </si>
  <si>
    <t>Current portion of long-term loans to related company</t>
  </si>
  <si>
    <t>Bad debts and doubtful account</t>
  </si>
  <si>
    <t>Share of profit (loss) from investments in joint venture</t>
  </si>
  <si>
    <t xml:space="preserve"> income</t>
  </si>
  <si>
    <t>Other comprehensive</t>
  </si>
  <si>
    <t xml:space="preserve">   Bad debts and doubtful accounts </t>
  </si>
  <si>
    <t xml:space="preserve">   Expenses from insurance contract liabilities (reversal)</t>
  </si>
  <si>
    <t xml:space="preserve">   Unearned insurance premium reserves (reversal)</t>
  </si>
  <si>
    <t xml:space="preserve">   Share of loss (gain) from investments in joint venture</t>
  </si>
  <si>
    <t xml:space="preserve">   Losses (gains) on sales and written-off assets</t>
  </si>
  <si>
    <t xml:space="preserve">Loss from operating activities before  </t>
  </si>
  <si>
    <t xml:space="preserve">Deficits from changes in proportion  </t>
  </si>
  <si>
    <t xml:space="preserve">Deficits from changes in proportion </t>
  </si>
  <si>
    <t>Long-term loan to related company - net of current portion</t>
  </si>
  <si>
    <t>Other comprehensive income not to be reclassified to</t>
  </si>
  <si>
    <t xml:space="preserve">Loss on change in value of equity instruments </t>
  </si>
  <si>
    <t xml:space="preserve">   Interest received</t>
  </si>
  <si>
    <t xml:space="preserve">   Interest paid</t>
  </si>
  <si>
    <t xml:space="preserve">   Corporate income tax paid</t>
  </si>
  <si>
    <t>Cash receipt from sales of building and equipment</t>
  </si>
  <si>
    <t>Acquisition of building, equipment and computer software</t>
  </si>
  <si>
    <t>Net cash flows used in investing activities</t>
  </si>
  <si>
    <t xml:space="preserve">      by installments </t>
  </si>
  <si>
    <t xml:space="preserve">   Properties foreclosed transferred from loans receivable </t>
  </si>
  <si>
    <t xml:space="preserve">   Increase in other receivables from auction</t>
  </si>
  <si>
    <t>Gain on financial assets measured at fair value through profit or loss</t>
  </si>
  <si>
    <t>Reversal of expected credit losses (expected credit losses)</t>
  </si>
  <si>
    <t>Loss on financial assets measured at fair value through profit or loss</t>
  </si>
  <si>
    <t xml:space="preserve">   of investments in subsidiaries (Note 7.1)</t>
  </si>
  <si>
    <t>Cash paid for investments in subsidiaries</t>
  </si>
  <si>
    <t>Repayment of lease liabilities</t>
  </si>
  <si>
    <t>Proceeds from issuance of debentures</t>
  </si>
  <si>
    <t xml:space="preserve">      from purchase of accounts receivable</t>
  </si>
  <si>
    <t xml:space="preserve">   Losses from adjusting on fair value of investment properties</t>
  </si>
  <si>
    <t xml:space="preserve">   Purchase of loans receivable from purchases of accounts receivable </t>
  </si>
  <si>
    <t>Total equity</t>
  </si>
  <si>
    <t>Transfer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</si>
</sst>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i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14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3">
    <xf numFmtId="0" fontId="0" fillId="0" borderId="0" xfId="0"/>
    <xf numFmtId="0" fontId="14" fillId="0" borderId="0" xfId="0" quotePrefix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165" fontId="1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165" fontId="16" fillId="0" borderId="0" xfId="12" applyNumberFormat="1" applyFont="1" applyFill="1" applyAlignment="1">
      <alignment vertical="center"/>
    </xf>
    <xf numFmtId="165" fontId="16" fillId="0" borderId="0" xfId="12" applyNumberFormat="1" applyFont="1" applyFill="1" applyAlignment="1">
      <alignment horizontal="right" vertical="center"/>
    </xf>
    <xf numFmtId="165" fontId="16" fillId="0" borderId="0" xfId="12" applyNumberFormat="1" applyFont="1" applyFill="1" applyBorder="1" applyAlignment="1">
      <alignment horizontal="center" vertical="center"/>
    </xf>
    <xf numFmtId="0" fontId="16" fillId="0" borderId="0" xfId="12" applyNumberFormat="1" applyFont="1" applyFill="1" applyAlignment="1">
      <alignment vertical="center"/>
    </xf>
    <xf numFmtId="165" fontId="16" fillId="0" borderId="0" xfId="12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43" fontId="16" fillId="0" borderId="0" xfId="13" applyNumberFormat="1" applyFont="1" applyFill="1" applyBorder="1" applyAlignment="1">
      <alignment vertical="center"/>
    </xf>
    <xf numFmtId="43" fontId="16" fillId="0" borderId="0" xfId="12" applyNumberFormat="1" applyFont="1" applyFill="1" applyAlignment="1">
      <alignment vertical="center"/>
    </xf>
    <xf numFmtId="43" fontId="16" fillId="0" borderId="0" xfId="12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5" fontId="16" fillId="0" borderId="4" xfId="1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4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center"/>
    </xf>
    <xf numFmtId="43" fontId="16" fillId="0" borderId="0" xfId="12" applyNumberFormat="1" applyFont="1" applyFill="1" applyBorder="1" applyAlignment="1">
      <alignment horizontal="right" vertical="center"/>
    </xf>
    <xf numFmtId="43" fontId="16" fillId="2" borderId="0" xfId="12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41" fontId="16" fillId="0" borderId="0" xfId="12" applyNumberFormat="1" applyFont="1" applyAlignment="1">
      <alignment horizontal="right" vertical="center"/>
    </xf>
    <xf numFmtId="41" fontId="16" fillId="0" borderId="0" xfId="12" applyNumberFormat="1" applyFont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5" fontId="16" fillId="0" borderId="0" xfId="12" applyNumberFormat="1" applyFont="1" applyAlignment="1">
      <alignment horizontal="center" vertical="center"/>
    </xf>
    <xf numFmtId="37" fontId="16" fillId="0" borderId="0" xfId="11" applyNumberFormat="1" applyFont="1" applyFill="1" applyAlignment="1">
      <alignment horizontal="left" vertical="center"/>
    </xf>
    <xf numFmtId="165" fontId="16" fillId="0" borderId="0" xfId="12" applyNumberFormat="1" applyFont="1" applyAlignment="1">
      <alignment vertical="center"/>
    </xf>
    <xf numFmtId="41" fontId="16" fillId="0" borderId="0" xfId="17" applyNumberFormat="1" applyFont="1" applyFill="1" applyBorder="1" applyAlignment="1">
      <alignment horizontal="center" vertical="center"/>
    </xf>
    <xf numFmtId="165" fontId="16" fillId="0" borderId="0" xfId="13" applyNumberFormat="1" applyFont="1" applyAlignment="1">
      <alignment horizontal="center" vertical="center"/>
    </xf>
    <xf numFmtId="43" fontId="16" fillId="0" borderId="4" xfId="13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41" fontId="16" fillId="0" borderId="1" xfId="10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2" xfId="13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16" fillId="0" borderId="0" xfId="13" applyNumberFormat="1" applyFont="1" applyAlignment="1">
      <alignment horizontal="center" vertical="center"/>
    </xf>
    <xf numFmtId="165" fontId="16" fillId="0" borderId="1" xfId="12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41" fontId="16" fillId="0" borderId="1" xfId="1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1" xfId="0" applyNumberFormat="1" applyFont="1" applyBorder="1" applyAlignment="1">
      <alignment horizontal="righ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19" fillId="0" borderId="4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41" fontId="16" fillId="0" borderId="1" xfId="12" applyNumberFormat="1" applyFont="1" applyBorder="1" applyAlignment="1">
      <alignment horizontal="center" vertical="center"/>
    </xf>
    <xf numFmtId="41" fontId="16" fillId="0" borderId="2" xfId="12" applyNumberFormat="1" applyFont="1" applyBorder="1" applyAlignment="1">
      <alignment horizontal="right" vertical="center"/>
    </xf>
    <xf numFmtId="41" fontId="16" fillId="0" borderId="3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center" vertical="center"/>
    </xf>
    <xf numFmtId="165" fontId="16" fillId="0" borderId="4" xfId="12" applyNumberFormat="1" applyFont="1" applyBorder="1" applyAlignment="1">
      <alignment horizontal="right" vertical="center"/>
    </xf>
    <xf numFmtId="165" fontId="16" fillId="0" borderId="0" xfId="12" applyNumberFormat="1" applyFont="1" applyAlignment="1">
      <alignment horizontal="right" vertical="center"/>
    </xf>
    <xf numFmtId="165" fontId="16" fillId="0" borderId="1" xfId="12" applyNumberFormat="1" applyFont="1" applyBorder="1" applyAlignment="1">
      <alignment horizontal="right" vertical="center"/>
    </xf>
    <xf numFmtId="165" fontId="16" fillId="0" borderId="2" xfId="12" applyNumberFormat="1" applyFont="1" applyBorder="1" applyAlignment="1">
      <alignment horizontal="right"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left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vertical="center"/>
    </xf>
    <xf numFmtId="165" fontId="16" fillId="0" borderId="0" xfId="0" quotePrefix="1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1" fontId="16" fillId="0" borderId="0" xfId="17" applyNumberFormat="1" applyFont="1" applyAlignment="1">
      <alignment horizontal="center" vertical="center"/>
    </xf>
    <xf numFmtId="41" fontId="16" fillId="0" borderId="1" xfId="17" applyNumberFormat="1" applyFont="1" applyBorder="1" applyAlignment="1">
      <alignment horizontal="center" vertical="center"/>
    </xf>
    <xf numFmtId="41" fontId="16" fillId="0" borderId="1" xfId="9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6" fillId="0" borderId="2" xfId="13" applyNumberFormat="1" applyFont="1" applyFill="1" applyBorder="1" applyAlignment="1">
      <alignment horizontal="center" vertical="center"/>
    </xf>
    <xf numFmtId="41" fontId="8" fillId="0" borderId="1" xfId="40" applyNumberFormat="1" applyFont="1" applyBorder="1" applyAlignment="1">
      <alignment horizontal="right" vertical="center"/>
    </xf>
    <xf numFmtId="43" fontId="16" fillId="0" borderId="0" xfId="13" applyFont="1" applyFill="1" applyBorder="1" applyAlignment="1">
      <alignment vertical="center"/>
    </xf>
    <xf numFmtId="43" fontId="16" fillId="0" borderId="0" xfId="12" applyNumberFormat="1" applyFont="1" applyAlignment="1">
      <alignment vertical="center"/>
    </xf>
    <xf numFmtId="43" fontId="16" fillId="0" borderId="0" xfId="12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6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165" fontId="19" fillId="0" borderId="0" xfId="13" applyNumberFormat="1" applyFont="1" applyFill="1" applyAlignment="1">
      <alignment horizontal="right" vertical="center"/>
    </xf>
    <xf numFmtId="166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5" fontId="8" fillId="0" borderId="0" xfId="13" applyNumberFormat="1" applyFont="1" applyFill="1" applyBorder="1" applyAlignment="1">
      <alignment horizontal="right" vertical="center"/>
    </xf>
    <xf numFmtId="37" fontId="16" fillId="0" borderId="0" xfId="10" applyNumberFormat="1" applyFont="1" applyAlignment="1">
      <alignment vertical="center"/>
    </xf>
    <xf numFmtId="165" fontId="8" fillId="0" borderId="1" xfId="13" applyNumberFormat="1" applyFont="1" applyFill="1" applyBorder="1" applyAlignment="1">
      <alignment horizontal="right" vertical="center"/>
    </xf>
    <xf numFmtId="165" fontId="19" fillId="0" borderId="4" xfId="13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37" fontId="16" fillId="0" borderId="0" xfId="11" applyNumberFormat="1" applyFont="1" applyAlignment="1">
      <alignment horizontal="left" vertical="center"/>
    </xf>
    <xf numFmtId="165" fontId="16" fillId="0" borderId="4" xfId="12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41" fontId="16" fillId="0" borderId="0" xfId="2" applyNumberFormat="1" applyFont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4" xfId="0" applyNumberFormat="1" applyFont="1" applyBorder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3" fontId="16" fillId="0" borderId="4" xfId="13" applyFont="1" applyFill="1" applyBorder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4" fillId="0" borderId="0" xfId="12" quotePrefix="1" applyFont="1" applyAlignment="1">
      <alignment vertical="center"/>
    </xf>
    <xf numFmtId="165" fontId="16" fillId="0" borderId="0" xfId="12" quotePrefix="1" applyNumberFormat="1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37" fontId="16" fillId="0" borderId="0" xfId="12" applyNumberFormat="1" applyFont="1" applyAlignment="1">
      <alignment vertical="center"/>
    </xf>
    <xf numFmtId="0" fontId="14" fillId="0" borderId="0" xfId="12" applyFont="1" applyAlignment="1">
      <alignment vertical="center"/>
    </xf>
    <xf numFmtId="165" fontId="16" fillId="0" borderId="0" xfId="12" applyNumberFormat="1" applyFont="1" applyAlignment="1">
      <alignment horizontal="left" vertical="center"/>
    </xf>
    <xf numFmtId="0" fontId="16" fillId="0" borderId="0" xfId="12" applyFont="1" applyAlignment="1">
      <alignment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12" applyNumberFormat="1" applyFont="1" applyAlignment="1">
      <alignment vertical="center"/>
    </xf>
    <xf numFmtId="0" fontId="17" fillId="0" borderId="0" xfId="12" applyFont="1" applyAlignment="1">
      <alignment horizontal="center" vertical="center"/>
    </xf>
    <xf numFmtId="165" fontId="17" fillId="0" borderId="0" xfId="12" applyNumberFormat="1" applyFont="1" applyAlignment="1">
      <alignment horizontal="right" vertical="center"/>
    </xf>
    <xf numFmtId="1" fontId="16" fillId="0" borderId="0" xfId="12" applyNumberFormat="1" applyFont="1" applyAlignment="1">
      <alignment vertical="center"/>
    </xf>
    <xf numFmtId="0" fontId="16" fillId="0" borderId="0" xfId="12" applyFont="1" applyAlignment="1">
      <alignment horizontal="left" vertical="center"/>
    </xf>
    <xf numFmtId="41" fontId="16" fillId="0" borderId="0" xfId="13" applyNumberFormat="1" applyFont="1" applyFill="1" applyAlignment="1">
      <alignment horizontal="center" vertical="center"/>
    </xf>
    <xf numFmtId="165" fontId="16" fillId="0" borderId="0" xfId="12" quotePrefix="1" applyNumberFormat="1" applyFont="1" applyAlignment="1">
      <alignment horizontal="left" vertical="center"/>
    </xf>
    <xf numFmtId="165" fontId="16" fillId="0" borderId="1" xfId="13" applyNumberFormat="1" applyFont="1" applyFill="1" applyBorder="1" applyAlignment="1">
      <alignment horizontal="right" vertical="center"/>
    </xf>
    <xf numFmtId="0" fontId="14" fillId="0" borderId="0" xfId="12" applyFont="1" applyAlignment="1">
      <alignment horizontal="left" vertical="center"/>
    </xf>
    <xf numFmtId="165" fontId="16" fillId="0" borderId="0" xfId="13" applyNumberFormat="1" applyFont="1" applyFill="1" applyAlignment="1">
      <alignment horizontal="right" vertical="center"/>
    </xf>
    <xf numFmtId="165" fontId="16" fillId="0" borderId="2" xfId="0" applyNumberFormat="1" applyFont="1" applyBorder="1" applyAlignment="1">
      <alignment horizontal="center" vertical="center"/>
    </xf>
    <xf numFmtId="0" fontId="16" fillId="0" borderId="0" xfId="12" quotePrefix="1" applyFont="1" applyAlignment="1">
      <alignment horizontal="left" vertical="center"/>
    </xf>
    <xf numFmtId="41" fontId="16" fillId="0" borderId="2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14" fillId="0" borderId="0" xfId="12" quotePrefix="1" applyFont="1" applyAlignment="1">
      <alignment horizontal="left" vertical="center"/>
    </xf>
    <xf numFmtId="41" fontId="16" fillId="0" borderId="1" xfId="13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5" fontId="16" fillId="0" borderId="7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5" fontId="16" fillId="0" borderId="1" xfId="0" quotePrefix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 wrapText="1"/>
    </xf>
    <xf numFmtId="41" fontId="16" fillId="0" borderId="0" xfId="12" applyNumberFormat="1" applyFont="1" applyAlignment="1">
      <alignment horizontal="center" vertical="center" wrapText="1"/>
    </xf>
    <xf numFmtId="41" fontId="16" fillId="0" borderId="3" xfId="0" applyNumberFormat="1" applyFont="1" applyBorder="1" applyAlignment="1">
      <alignment horizontal="center" vertical="center"/>
    </xf>
    <xf numFmtId="37" fontId="14" fillId="0" borderId="0" xfId="12" applyNumberFormat="1" applyFont="1" applyAlignment="1">
      <alignment horizontal="left" vertical="center"/>
    </xf>
    <xf numFmtId="41" fontId="16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left" vertical="center"/>
    </xf>
    <xf numFmtId="41" fontId="16" fillId="0" borderId="0" xfId="13" applyNumberFormat="1" applyFont="1" applyFill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165" fontId="16" fillId="0" borderId="0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37" fontId="14" fillId="0" borderId="0" xfId="11" applyNumberFormat="1" applyFont="1" applyFill="1" applyAlignment="1">
      <alignment horizontal="left" vertical="center"/>
    </xf>
    <xf numFmtId="41" fontId="16" fillId="0" borderId="0" xfId="0" quotePrefix="1" applyNumberFormat="1" applyFont="1" applyAlignment="1">
      <alignment horizontal="centerContinuous" vertical="center"/>
    </xf>
    <xf numFmtId="41" fontId="16" fillId="0" borderId="0" xfId="0" applyNumberFormat="1" applyFont="1" applyAlignment="1">
      <alignment horizontal="centerContinuous" vertical="center"/>
    </xf>
    <xf numFmtId="41" fontId="16" fillId="0" borderId="0" xfId="0" applyNumberFormat="1" applyFont="1" applyBorder="1" applyAlignment="1">
      <alignment horizontal="centerContinuous" vertical="center"/>
    </xf>
    <xf numFmtId="41" fontId="16" fillId="0" borderId="0" xfId="0" applyNumberFormat="1" applyFont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Border="1" applyAlignment="1">
      <alignment horizontal="centerContinuous" vertical="center"/>
    </xf>
    <xf numFmtId="165" fontId="16" fillId="0" borderId="0" xfId="0" applyNumberFormat="1" applyFont="1" applyFill="1" applyBorder="1" applyAlignment="1">
      <alignment vertical="center"/>
    </xf>
    <xf numFmtId="165" fontId="14" fillId="0" borderId="0" xfId="0" applyNumberFormat="1" applyFont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" vertical="center"/>
    </xf>
    <xf numFmtId="0" fontId="17" fillId="0" borderId="0" xfId="0" quotePrefix="1" applyNumberFormat="1" applyFont="1" applyFill="1" applyBorder="1" applyAlignment="1">
      <alignment horizontal="center" vertical="center"/>
    </xf>
    <xf numFmtId="168" fontId="16" fillId="0" borderId="0" xfId="0" applyNumberFormat="1" applyFont="1" applyBorder="1" applyAlignment="1">
      <alignment horizontal="center" vertical="center"/>
    </xf>
    <xf numFmtId="38" fontId="17" fillId="0" borderId="0" xfId="0" applyNumberFormat="1" applyFont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41" fontId="16" fillId="0" borderId="0" xfId="0" applyNumberFormat="1" applyFont="1" applyBorder="1" applyAlignment="1">
      <alignment horizontal="center" vertical="center"/>
    </xf>
    <xf numFmtId="41" fontId="16" fillId="0" borderId="0" xfId="0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12" applyFont="1" applyAlignment="1">
      <alignment horizontal="center" vertical="center"/>
    </xf>
    <xf numFmtId="41" fontId="16" fillId="0" borderId="0" xfId="0" applyNumberFormat="1" applyFont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41" fontId="16" fillId="0" borderId="0" xfId="0" quotePrefix="1" applyNumberFormat="1" applyFont="1" applyAlignment="1">
      <alignment horizontal="lef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0" xfId="0" applyNumberFormat="1" applyFont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right" vertical="center"/>
    </xf>
    <xf numFmtId="15" fontId="17" fillId="0" borderId="0" xfId="0" quotePrefix="1" applyNumberFormat="1" applyFont="1" applyFill="1" applyBorder="1" applyAlignment="1">
      <alignment horizontal="center" vertical="center"/>
    </xf>
    <xf numFmtId="0" fontId="22" fillId="0" borderId="0" xfId="12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Border="1" applyAlignment="1">
      <alignment horizontal="right" vertical="center"/>
    </xf>
    <xf numFmtId="165" fontId="16" fillId="0" borderId="1" xfId="12" applyNumberFormat="1" applyFont="1" applyFill="1" applyBorder="1" applyAlignment="1">
      <alignment horizontal="right" vertical="center"/>
    </xf>
    <xf numFmtId="41" fontId="16" fillId="0" borderId="0" xfId="0" quotePrefix="1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</cellXfs>
  <cellStyles count="114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4" xfId="60" xr:uid="{ACBEC1CF-5A91-4BD2-87FE-14EC085C7D46}"/>
    <cellStyle name="Comma 5" xfId="75" xr:uid="{A38AE905-065A-46BB-864A-083A549546B3}"/>
    <cellStyle name="Comma 6" xfId="84" xr:uid="{80C4285F-D080-4B9E-B491-0F38DBE97BF8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2 2" xfId="58" xr:uid="{12B0D967-949D-4A6D-9ACC-39AF0426E3D0}"/>
    <cellStyle name="Normal 142 3" xfId="73" xr:uid="{1599946E-F0F7-470E-B294-A0BB162939C5}"/>
    <cellStyle name="Normal 142 4" xfId="81" xr:uid="{39D929C4-C918-4F3B-A450-5D947CB35F5E}"/>
    <cellStyle name="Normal 143" xfId="21" xr:uid="{00000000-0005-0000-0000-000005000000}"/>
    <cellStyle name="Normal 143 2" xfId="59" xr:uid="{4AEB7A09-4045-47EA-BD4D-130B62286423}"/>
    <cellStyle name="Normal 143 3" xfId="74" xr:uid="{2D7F176C-D287-4C40-A444-B56B0E96C25E}"/>
    <cellStyle name="Normal 143 4" xfId="82" xr:uid="{A6B44B92-6C94-48CF-A004-8375B401DD0E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3" xfId="72" xr:uid="{8CC4607F-B3ED-4B3F-8B38-A7217C04C18B}"/>
    <cellStyle name="Normal 16 8 4" xfId="80" xr:uid="{430D56A6-3676-4CF7-B6AE-F2F5B598BC9D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3" xfId="55" xr:uid="{2B96CFF9-DE79-4ECE-BE0E-949B5C7DA6E5}"/>
    <cellStyle name="Normal 2 2 4" xfId="70" xr:uid="{45F5CB04-983B-4E91-A473-A9D472315BA3}"/>
    <cellStyle name="Normal 2 2 5" xfId="78" xr:uid="{89125218-8346-4A1E-A626-6FD4CFD25B7B}"/>
    <cellStyle name="Normal 2 3" xfId="14" xr:uid="{00000000-0005-0000-0000-00000B000000}"/>
    <cellStyle name="Normal 2 3 2" xfId="18" xr:uid="{00000000-0005-0000-0000-000008000000}"/>
    <cellStyle name="Normal 2 3 3" xfId="56" xr:uid="{E3C8024D-9AF4-4B75-A62C-F81F12672453}"/>
    <cellStyle name="Normal 2 3 4" xfId="71" xr:uid="{113C55E6-A880-4C8E-A37F-10543AA4A9F8}"/>
    <cellStyle name="Normal 2 3 5" xfId="79" xr:uid="{793011ED-FD91-4CDE-B307-02E6A06F0988}"/>
    <cellStyle name="Normal 2 4" xfId="24" xr:uid="{00000000-0005-0000-0000-000001000000}"/>
    <cellStyle name="Normal 2 5" xfId="61" xr:uid="{B29FD775-CF04-45B1-83D5-3055EADAB477}"/>
    <cellStyle name="Normal 2 6" xfId="76" xr:uid="{46FC77E0-E53A-47AA-BB49-76A7F5193805}"/>
    <cellStyle name="Normal 2 7" xfId="85" xr:uid="{428A5D79-E752-4013-91DF-91E82B7A9C09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33" xfId="53" xr:uid="{9CB49854-FC50-47A6-9AED-1DDDC6AE4572}"/>
    <cellStyle name="Normal 34" xfId="54" xr:uid="{90720ADC-EA93-4C40-AE82-AE02E088ED3F}"/>
    <cellStyle name="Normal 35" xfId="64" xr:uid="{76EDF142-3B55-4113-B457-4529AAAAAB54}"/>
    <cellStyle name="Normal 36" xfId="62" xr:uid="{191D6D0C-87A7-4B54-AB6A-71696F2D9AA9}"/>
    <cellStyle name="Normal 37" xfId="63" xr:uid="{884AC530-8890-4CB3-9B76-FB177411DB1B}"/>
    <cellStyle name="Normal 38" xfId="65" xr:uid="{B7BC726D-6310-4396-A62B-16992BFE9C8F}"/>
    <cellStyle name="Normal 39" xfId="66" xr:uid="{674B97F3-0BEF-4128-8DCE-44AA3A51394C}"/>
    <cellStyle name="Normal 4" xfId="15" xr:uid="{00000000-0005-0000-0000-00003E000000}"/>
    <cellStyle name="Normal 40" xfId="67" xr:uid="{CC28B767-3F1D-4CA1-888C-B0E378ECBD7A}"/>
    <cellStyle name="Normal 41" xfId="68" xr:uid="{8D2F03C8-6D85-49E2-993C-BB7E966CF340}"/>
    <cellStyle name="Normal 42" xfId="69" xr:uid="{03A6B5D3-934C-4BC0-888E-3D5CF2DF918E}"/>
    <cellStyle name="Normal 43" xfId="77" xr:uid="{949371C4-FE44-4ADF-AD54-DCCD225A973C}"/>
    <cellStyle name="Normal 44" xfId="83" xr:uid="{A420DB4A-3D06-431E-81BF-F4A64D9A8A12}"/>
    <cellStyle name="Normal 45" xfId="86" xr:uid="{FB595D6A-F70E-47BF-9256-FD34B71FA261}"/>
    <cellStyle name="Normal 46" xfId="87" xr:uid="{8B749749-7CAD-452D-83CC-A749714F5188}"/>
    <cellStyle name="Normal 47" xfId="88" xr:uid="{F3B0C2B5-225F-4752-A88F-67ABDA869E4F}"/>
    <cellStyle name="Normal 48" xfId="89" xr:uid="{889C4F50-2EC1-467D-87F0-05C50EDD1E74}"/>
    <cellStyle name="Normal 49" xfId="90" xr:uid="{0933E537-B4D4-49D4-A924-1BADB164C5D1}"/>
    <cellStyle name="Normal 5" xfId="16" xr:uid="{00000000-0005-0000-0000-000046000000}"/>
    <cellStyle name="Normal 50" xfId="91" xr:uid="{DF5D61DB-9414-4788-BE9A-512FC8922C1F}"/>
    <cellStyle name="Normal 51" xfId="92" xr:uid="{96D208CB-B46F-42DE-B9EF-07090D0CCC34}"/>
    <cellStyle name="Normal 52" xfId="93" xr:uid="{C1FD31BE-C15F-4672-9D32-5B20E75770BF}"/>
    <cellStyle name="Normal 53" xfId="94" xr:uid="{82A28F0B-1E86-4105-AD22-7E7D0ED03614}"/>
    <cellStyle name="Normal 54" xfId="95" xr:uid="{0D2F590C-454D-4D4A-9F10-32AC65AAD34A}"/>
    <cellStyle name="Normal 55" xfId="96" xr:uid="{BED1ED77-B67A-4F39-A8A5-0998C666FDF8}"/>
    <cellStyle name="Normal 56" xfId="97" xr:uid="{8DACCACA-6DBF-4840-AA41-FC6D65E1B9FB}"/>
    <cellStyle name="Normal 57" xfId="98" xr:uid="{897C1BCE-E2B4-4134-AD81-5560BCDA0D55}"/>
    <cellStyle name="Normal 58" xfId="99" xr:uid="{26DD9640-7FA5-4B11-B4C7-E34FC27A2E05}"/>
    <cellStyle name="Normal 59" xfId="100" xr:uid="{67381735-7547-4914-B7C6-ECBC11E7CDC9}"/>
    <cellStyle name="Normal 6" xfId="27" xr:uid="{00000000-0005-0000-0000-000047000000}"/>
    <cellStyle name="Normal 60" xfId="101" xr:uid="{45EDD885-A88C-4E0B-83EE-86F1A23FB59C}"/>
    <cellStyle name="Normal 61" xfId="102" xr:uid="{7C9B6825-EFEA-41BE-ABA2-B5AEF286BDF7}"/>
    <cellStyle name="Normal 62" xfId="103" xr:uid="{0A323B04-DB01-4166-ACE0-28B7A716EACF}"/>
    <cellStyle name="Normal 63" xfId="104" xr:uid="{5603F081-0AD5-4035-A94D-284B02A05FC4}"/>
    <cellStyle name="Normal 64" xfId="105" xr:uid="{1B0CD536-F3C4-4013-901E-40773104B592}"/>
    <cellStyle name="Normal 65" xfId="106" xr:uid="{0EAF9FA7-A349-4374-9D92-35BBBF78E6DC}"/>
    <cellStyle name="Normal 66" xfId="107" xr:uid="{40FC0E00-D21C-4F41-9BB0-ACCFD8FE293D}"/>
    <cellStyle name="Normal 67" xfId="108" xr:uid="{745F8B49-9A3E-4AE5-ABEC-B07BE8FAD80A}"/>
    <cellStyle name="Normal 68" xfId="109" xr:uid="{F984C053-E4E1-4EAE-A294-E9B6B9A51C41}"/>
    <cellStyle name="Normal 69" xfId="110" xr:uid="{51D51800-0C90-4AE4-801E-2C7E2C5727B6}"/>
    <cellStyle name="Normal 7" xfId="25" xr:uid="{00000000-0005-0000-0000-000048000000}"/>
    <cellStyle name="Normal 70" xfId="111" xr:uid="{14DF927C-CDF7-40AE-865F-9B80E8F278F6}"/>
    <cellStyle name="Normal 71" xfId="112" xr:uid="{8041A09B-1CA8-4BE5-9170-947764D1B849}"/>
    <cellStyle name="Normal 72" xfId="113" xr:uid="{2DA7AF59-0294-4C3C-AB23-1425242668EE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anya.Ruenyan\AppData\Local\Microsoft\Windows\INetCache\Content.Outlook\H7A3M7AF\JMT_%20Q2'23_SSE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"/>
      <sheetName val="Consolidated"/>
      <sheetName val="The Company"/>
      <sheetName val="CF"/>
    </sheetNames>
    <sheetDataSet>
      <sheetData sheetId="0"/>
      <sheetData sheetId="1">
        <row r="125">
          <cell r="G125">
            <v>-56943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M115"/>
  <sheetViews>
    <sheetView showGridLines="0" zoomScale="145" zoomScaleNormal="145" zoomScaleSheetLayoutView="90" workbookViewId="0">
      <selection activeCell="C15" sqref="C15"/>
    </sheetView>
  </sheetViews>
  <sheetFormatPr defaultColWidth="10.5703125" defaultRowHeight="21.75" customHeight="1"/>
  <cols>
    <col min="1" max="1" width="51.140625" style="163" customWidth="1"/>
    <col min="2" max="2" width="2.42578125" style="163" customWidth="1"/>
    <col min="3" max="3" width="5.85546875" style="163" customWidth="1"/>
    <col min="4" max="4" width="3" style="163" customWidth="1"/>
    <col min="5" max="5" width="17.42578125" style="163" customWidth="1"/>
    <col min="6" max="6" width="3" style="163" customWidth="1"/>
    <col min="7" max="7" width="17.140625" style="163" customWidth="1"/>
    <col min="8" max="8" width="1.5703125" style="232" customWidth="1"/>
    <col min="9" max="9" width="18.140625" style="163" customWidth="1"/>
    <col min="10" max="10" width="3" style="163" customWidth="1"/>
    <col min="11" max="11" width="16.5703125" style="163" customWidth="1"/>
    <col min="12" max="12" width="1.42578125" style="232" customWidth="1"/>
    <col min="13" max="13" width="14.5703125" style="163" customWidth="1"/>
    <col min="14" max="16384" width="10.5703125" style="163"/>
  </cols>
  <sheetData>
    <row r="1" spans="1:12" s="216" customFormat="1" ht="21.75" customHeight="1">
      <c r="A1" s="212" t="s">
        <v>0</v>
      </c>
      <c r="B1" s="213"/>
      <c r="C1" s="214"/>
      <c r="D1" s="214"/>
      <c r="E1" s="214"/>
      <c r="F1" s="214"/>
      <c r="G1" s="214"/>
      <c r="H1" s="215"/>
      <c r="I1" s="214"/>
      <c r="J1" s="214"/>
      <c r="K1" s="62"/>
      <c r="L1" s="215"/>
    </row>
    <row r="2" spans="1:12" s="216" customFormat="1" ht="21.75" customHeight="1">
      <c r="A2" s="212" t="s">
        <v>81</v>
      </c>
      <c r="B2" s="213"/>
      <c r="C2" s="214"/>
      <c r="D2" s="214"/>
      <c r="E2" s="214"/>
      <c r="F2" s="214"/>
      <c r="G2" s="214"/>
      <c r="H2" s="215"/>
      <c r="I2" s="213"/>
      <c r="J2" s="214"/>
      <c r="K2" s="213"/>
      <c r="L2" s="215"/>
    </row>
    <row r="3" spans="1:12" s="218" customFormat="1" ht="21.95" customHeight="1">
      <c r="A3" s="212" t="s">
        <v>223</v>
      </c>
      <c r="B3" s="2"/>
      <c r="C3" s="2"/>
      <c r="D3" s="2"/>
      <c r="E3" s="2"/>
      <c r="F3" s="2"/>
      <c r="G3" s="2"/>
      <c r="H3" s="217"/>
      <c r="I3" s="2"/>
      <c r="J3" s="2"/>
      <c r="K3" s="2"/>
      <c r="L3" s="217"/>
    </row>
    <row r="4" spans="1:12" s="9" customFormat="1" ht="21.95" customHeight="1">
      <c r="A4" s="3"/>
      <c r="B4" s="219"/>
      <c r="C4" s="220"/>
      <c r="D4" s="219"/>
      <c r="E4" s="219"/>
      <c r="F4" s="219"/>
      <c r="G4" s="219"/>
      <c r="H4" s="221"/>
      <c r="I4" s="219"/>
      <c r="J4" s="219"/>
      <c r="K4" s="121" t="s">
        <v>132</v>
      </c>
      <c r="L4" s="222"/>
    </row>
    <row r="5" spans="1:12" s="9" customFormat="1" ht="21.95" customHeight="1">
      <c r="A5" s="4"/>
      <c r="C5" s="4"/>
      <c r="E5" s="259" t="s">
        <v>1</v>
      </c>
      <c r="F5" s="259"/>
      <c r="G5" s="259"/>
      <c r="H5" s="223"/>
      <c r="I5" s="259" t="s">
        <v>2</v>
      </c>
      <c r="J5" s="259"/>
      <c r="K5" s="259"/>
      <c r="L5" s="223"/>
    </row>
    <row r="6" spans="1:12" s="9" customFormat="1" ht="21.95" customHeight="1">
      <c r="A6" s="4"/>
      <c r="C6" s="4"/>
      <c r="E6" s="65" t="s">
        <v>3</v>
      </c>
      <c r="F6" s="224"/>
      <c r="G6" s="65" t="s">
        <v>3</v>
      </c>
      <c r="H6" s="65"/>
      <c r="I6" s="65" t="s">
        <v>3</v>
      </c>
      <c r="J6" s="224"/>
      <c r="K6" s="65" t="s">
        <v>3</v>
      </c>
      <c r="L6" s="224"/>
    </row>
    <row r="7" spans="1:12" s="9" customFormat="1" ht="21.95" customHeight="1">
      <c r="A7" s="4"/>
      <c r="C7" s="225" t="s">
        <v>4</v>
      </c>
      <c r="D7" s="11"/>
      <c r="E7" s="226" t="s">
        <v>224</v>
      </c>
      <c r="F7" s="12"/>
      <c r="G7" s="226" t="s">
        <v>204</v>
      </c>
      <c r="H7" s="226"/>
      <c r="I7" s="226" t="s">
        <v>224</v>
      </c>
      <c r="J7" s="12"/>
      <c r="K7" s="226" t="s">
        <v>204</v>
      </c>
      <c r="L7" s="12"/>
    </row>
    <row r="8" spans="1:12" s="9" customFormat="1" ht="21.95" customHeight="1">
      <c r="A8" s="4"/>
      <c r="C8" s="13"/>
      <c r="D8" s="11"/>
      <c r="E8" s="227" t="s">
        <v>133</v>
      </c>
      <c r="F8" s="228"/>
      <c r="G8" s="227" t="s">
        <v>134</v>
      </c>
      <c r="H8" s="227"/>
      <c r="I8" s="227" t="s">
        <v>133</v>
      </c>
      <c r="J8" s="228"/>
      <c r="K8" s="227" t="s">
        <v>134</v>
      </c>
      <c r="L8" s="229"/>
    </row>
    <row r="9" spans="1:12" s="9" customFormat="1" ht="21.95" customHeight="1">
      <c r="A9" s="4"/>
      <c r="C9" s="13"/>
      <c r="D9" s="11"/>
      <c r="E9" s="227" t="s">
        <v>135</v>
      </c>
      <c r="F9" s="228"/>
      <c r="G9" s="227"/>
      <c r="H9" s="227"/>
      <c r="I9" s="227" t="s">
        <v>135</v>
      </c>
      <c r="J9" s="230"/>
      <c r="K9" s="66"/>
      <c r="L9" s="229"/>
    </row>
    <row r="10" spans="1:12" ht="21.75" customHeight="1">
      <c r="A10" s="212" t="s">
        <v>5</v>
      </c>
      <c r="E10" s="189"/>
      <c r="G10" s="189"/>
      <c r="H10" s="231"/>
      <c r="I10" s="189"/>
      <c r="K10" s="189"/>
    </row>
    <row r="11" spans="1:12" ht="21.75" customHeight="1">
      <c r="A11" s="212" t="s">
        <v>6</v>
      </c>
      <c r="C11" s="233"/>
    </row>
    <row r="12" spans="1:12" ht="21.75" customHeight="1">
      <c r="A12" s="68" t="s">
        <v>7</v>
      </c>
      <c r="C12" s="234"/>
      <c r="D12" s="69"/>
      <c r="E12" s="63">
        <v>776417</v>
      </c>
      <c r="F12" s="63"/>
      <c r="G12" s="63">
        <v>2797092</v>
      </c>
      <c r="H12" s="63"/>
      <c r="I12" s="63">
        <v>185878</v>
      </c>
      <c r="J12" s="63"/>
      <c r="K12" s="63">
        <v>2455082</v>
      </c>
      <c r="L12" s="235"/>
    </row>
    <row r="13" spans="1:12" ht="21.75" customHeight="1">
      <c r="A13" s="68" t="s">
        <v>147</v>
      </c>
      <c r="C13" s="234"/>
      <c r="D13" s="69"/>
      <c r="E13" s="63">
        <v>1668</v>
      </c>
      <c r="F13" s="63"/>
      <c r="G13" s="63">
        <v>1765</v>
      </c>
      <c r="H13" s="63"/>
      <c r="I13" s="63">
        <v>0</v>
      </c>
      <c r="J13" s="63"/>
      <c r="K13" s="63">
        <v>0</v>
      </c>
      <c r="L13" s="235"/>
    </row>
    <row r="14" spans="1:12" ht="21.75" customHeight="1">
      <c r="A14" s="68" t="s">
        <v>8</v>
      </c>
      <c r="C14" s="234" t="s">
        <v>252</v>
      </c>
      <c r="D14" s="67"/>
      <c r="E14" s="63">
        <v>812206</v>
      </c>
      <c r="F14" s="63"/>
      <c r="G14" s="63">
        <v>803782</v>
      </c>
      <c r="H14" s="63"/>
      <c r="I14" s="63">
        <v>168642</v>
      </c>
      <c r="J14" s="63"/>
      <c r="K14" s="63">
        <v>31281</v>
      </c>
      <c r="L14" s="236"/>
    </row>
    <row r="15" spans="1:12" ht="21.75" customHeight="1">
      <c r="A15" s="68" t="s">
        <v>72</v>
      </c>
      <c r="C15" s="234">
        <v>2</v>
      </c>
      <c r="D15" s="67"/>
      <c r="E15" s="63">
        <v>31142</v>
      </c>
      <c r="F15" s="63"/>
      <c r="G15" s="63">
        <v>31667</v>
      </c>
      <c r="H15" s="63"/>
      <c r="I15" s="63">
        <v>27910</v>
      </c>
      <c r="J15" s="63"/>
      <c r="K15" s="63">
        <v>29913</v>
      </c>
      <c r="L15" s="236"/>
    </row>
    <row r="16" spans="1:12" ht="21.75" customHeight="1">
      <c r="A16" s="68" t="s">
        <v>124</v>
      </c>
      <c r="C16" s="234"/>
      <c r="D16" s="67"/>
      <c r="E16" s="63">
        <v>83770</v>
      </c>
      <c r="F16" s="63"/>
      <c r="G16" s="63">
        <v>102701</v>
      </c>
      <c r="H16" s="63"/>
      <c r="I16" s="63">
        <v>0</v>
      </c>
      <c r="J16" s="63"/>
      <c r="K16" s="63">
        <v>0</v>
      </c>
      <c r="L16" s="236"/>
    </row>
    <row r="17" spans="1:12" ht="21.75" customHeight="1">
      <c r="A17" s="68" t="s">
        <v>117</v>
      </c>
      <c r="C17" s="234"/>
      <c r="D17" s="67"/>
      <c r="E17" s="63">
        <v>228478</v>
      </c>
      <c r="F17" s="63"/>
      <c r="G17" s="63">
        <v>200961</v>
      </c>
      <c r="H17" s="63"/>
      <c r="I17" s="63">
        <v>0</v>
      </c>
      <c r="J17" s="63"/>
      <c r="K17" s="63">
        <v>0</v>
      </c>
      <c r="L17" s="236"/>
    </row>
    <row r="18" spans="1:12" ht="21.75" customHeight="1">
      <c r="A18" s="68" t="s">
        <v>118</v>
      </c>
      <c r="C18" s="234"/>
      <c r="D18" s="67"/>
      <c r="E18" s="63">
        <v>29635</v>
      </c>
      <c r="F18" s="63"/>
      <c r="G18" s="63">
        <v>39050</v>
      </c>
      <c r="H18" s="63"/>
      <c r="I18" s="63">
        <v>0</v>
      </c>
      <c r="J18" s="63"/>
      <c r="K18" s="63">
        <v>0</v>
      </c>
      <c r="L18" s="236"/>
    </row>
    <row r="19" spans="1:12" ht="21.75" customHeight="1">
      <c r="A19" s="68" t="s">
        <v>106</v>
      </c>
      <c r="C19" s="234"/>
      <c r="D19" s="67"/>
      <c r="E19" s="63"/>
      <c r="F19" s="63"/>
      <c r="G19" s="63"/>
      <c r="H19" s="63"/>
      <c r="I19" s="63"/>
      <c r="J19" s="63"/>
      <c r="K19" s="63"/>
      <c r="L19" s="236"/>
    </row>
    <row r="20" spans="1:12" ht="21.75" customHeight="1">
      <c r="A20" s="68" t="s">
        <v>107</v>
      </c>
      <c r="C20" s="234">
        <v>4</v>
      </c>
      <c r="D20" s="67"/>
      <c r="E20" s="63">
        <v>964495</v>
      </c>
      <c r="F20" s="63"/>
      <c r="G20" s="63">
        <v>744209</v>
      </c>
      <c r="H20" s="63"/>
      <c r="I20" s="63">
        <v>574482</v>
      </c>
      <c r="J20" s="63"/>
      <c r="K20" s="63">
        <v>368290</v>
      </c>
      <c r="L20" s="236"/>
    </row>
    <row r="21" spans="1:12" ht="21.75" customHeight="1">
      <c r="A21" s="68" t="s">
        <v>215</v>
      </c>
      <c r="B21" s="237"/>
      <c r="C21" s="234">
        <v>2</v>
      </c>
      <c r="D21" s="69"/>
      <c r="E21" s="63">
        <v>0</v>
      </c>
      <c r="F21" s="63"/>
      <c r="G21" s="63">
        <v>500000</v>
      </c>
      <c r="H21" s="63"/>
      <c r="I21" s="63">
        <v>13817000</v>
      </c>
      <c r="J21" s="63"/>
      <c r="K21" s="63">
        <v>16694000</v>
      </c>
      <c r="L21" s="235"/>
    </row>
    <row r="22" spans="1:12" ht="21.75" customHeight="1">
      <c r="A22" s="68" t="s">
        <v>266</v>
      </c>
      <c r="C22" s="234">
        <v>2</v>
      </c>
      <c r="E22" s="163">
        <v>219989</v>
      </c>
      <c r="G22" s="163">
        <v>0</v>
      </c>
      <c r="I22" s="163">
        <v>219989</v>
      </c>
      <c r="K22" s="163">
        <v>0</v>
      </c>
    </row>
    <row r="23" spans="1:12" ht="21.75" customHeight="1">
      <c r="A23" s="68" t="s">
        <v>175</v>
      </c>
      <c r="C23" s="234">
        <v>5</v>
      </c>
      <c r="D23" s="67"/>
      <c r="E23" s="163">
        <v>3618506</v>
      </c>
      <c r="F23" s="63"/>
      <c r="G23" s="63">
        <v>2698543</v>
      </c>
      <c r="H23" s="63"/>
      <c r="I23" s="63">
        <v>3311825</v>
      </c>
      <c r="J23" s="63"/>
      <c r="K23" s="63">
        <v>2417253</v>
      </c>
      <c r="L23" s="236"/>
    </row>
    <row r="24" spans="1:12" ht="21.75" customHeight="1">
      <c r="A24" s="68" t="s">
        <v>119</v>
      </c>
      <c r="B24" s="237"/>
      <c r="C24" s="234">
        <v>6</v>
      </c>
      <c r="D24" s="69"/>
      <c r="E24" s="63">
        <v>2009944</v>
      </c>
      <c r="F24" s="63"/>
      <c r="G24" s="63">
        <v>1686208</v>
      </c>
      <c r="H24" s="63"/>
      <c r="I24" s="63">
        <v>0</v>
      </c>
      <c r="J24" s="63"/>
      <c r="K24" s="63">
        <v>0</v>
      </c>
      <c r="L24" s="235"/>
    </row>
    <row r="25" spans="1:12" ht="21.75" customHeight="1">
      <c r="A25" s="68" t="s">
        <v>9</v>
      </c>
      <c r="C25" s="234">
        <v>2</v>
      </c>
      <c r="D25" s="69"/>
      <c r="E25" s="63">
        <v>215377</v>
      </c>
      <c r="F25" s="63"/>
      <c r="G25" s="63">
        <v>166119</v>
      </c>
      <c r="H25" s="63"/>
      <c r="I25" s="63">
        <v>63100</v>
      </c>
      <c r="J25" s="63"/>
      <c r="K25" s="63">
        <v>42438</v>
      </c>
      <c r="L25" s="235"/>
    </row>
    <row r="26" spans="1:12" ht="21.75" customHeight="1">
      <c r="A26" s="212" t="s">
        <v>10</v>
      </c>
      <c r="C26" s="234"/>
      <c r="D26" s="69"/>
      <c r="E26" s="105">
        <f>SUM(E12:E25)</f>
        <v>8991627</v>
      </c>
      <c r="F26" s="63"/>
      <c r="G26" s="105">
        <f>SUM(G12:G25)</f>
        <v>9772097</v>
      </c>
      <c r="H26" s="63"/>
      <c r="I26" s="105">
        <f>SUM(I12:I25)</f>
        <v>18368826</v>
      </c>
      <c r="J26" s="63"/>
      <c r="K26" s="105">
        <f>SUM(K12:K25)</f>
        <v>22038257</v>
      </c>
      <c r="L26" s="235"/>
    </row>
    <row r="27" spans="1:12" ht="21.75" customHeight="1">
      <c r="A27" s="212" t="s">
        <v>11</v>
      </c>
      <c r="C27" s="234"/>
      <c r="D27" s="69"/>
      <c r="E27" s="63"/>
      <c r="F27" s="63"/>
      <c r="G27" s="63"/>
      <c r="H27" s="63"/>
      <c r="I27" s="63"/>
      <c r="J27" s="63"/>
      <c r="K27" s="63"/>
      <c r="L27" s="235"/>
    </row>
    <row r="28" spans="1:12" ht="21.75" customHeight="1">
      <c r="A28" s="68" t="s">
        <v>120</v>
      </c>
      <c r="C28" s="234"/>
      <c r="D28" s="69"/>
      <c r="E28" s="63">
        <v>3361</v>
      </c>
      <c r="F28" s="63"/>
      <c r="G28" s="63">
        <v>3388</v>
      </c>
      <c r="H28" s="63"/>
      <c r="I28" s="63">
        <v>1970</v>
      </c>
      <c r="J28" s="63"/>
      <c r="K28" s="63">
        <v>2198</v>
      </c>
      <c r="L28" s="235"/>
    </row>
    <row r="29" spans="1:12" ht="21.75" customHeight="1">
      <c r="A29" s="68" t="s">
        <v>115</v>
      </c>
      <c r="C29" s="234"/>
      <c r="D29" s="69"/>
      <c r="E29" s="63"/>
      <c r="F29" s="63"/>
      <c r="G29" s="63"/>
      <c r="H29" s="63"/>
      <c r="I29" s="63"/>
      <c r="J29" s="63"/>
      <c r="K29" s="63"/>
      <c r="L29" s="235"/>
    </row>
    <row r="30" spans="1:12" ht="21.75" customHeight="1">
      <c r="A30" s="68" t="s">
        <v>116</v>
      </c>
      <c r="C30" s="234">
        <v>4</v>
      </c>
      <c r="D30" s="69"/>
      <c r="E30" s="63">
        <v>20035138</v>
      </c>
      <c r="F30" s="63"/>
      <c r="G30" s="63">
        <v>17577298</v>
      </c>
      <c r="H30" s="63"/>
      <c r="I30" s="63">
        <v>8855378</v>
      </c>
      <c r="J30" s="63"/>
      <c r="K30" s="63">
        <v>5406316</v>
      </c>
      <c r="L30" s="235"/>
    </row>
    <row r="31" spans="1:12" ht="21.75" customHeight="1">
      <c r="A31" s="68" t="s">
        <v>279</v>
      </c>
      <c r="B31" s="31"/>
      <c r="C31" s="234">
        <v>2</v>
      </c>
      <c r="D31" s="69"/>
      <c r="E31" s="63">
        <v>4556298</v>
      </c>
      <c r="F31" s="63"/>
      <c r="G31" s="63" t="s">
        <v>211</v>
      </c>
      <c r="H31" s="63"/>
      <c r="I31" s="63">
        <v>4556298</v>
      </c>
      <c r="J31" s="63"/>
      <c r="K31" s="63" t="s">
        <v>211</v>
      </c>
      <c r="L31" s="235"/>
    </row>
    <row r="32" spans="1:12" ht="21.75" customHeight="1">
      <c r="A32" s="68" t="s">
        <v>176</v>
      </c>
      <c r="C32" s="234" t="s">
        <v>253</v>
      </c>
      <c r="D32" s="69"/>
      <c r="E32" s="63">
        <v>768158</v>
      </c>
      <c r="F32" s="63"/>
      <c r="G32" s="63">
        <v>606524</v>
      </c>
      <c r="H32" s="63"/>
      <c r="I32" s="63">
        <v>94645</v>
      </c>
      <c r="J32" s="63"/>
      <c r="K32" s="63">
        <v>94543</v>
      </c>
      <c r="L32" s="235"/>
    </row>
    <row r="33" spans="1:13" ht="21.75" customHeight="1">
      <c r="A33" s="68" t="s">
        <v>71</v>
      </c>
      <c r="C33" s="234">
        <v>7</v>
      </c>
      <c r="D33" s="69"/>
      <c r="E33" s="92">
        <v>0</v>
      </c>
      <c r="F33" s="63"/>
      <c r="G33" s="63">
        <v>0</v>
      </c>
      <c r="H33" s="63"/>
      <c r="I33" s="63">
        <v>6414283</v>
      </c>
      <c r="J33" s="63"/>
      <c r="K33" s="63">
        <v>4602949</v>
      </c>
      <c r="L33" s="235"/>
    </row>
    <row r="34" spans="1:13" s="31" customFormat="1" ht="21.75" customHeight="1">
      <c r="A34" s="68" t="s">
        <v>202</v>
      </c>
      <c r="C34" s="234">
        <v>8</v>
      </c>
      <c r="D34" s="32"/>
      <c r="E34" s="238">
        <v>5361192</v>
      </c>
      <c r="F34" s="238"/>
      <c r="G34" s="63">
        <v>5097861</v>
      </c>
      <c r="H34" s="63"/>
      <c r="I34" s="63">
        <v>0</v>
      </c>
      <c r="J34" s="63"/>
      <c r="K34" s="63">
        <v>0</v>
      </c>
      <c r="L34" s="17"/>
      <c r="M34" s="163"/>
    </row>
    <row r="35" spans="1:13" s="31" customFormat="1" ht="21.75" customHeight="1">
      <c r="A35" s="68" t="s">
        <v>205</v>
      </c>
      <c r="C35" s="234"/>
      <c r="D35" s="32"/>
      <c r="E35" s="63">
        <v>27970</v>
      </c>
      <c r="F35" s="238"/>
      <c r="G35" s="63">
        <v>28501</v>
      </c>
      <c r="H35" s="63"/>
      <c r="I35" s="63">
        <v>27970</v>
      </c>
      <c r="J35" s="63"/>
      <c r="K35" s="63">
        <v>28501</v>
      </c>
      <c r="L35" s="17"/>
      <c r="M35" s="163"/>
    </row>
    <row r="36" spans="1:13" ht="21.75" customHeight="1">
      <c r="A36" s="68" t="s">
        <v>212</v>
      </c>
      <c r="C36" s="234"/>
      <c r="D36" s="69"/>
      <c r="E36" s="63">
        <v>199872</v>
      </c>
      <c r="F36" s="63"/>
      <c r="G36" s="63">
        <v>197610</v>
      </c>
      <c r="H36" s="63"/>
      <c r="I36" s="63">
        <v>170262</v>
      </c>
      <c r="J36" s="63"/>
      <c r="K36" s="63">
        <v>170197</v>
      </c>
      <c r="L36" s="235"/>
    </row>
    <row r="37" spans="1:13" ht="21.75" customHeight="1">
      <c r="A37" s="68" t="s">
        <v>70</v>
      </c>
      <c r="B37" s="237"/>
      <c r="C37" s="234"/>
      <c r="D37" s="69"/>
      <c r="E37" s="63">
        <v>100811</v>
      </c>
      <c r="F37" s="63"/>
      <c r="G37" s="63">
        <v>112446</v>
      </c>
      <c r="H37" s="63"/>
      <c r="I37" s="63">
        <v>97850</v>
      </c>
      <c r="J37" s="63"/>
      <c r="K37" s="63">
        <v>108827</v>
      </c>
      <c r="L37" s="235"/>
    </row>
    <row r="38" spans="1:13" ht="21.75" customHeight="1">
      <c r="A38" s="68" t="s">
        <v>173</v>
      </c>
      <c r="B38" s="237"/>
      <c r="C38" s="234"/>
      <c r="D38" s="69"/>
      <c r="E38" s="63">
        <v>99607</v>
      </c>
      <c r="F38" s="63"/>
      <c r="G38" s="63">
        <v>105971</v>
      </c>
      <c r="H38" s="63"/>
      <c r="I38" s="63">
        <v>75109</v>
      </c>
      <c r="J38" s="63"/>
      <c r="K38" s="63">
        <v>90851</v>
      </c>
      <c r="L38" s="235"/>
    </row>
    <row r="39" spans="1:13" ht="21.75" customHeight="1">
      <c r="A39" s="68" t="s">
        <v>123</v>
      </c>
      <c r="B39" s="237"/>
      <c r="C39" s="234"/>
      <c r="D39" s="69"/>
      <c r="E39" s="63">
        <v>284759</v>
      </c>
      <c r="F39" s="63"/>
      <c r="G39" s="63">
        <v>284759</v>
      </c>
      <c r="H39" s="63"/>
      <c r="I39" s="63">
        <v>0</v>
      </c>
      <c r="J39" s="63"/>
      <c r="K39" s="63">
        <v>0</v>
      </c>
      <c r="L39" s="235"/>
    </row>
    <row r="40" spans="1:13" ht="21.75" customHeight="1">
      <c r="A40" s="68" t="s">
        <v>216</v>
      </c>
      <c r="B40" s="237"/>
      <c r="C40" s="234"/>
      <c r="D40" s="69"/>
      <c r="E40" s="63">
        <v>75402</v>
      </c>
      <c r="F40" s="63"/>
      <c r="G40" s="63">
        <v>65240</v>
      </c>
      <c r="H40" s="63"/>
      <c r="I40" s="63">
        <v>0</v>
      </c>
      <c r="J40" s="63"/>
      <c r="K40" s="63">
        <v>0</v>
      </c>
      <c r="L40" s="235"/>
    </row>
    <row r="41" spans="1:13" ht="21.75" customHeight="1">
      <c r="A41" s="68" t="s">
        <v>50</v>
      </c>
      <c r="B41" s="237"/>
      <c r="C41" s="234">
        <v>2</v>
      </c>
      <c r="D41" s="69"/>
      <c r="E41" s="63">
        <v>5242</v>
      </c>
      <c r="F41" s="63"/>
      <c r="G41" s="63">
        <v>9933</v>
      </c>
      <c r="H41" s="63"/>
      <c r="I41" s="63">
        <v>5182</v>
      </c>
      <c r="J41" s="63"/>
      <c r="K41" s="63">
        <v>9894</v>
      </c>
      <c r="L41" s="235"/>
    </row>
    <row r="42" spans="1:13" ht="21.75" customHeight="1">
      <c r="A42" s="212" t="s">
        <v>12</v>
      </c>
      <c r="C42" s="170"/>
      <c r="D42" s="69"/>
      <c r="E42" s="105">
        <f>SUM(E28:E41)</f>
        <v>31517810</v>
      </c>
      <c r="F42" s="63"/>
      <c r="G42" s="105">
        <f>SUM(G28:G41)</f>
        <v>24089531</v>
      </c>
      <c r="H42" s="63"/>
      <c r="I42" s="105">
        <f>SUM(I28:I41)</f>
        <v>20298947</v>
      </c>
      <c r="J42" s="63"/>
      <c r="K42" s="105">
        <f>SUM(K28:K41)</f>
        <v>10514276</v>
      </c>
      <c r="L42" s="235"/>
    </row>
    <row r="43" spans="1:13" ht="21.75" customHeight="1" thickBot="1">
      <c r="A43" s="212" t="s">
        <v>13</v>
      </c>
      <c r="C43" s="174"/>
      <c r="D43" s="69"/>
      <c r="E43" s="106">
        <f>E26+E42</f>
        <v>40509437</v>
      </c>
      <c r="F43" s="63"/>
      <c r="G43" s="106">
        <f>G26+G42</f>
        <v>33861628</v>
      </c>
      <c r="H43" s="63"/>
      <c r="I43" s="106">
        <f>I26+I42</f>
        <v>38667773</v>
      </c>
      <c r="J43" s="63"/>
      <c r="K43" s="106">
        <f>K26+K42</f>
        <v>32552533</v>
      </c>
      <c r="L43" s="235"/>
    </row>
    <row r="44" spans="1:13" ht="21.75" customHeight="1" thickTop="1"/>
    <row r="45" spans="1:13" ht="21.75" customHeight="1">
      <c r="A45" s="68" t="s">
        <v>194</v>
      </c>
    </row>
    <row r="46" spans="1:13" s="216" customFormat="1" ht="21.75" customHeight="1">
      <c r="A46" s="212" t="s">
        <v>0</v>
      </c>
      <c r="B46" s="213"/>
      <c r="C46" s="214"/>
      <c r="D46" s="214"/>
      <c r="F46" s="214"/>
      <c r="H46" s="239"/>
      <c r="J46" s="214"/>
      <c r="K46" s="62"/>
      <c r="L46" s="215"/>
    </row>
    <row r="47" spans="1:13" s="216" customFormat="1" ht="21.75" customHeight="1">
      <c r="A47" s="212" t="s">
        <v>82</v>
      </c>
      <c r="B47" s="213"/>
      <c r="C47" s="214"/>
      <c r="D47" s="214"/>
      <c r="E47" s="214"/>
      <c r="F47" s="214"/>
      <c r="G47" s="214"/>
      <c r="H47" s="215"/>
      <c r="I47" s="213"/>
      <c r="J47" s="214"/>
      <c r="K47" s="213"/>
      <c r="L47" s="215"/>
    </row>
    <row r="48" spans="1:13" s="218" customFormat="1" ht="21.95" customHeight="1">
      <c r="A48" s="212" t="s">
        <v>223</v>
      </c>
      <c r="B48" s="2"/>
      <c r="C48" s="2"/>
      <c r="D48" s="2"/>
      <c r="E48" s="2"/>
      <c r="F48" s="2"/>
      <c r="G48" s="2"/>
      <c r="H48" s="217"/>
      <c r="I48" s="2"/>
      <c r="J48" s="2"/>
      <c r="K48" s="2"/>
      <c r="L48" s="217"/>
    </row>
    <row r="49" spans="1:12" s="9" customFormat="1" ht="21.95" customHeight="1">
      <c r="A49" s="3"/>
      <c r="B49" s="219"/>
      <c r="C49" s="220"/>
      <c r="D49" s="219"/>
      <c r="E49" s="219"/>
      <c r="F49" s="219"/>
      <c r="G49" s="219"/>
      <c r="H49" s="221"/>
      <c r="I49" s="219"/>
      <c r="J49" s="219"/>
      <c r="K49" s="240" t="s">
        <v>132</v>
      </c>
      <c r="L49" s="222"/>
    </row>
    <row r="50" spans="1:12" s="9" customFormat="1" ht="21.95" customHeight="1">
      <c r="A50" s="4"/>
      <c r="C50" s="4"/>
      <c r="E50" s="259" t="s">
        <v>1</v>
      </c>
      <c r="F50" s="259"/>
      <c r="G50" s="259"/>
      <c r="H50" s="223"/>
      <c r="I50" s="259" t="s">
        <v>2</v>
      </c>
      <c r="J50" s="259"/>
      <c r="K50" s="259"/>
      <c r="L50" s="223"/>
    </row>
    <row r="51" spans="1:12" s="9" customFormat="1" ht="21.95" customHeight="1">
      <c r="A51" s="4"/>
      <c r="C51" s="4"/>
      <c r="E51" s="65" t="s">
        <v>3</v>
      </c>
      <c r="F51" s="224"/>
      <c r="G51" s="65" t="s">
        <v>3</v>
      </c>
      <c r="H51" s="65"/>
      <c r="I51" s="65" t="s">
        <v>3</v>
      </c>
      <c r="J51" s="224"/>
      <c r="K51" s="65" t="s">
        <v>3</v>
      </c>
      <c r="L51" s="224"/>
    </row>
    <row r="52" spans="1:12" s="9" customFormat="1" ht="21.95" customHeight="1">
      <c r="A52" s="4"/>
      <c r="C52" s="225" t="s">
        <v>4</v>
      </c>
      <c r="D52" s="11"/>
      <c r="E52" s="226" t="s">
        <v>224</v>
      </c>
      <c r="F52" s="12"/>
      <c r="G52" s="226" t="s">
        <v>204</v>
      </c>
      <c r="H52" s="226"/>
      <c r="I52" s="241" t="s">
        <v>224</v>
      </c>
      <c r="J52" s="12"/>
      <c r="K52" s="226" t="s">
        <v>204</v>
      </c>
      <c r="L52" s="12"/>
    </row>
    <row r="53" spans="1:12" s="9" customFormat="1" ht="21.95" customHeight="1">
      <c r="A53" s="4"/>
      <c r="C53" s="13"/>
      <c r="D53" s="11"/>
      <c r="E53" s="227" t="s">
        <v>133</v>
      </c>
      <c r="F53" s="228"/>
      <c r="G53" s="227" t="s">
        <v>134</v>
      </c>
      <c r="H53" s="227"/>
      <c r="I53" s="227" t="s">
        <v>133</v>
      </c>
      <c r="J53" s="228"/>
      <c r="K53" s="227" t="s">
        <v>134</v>
      </c>
      <c r="L53" s="229"/>
    </row>
    <row r="54" spans="1:12" s="9" customFormat="1" ht="21.95" customHeight="1">
      <c r="A54" s="4"/>
      <c r="C54" s="13"/>
      <c r="D54" s="11"/>
      <c r="E54" s="227" t="s">
        <v>135</v>
      </c>
      <c r="F54" s="228"/>
      <c r="G54" s="227"/>
      <c r="H54" s="227"/>
      <c r="I54" s="227" t="s">
        <v>135</v>
      </c>
      <c r="J54" s="228"/>
      <c r="K54" s="66"/>
      <c r="L54" s="229"/>
    </row>
    <row r="55" spans="1:12" ht="21.75" customHeight="1">
      <c r="A55" s="212" t="s">
        <v>14</v>
      </c>
    </row>
    <row r="56" spans="1:12" ht="21.75" customHeight="1">
      <c r="A56" s="212" t="s">
        <v>15</v>
      </c>
      <c r="C56" s="242"/>
    </row>
    <row r="57" spans="1:12" ht="21.75" customHeight="1">
      <c r="A57" s="68" t="s">
        <v>16</v>
      </c>
      <c r="B57" s="237"/>
      <c r="C57" s="234">
        <v>2</v>
      </c>
      <c r="D57" s="69"/>
      <c r="E57" s="67">
        <v>215870</v>
      </c>
      <c r="F57" s="67"/>
      <c r="G57" s="67">
        <v>185098</v>
      </c>
      <c r="H57" s="67"/>
      <c r="I57" s="67">
        <v>127105</v>
      </c>
      <c r="J57" s="67"/>
      <c r="K57" s="67">
        <v>83459</v>
      </c>
      <c r="L57" s="231"/>
    </row>
    <row r="58" spans="1:12" ht="21.75" customHeight="1">
      <c r="A58" s="68" t="s">
        <v>184</v>
      </c>
      <c r="B58" s="237"/>
      <c r="C58" s="234">
        <v>2</v>
      </c>
      <c r="D58" s="69"/>
      <c r="E58" s="67">
        <v>812746</v>
      </c>
      <c r="F58" s="67"/>
      <c r="G58" s="67">
        <v>466507</v>
      </c>
      <c r="H58" s="67"/>
      <c r="I58" s="67">
        <v>812746</v>
      </c>
      <c r="J58" s="67"/>
      <c r="K58" s="64">
        <v>0</v>
      </c>
      <c r="L58" s="231"/>
    </row>
    <row r="59" spans="1:12" ht="21.75" customHeight="1">
      <c r="A59" s="68" t="s">
        <v>121</v>
      </c>
      <c r="B59" s="237"/>
      <c r="C59" s="234">
        <v>9</v>
      </c>
      <c r="D59" s="69"/>
      <c r="E59" s="67">
        <v>402362</v>
      </c>
      <c r="F59" s="67"/>
      <c r="G59" s="67">
        <v>385368</v>
      </c>
      <c r="H59" s="67"/>
      <c r="I59" s="87">
        <v>0</v>
      </c>
      <c r="J59" s="67"/>
      <c r="K59" s="64">
        <v>0</v>
      </c>
      <c r="L59" s="231"/>
    </row>
    <row r="60" spans="1:12" ht="21.75" customHeight="1">
      <c r="A60" s="68" t="s">
        <v>122</v>
      </c>
      <c r="B60" s="237"/>
      <c r="C60" s="234"/>
      <c r="D60" s="69"/>
      <c r="E60" s="67">
        <v>202669</v>
      </c>
      <c r="F60" s="67"/>
      <c r="G60" s="67">
        <v>151484</v>
      </c>
      <c r="H60" s="67"/>
      <c r="I60" s="87">
        <v>0</v>
      </c>
      <c r="J60" s="67"/>
      <c r="K60" s="64">
        <v>0</v>
      </c>
      <c r="L60" s="231"/>
    </row>
    <row r="61" spans="1:12" ht="21.75" customHeight="1">
      <c r="A61" s="68" t="s">
        <v>183</v>
      </c>
      <c r="B61" s="237"/>
      <c r="C61" s="234">
        <v>2</v>
      </c>
      <c r="D61" s="69"/>
      <c r="E61" s="67">
        <v>38851</v>
      </c>
      <c r="F61" s="67"/>
      <c r="G61" s="67">
        <v>50140</v>
      </c>
      <c r="H61" s="67"/>
      <c r="I61" s="67">
        <v>27139</v>
      </c>
      <c r="J61" s="67"/>
      <c r="K61" s="64">
        <v>39755</v>
      </c>
      <c r="L61" s="231"/>
    </row>
    <row r="62" spans="1:12" ht="21.75" customHeight="1">
      <c r="A62" s="68" t="s">
        <v>17</v>
      </c>
      <c r="B62" s="237"/>
      <c r="C62" s="234">
        <v>10</v>
      </c>
      <c r="D62" s="69"/>
      <c r="E62" s="67">
        <v>375060</v>
      </c>
      <c r="F62" s="67"/>
      <c r="G62" s="67">
        <v>190112</v>
      </c>
      <c r="H62" s="67"/>
      <c r="I62" s="67">
        <v>255250</v>
      </c>
      <c r="J62" s="67"/>
      <c r="K62" s="67">
        <v>189542</v>
      </c>
      <c r="L62" s="231"/>
    </row>
    <row r="63" spans="1:12" ht="21.75" customHeight="1">
      <c r="A63" s="68" t="s">
        <v>90</v>
      </c>
      <c r="C63" s="234">
        <v>11</v>
      </c>
      <c r="D63" s="69"/>
      <c r="E63" s="67">
        <v>2495160</v>
      </c>
      <c r="F63" s="67"/>
      <c r="G63" s="67">
        <v>2646975</v>
      </c>
      <c r="H63" s="67"/>
      <c r="I63" s="67">
        <v>2495160</v>
      </c>
      <c r="J63" s="67"/>
      <c r="K63" s="67">
        <v>2646975</v>
      </c>
      <c r="L63" s="231"/>
    </row>
    <row r="64" spans="1:12" ht="21.75" customHeight="1">
      <c r="A64" s="68" t="s">
        <v>18</v>
      </c>
      <c r="B64" s="237"/>
      <c r="C64" s="234"/>
      <c r="D64" s="69"/>
      <c r="E64" s="67">
        <v>164297</v>
      </c>
      <c r="F64" s="67"/>
      <c r="G64" s="67">
        <v>74881</v>
      </c>
      <c r="H64" s="67"/>
      <c r="I64" s="67">
        <v>124507</v>
      </c>
      <c r="J64" s="67"/>
      <c r="K64" s="67">
        <v>38150</v>
      </c>
      <c r="L64" s="231"/>
    </row>
    <row r="65" spans="1:12" ht="21.75" customHeight="1">
      <c r="A65" s="68" t="s">
        <v>19</v>
      </c>
      <c r="B65" s="237"/>
      <c r="C65" s="234">
        <v>2</v>
      </c>
      <c r="D65" s="69"/>
      <c r="E65" s="67">
        <v>47968</v>
      </c>
      <c r="F65" s="67"/>
      <c r="G65" s="67">
        <v>82900</v>
      </c>
      <c r="H65" s="67"/>
      <c r="I65" s="67">
        <v>14959</v>
      </c>
      <c r="J65" s="67"/>
      <c r="K65" s="67">
        <v>23139</v>
      </c>
      <c r="L65" s="231"/>
    </row>
    <row r="66" spans="1:12" ht="21.75" customHeight="1">
      <c r="A66" s="212" t="s">
        <v>20</v>
      </c>
      <c r="B66" s="242"/>
      <c r="C66" s="234"/>
      <c r="D66" s="69"/>
      <c r="E66" s="107">
        <f>SUM(E57:E65)</f>
        <v>4754983</v>
      </c>
      <c r="F66" s="67"/>
      <c r="G66" s="107">
        <f>SUM(G57:G65)</f>
        <v>4233465</v>
      </c>
      <c r="H66" s="67"/>
      <c r="I66" s="107">
        <f>SUM(I57:I65)</f>
        <v>3856866</v>
      </c>
      <c r="J66" s="67"/>
      <c r="K66" s="107">
        <f>SUM(K57:K65)</f>
        <v>3021020</v>
      </c>
      <c r="L66" s="231"/>
    </row>
    <row r="67" spans="1:12" ht="21.75" customHeight="1">
      <c r="A67" s="212" t="s">
        <v>21</v>
      </c>
      <c r="B67" s="242"/>
      <c r="C67" s="234"/>
      <c r="D67" s="69"/>
      <c r="E67" s="67"/>
      <c r="F67" s="67"/>
      <c r="G67" s="67"/>
      <c r="H67" s="67"/>
      <c r="I67" s="67"/>
      <c r="J67" s="67"/>
      <c r="K67" s="67"/>
      <c r="L67" s="231"/>
    </row>
    <row r="68" spans="1:12" ht="21.75" customHeight="1">
      <c r="A68" s="68" t="s">
        <v>206</v>
      </c>
      <c r="B68" s="242"/>
      <c r="C68" s="234">
        <v>2</v>
      </c>
      <c r="D68" s="69"/>
      <c r="E68" s="64">
        <v>74144</v>
      </c>
      <c r="F68" s="67"/>
      <c r="G68" s="64">
        <v>68669</v>
      </c>
      <c r="H68" s="67"/>
      <c r="I68" s="64">
        <v>61058</v>
      </c>
      <c r="J68" s="67"/>
      <c r="K68" s="64">
        <v>63791</v>
      </c>
      <c r="L68" s="231"/>
    </row>
    <row r="69" spans="1:12" ht="21.75" customHeight="1">
      <c r="A69" s="68" t="s">
        <v>73</v>
      </c>
      <c r="B69" s="242"/>
      <c r="C69" s="234">
        <v>10</v>
      </c>
      <c r="D69" s="69"/>
      <c r="E69" s="64">
        <v>725074</v>
      </c>
      <c r="F69" s="67"/>
      <c r="G69" s="64">
        <v>585348</v>
      </c>
      <c r="H69" s="67"/>
      <c r="I69" s="64">
        <v>545361</v>
      </c>
      <c r="J69" s="67"/>
      <c r="K69" s="64">
        <v>584187</v>
      </c>
      <c r="L69" s="231"/>
    </row>
    <row r="70" spans="1:12" ht="21.75" customHeight="1">
      <c r="A70" s="68" t="s">
        <v>89</v>
      </c>
      <c r="B70" s="242"/>
      <c r="C70" s="234">
        <v>11</v>
      </c>
      <c r="D70" s="69"/>
      <c r="E70" s="67">
        <v>8114373</v>
      </c>
      <c r="F70" s="67"/>
      <c r="G70" s="67">
        <v>5827196</v>
      </c>
      <c r="H70" s="67"/>
      <c r="I70" s="67">
        <v>8114373</v>
      </c>
      <c r="J70" s="67"/>
      <c r="K70" s="67">
        <v>5827196</v>
      </c>
      <c r="L70" s="231"/>
    </row>
    <row r="71" spans="1:12" ht="21.75" customHeight="1">
      <c r="A71" s="68" t="s">
        <v>22</v>
      </c>
      <c r="B71" s="242"/>
      <c r="C71" s="234"/>
      <c r="D71" s="69"/>
      <c r="E71" s="67">
        <v>12257</v>
      </c>
      <c r="F71" s="67"/>
      <c r="G71" s="67">
        <v>11248</v>
      </c>
      <c r="H71" s="67"/>
      <c r="I71" s="67">
        <v>4775</v>
      </c>
      <c r="J71" s="67"/>
      <c r="K71" s="67">
        <v>4384</v>
      </c>
      <c r="L71" s="231"/>
    </row>
    <row r="72" spans="1:12" ht="21.75" customHeight="1">
      <c r="A72" s="68" t="s">
        <v>174</v>
      </c>
      <c r="B72" s="242"/>
      <c r="C72" s="234"/>
      <c r="D72" s="69"/>
      <c r="E72" s="67">
        <v>33241</v>
      </c>
      <c r="F72" s="67"/>
      <c r="G72" s="67">
        <v>24045</v>
      </c>
      <c r="H72" s="67"/>
      <c r="I72" s="67">
        <v>28020</v>
      </c>
      <c r="J72" s="67"/>
      <c r="K72" s="64">
        <v>18824</v>
      </c>
      <c r="L72" s="231"/>
    </row>
    <row r="73" spans="1:12" ht="21.75" customHeight="1">
      <c r="A73" s="68" t="s">
        <v>84</v>
      </c>
      <c r="B73" s="242"/>
      <c r="C73" s="234">
        <v>2</v>
      </c>
      <c r="D73" s="69"/>
      <c r="E73" s="64">
        <v>23037</v>
      </c>
      <c r="F73" s="64"/>
      <c r="G73" s="64">
        <v>23486</v>
      </c>
      <c r="H73" s="64"/>
      <c r="I73" s="64">
        <v>16437</v>
      </c>
      <c r="J73" s="64"/>
      <c r="K73" s="64">
        <v>16755</v>
      </c>
      <c r="L73" s="231"/>
    </row>
    <row r="74" spans="1:12" ht="21.75" customHeight="1">
      <c r="A74" s="212" t="s">
        <v>23</v>
      </c>
      <c r="B74" s="242"/>
      <c r="C74" s="170"/>
      <c r="D74" s="69"/>
      <c r="E74" s="107">
        <f>SUM(E68:E73)</f>
        <v>8982126</v>
      </c>
      <c r="F74" s="67"/>
      <c r="G74" s="107">
        <f>SUM(G67:G73)</f>
        <v>6539992</v>
      </c>
      <c r="H74" s="67"/>
      <c r="I74" s="107">
        <f>SUM(I67:I73)</f>
        <v>8770024</v>
      </c>
      <c r="J74" s="67"/>
      <c r="K74" s="107">
        <f>SUM(K67:K73)</f>
        <v>6515137</v>
      </c>
      <c r="L74" s="231"/>
    </row>
    <row r="75" spans="1:12" ht="21.75" customHeight="1">
      <c r="A75" s="212" t="s">
        <v>24</v>
      </c>
      <c r="C75" s="174"/>
      <c r="D75" s="69"/>
      <c r="E75" s="107">
        <f>E66+E74</f>
        <v>13737109</v>
      </c>
      <c r="F75" s="67"/>
      <c r="G75" s="107">
        <f>G66+G74</f>
        <v>10773457</v>
      </c>
      <c r="H75" s="67"/>
      <c r="I75" s="107">
        <f>I66+I74</f>
        <v>12626890</v>
      </c>
      <c r="J75" s="67"/>
      <c r="K75" s="107">
        <f>K66+K74</f>
        <v>9536157</v>
      </c>
      <c r="L75" s="231"/>
    </row>
    <row r="76" spans="1:12" ht="21.75" customHeight="1">
      <c r="A76" s="159"/>
      <c r="C76" s="243"/>
      <c r="D76" s="243"/>
      <c r="H76" s="163"/>
      <c r="L76" s="231"/>
    </row>
    <row r="77" spans="1:12" ht="21.75" customHeight="1">
      <c r="A77" s="68" t="s">
        <v>194</v>
      </c>
      <c r="H77" s="163"/>
    </row>
    <row r="78" spans="1:12" s="216" customFormat="1" ht="21.75" customHeight="1">
      <c r="A78" s="212" t="s">
        <v>0</v>
      </c>
      <c r="B78" s="213"/>
      <c r="C78" s="214"/>
      <c r="D78" s="214"/>
      <c r="F78" s="214"/>
      <c r="H78" s="239"/>
      <c r="J78" s="214"/>
      <c r="K78" s="62"/>
      <c r="L78" s="215"/>
    </row>
    <row r="79" spans="1:12" s="216" customFormat="1" ht="21.75" customHeight="1">
      <c r="A79" s="212" t="s">
        <v>82</v>
      </c>
      <c r="B79" s="213"/>
      <c r="C79" s="214"/>
      <c r="D79" s="214"/>
      <c r="E79" s="214"/>
      <c r="F79" s="214"/>
      <c r="G79" s="214"/>
      <c r="H79" s="215"/>
      <c r="I79" s="213"/>
      <c r="J79" s="214"/>
      <c r="K79" s="213"/>
      <c r="L79" s="215"/>
    </row>
    <row r="80" spans="1:12" s="218" customFormat="1" ht="21.95" customHeight="1">
      <c r="A80" s="212" t="s">
        <v>223</v>
      </c>
      <c r="B80" s="2"/>
      <c r="C80" s="2"/>
      <c r="D80" s="2"/>
      <c r="E80" s="2"/>
      <c r="F80" s="2"/>
      <c r="G80" s="2"/>
      <c r="H80" s="217"/>
      <c r="I80" s="2"/>
      <c r="J80" s="2"/>
      <c r="K80" s="2"/>
      <c r="L80" s="217"/>
    </row>
    <row r="81" spans="1:12" s="9" customFormat="1" ht="21.95" customHeight="1">
      <c r="A81" s="3"/>
      <c r="B81" s="219"/>
      <c r="C81" s="220"/>
      <c r="D81" s="219"/>
      <c r="E81" s="219"/>
      <c r="F81" s="219"/>
      <c r="G81" s="219"/>
      <c r="H81" s="221"/>
      <c r="I81" s="219"/>
      <c r="J81" s="219"/>
      <c r="K81" s="240" t="s">
        <v>132</v>
      </c>
      <c r="L81" s="222"/>
    </row>
    <row r="82" spans="1:12" s="9" customFormat="1" ht="21.95" customHeight="1">
      <c r="A82" s="4"/>
      <c r="C82" s="4"/>
      <c r="E82" s="259" t="s">
        <v>1</v>
      </c>
      <c r="F82" s="259"/>
      <c r="G82" s="259"/>
      <c r="H82" s="223"/>
      <c r="I82" s="259" t="s">
        <v>2</v>
      </c>
      <c r="J82" s="259"/>
      <c r="K82" s="259"/>
      <c r="L82" s="223"/>
    </row>
    <row r="83" spans="1:12" s="9" customFormat="1" ht="21.95" customHeight="1">
      <c r="A83" s="4"/>
      <c r="C83" s="4"/>
      <c r="E83" s="65" t="s">
        <v>3</v>
      </c>
      <c r="F83" s="224"/>
      <c r="G83" s="65" t="s">
        <v>3</v>
      </c>
      <c r="H83" s="65"/>
      <c r="I83" s="65" t="s">
        <v>3</v>
      </c>
      <c r="J83" s="224"/>
      <c r="K83" s="65" t="s">
        <v>3</v>
      </c>
      <c r="L83" s="224"/>
    </row>
    <row r="84" spans="1:12" s="9" customFormat="1" ht="21.95" customHeight="1">
      <c r="A84" s="4"/>
      <c r="C84" s="225" t="s">
        <v>4</v>
      </c>
      <c r="D84" s="11"/>
      <c r="E84" s="226" t="s">
        <v>224</v>
      </c>
      <c r="F84" s="12"/>
      <c r="G84" s="226" t="s">
        <v>204</v>
      </c>
      <c r="H84" s="226"/>
      <c r="I84" s="226" t="s">
        <v>224</v>
      </c>
      <c r="J84" s="12"/>
      <c r="K84" s="226" t="s">
        <v>204</v>
      </c>
      <c r="L84" s="12"/>
    </row>
    <row r="85" spans="1:12" s="9" customFormat="1" ht="21.95" customHeight="1">
      <c r="A85" s="4"/>
      <c r="C85" s="13"/>
      <c r="D85" s="11"/>
      <c r="E85" s="227" t="s">
        <v>133</v>
      </c>
      <c r="F85" s="228"/>
      <c r="G85" s="227" t="s">
        <v>134</v>
      </c>
      <c r="H85" s="227"/>
      <c r="I85" s="227" t="s">
        <v>133</v>
      </c>
      <c r="J85" s="228"/>
      <c r="K85" s="227" t="s">
        <v>134</v>
      </c>
      <c r="L85" s="229"/>
    </row>
    <row r="86" spans="1:12" s="9" customFormat="1" ht="21.95" customHeight="1">
      <c r="A86" s="4"/>
      <c r="C86" s="13"/>
      <c r="D86" s="11"/>
      <c r="E86" s="227" t="s">
        <v>135</v>
      </c>
      <c r="F86" s="228"/>
      <c r="G86" s="227"/>
      <c r="H86" s="227"/>
      <c r="I86" s="227" t="s">
        <v>135</v>
      </c>
      <c r="J86" s="228"/>
      <c r="K86" s="66"/>
      <c r="L86" s="229"/>
    </row>
    <row r="87" spans="1:12" ht="21.75" customHeight="1">
      <c r="A87" s="212" t="s">
        <v>25</v>
      </c>
      <c r="C87" s="242"/>
      <c r="D87" s="243"/>
      <c r="E87" s="63"/>
      <c r="F87" s="243"/>
      <c r="G87" s="63"/>
      <c r="H87" s="244"/>
      <c r="I87" s="63"/>
      <c r="J87" s="243"/>
      <c r="K87" s="63"/>
      <c r="L87" s="235"/>
    </row>
    <row r="88" spans="1:12" ht="21.75" customHeight="1">
      <c r="A88" s="68" t="s">
        <v>26</v>
      </c>
      <c r="C88" s="234">
        <v>12</v>
      </c>
      <c r="D88" s="69"/>
      <c r="E88" s="109"/>
      <c r="F88" s="109"/>
      <c r="G88" s="109"/>
      <c r="H88" s="109"/>
      <c r="I88" s="109"/>
      <c r="J88" s="243"/>
      <c r="K88" s="63"/>
      <c r="L88" s="235"/>
    </row>
    <row r="89" spans="1:12" ht="21.75" customHeight="1">
      <c r="A89" s="68" t="s">
        <v>27</v>
      </c>
      <c r="B89" s="237"/>
      <c r="C89" s="170"/>
      <c r="D89" s="69"/>
      <c r="E89" s="109"/>
      <c r="F89" s="109"/>
      <c r="G89" s="109"/>
      <c r="H89" s="109"/>
      <c r="I89" s="109"/>
      <c r="J89" s="243"/>
      <c r="K89" s="63"/>
      <c r="L89" s="235"/>
    </row>
    <row r="90" spans="1:12" ht="21.75" customHeight="1" thickBot="1">
      <c r="A90" s="68" t="s">
        <v>213</v>
      </c>
      <c r="B90" s="237"/>
      <c r="C90" s="170"/>
      <c r="D90" s="69"/>
      <c r="E90" s="108">
        <v>765552</v>
      </c>
      <c r="F90" s="109"/>
      <c r="G90" s="108">
        <v>765552</v>
      </c>
      <c r="H90" s="109"/>
      <c r="I90" s="108">
        <v>765552</v>
      </c>
      <c r="J90" s="109"/>
      <c r="K90" s="108">
        <v>765552</v>
      </c>
      <c r="L90" s="235"/>
    </row>
    <row r="91" spans="1:12" ht="21.75" customHeight="1" thickTop="1">
      <c r="A91" s="68" t="s">
        <v>28</v>
      </c>
      <c r="B91" s="237"/>
      <c r="C91" s="170"/>
      <c r="D91" s="69"/>
      <c r="E91" s="109"/>
      <c r="F91" s="109"/>
      <c r="G91" s="109"/>
      <c r="H91" s="109"/>
      <c r="I91" s="109"/>
      <c r="J91" s="109"/>
      <c r="K91" s="109"/>
      <c r="L91" s="235"/>
    </row>
    <row r="92" spans="1:12" ht="21.75" customHeight="1">
      <c r="A92" s="68" t="s">
        <v>254</v>
      </c>
      <c r="B92" s="237"/>
      <c r="C92" s="170"/>
      <c r="D92" s="69"/>
      <c r="E92" s="109"/>
      <c r="F92" s="109"/>
      <c r="G92" s="109"/>
      <c r="H92" s="109"/>
      <c r="I92" s="109"/>
      <c r="J92" s="109"/>
      <c r="K92" s="109"/>
      <c r="L92" s="235"/>
    </row>
    <row r="93" spans="1:12" ht="21.75" customHeight="1">
      <c r="A93" s="68" t="s">
        <v>207</v>
      </c>
      <c r="B93" s="237"/>
      <c r="H93" s="163"/>
      <c r="L93" s="235"/>
    </row>
    <row r="94" spans="1:12" ht="21.75" customHeight="1">
      <c r="A94" s="68" t="s">
        <v>193</v>
      </c>
      <c r="B94" s="237"/>
      <c r="C94" s="174"/>
      <c r="D94" s="69"/>
      <c r="E94" s="109">
        <v>729795</v>
      </c>
      <c r="F94" s="109"/>
      <c r="G94" s="109">
        <v>729574</v>
      </c>
      <c r="H94" s="109"/>
      <c r="I94" s="109">
        <v>729795</v>
      </c>
      <c r="J94" s="109"/>
      <c r="K94" s="109">
        <v>729574</v>
      </c>
      <c r="L94" s="235"/>
    </row>
    <row r="95" spans="1:12" ht="21.75" customHeight="1">
      <c r="A95" s="68" t="s">
        <v>29</v>
      </c>
      <c r="C95" s="174"/>
      <c r="D95" s="69"/>
      <c r="E95" s="69">
        <v>20554660</v>
      </c>
      <c r="F95" s="109"/>
      <c r="G95" s="69">
        <v>20539374</v>
      </c>
      <c r="H95" s="109"/>
      <c r="I95" s="69">
        <v>20554660</v>
      </c>
      <c r="J95" s="109"/>
      <c r="K95" s="69">
        <v>20539374</v>
      </c>
      <c r="L95" s="235"/>
    </row>
    <row r="96" spans="1:12" ht="21.75" customHeight="1">
      <c r="A96" s="68" t="s">
        <v>95</v>
      </c>
      <c r="C96" s="234">
        <v>12</v>
      </c>
      <c r="D96" s="69"/>
      <c r="E96" s="69">
        <v>1215</v>
      </c>
      <c r="F96" s="109"/>
      <c r="G96" s="69">
        <v>261</v>
      </c>
      <c r="H96" s="109"/>
      <c r="I96" s="69">
        <v>1215</v>
      </c>
      <c r="J96" s="109"/>
      <c r="K96" s="64">
        <v>261</v>
      </c>
      <c r="L96" s="235"/>
    </row>
    <row r="97" spans="1:12" ht="21.75" customHeight="1">
      <c r="A97" s="68" t="s">
        <v>217</v>
      </c>
      <c r="C97" s="234"/>
      <c r="D97" s="69"/>
      <c r="F97" s="109"/>
      <c r="G97" s="69"/>
      <c r="H97" s="109"/>
      <c r="I97" s="69"/>
      <c r="J97" s="109"/>
      <c r="K97" s="64"/>
      <c r="L97" s="235"/>
    </row>
    <row r="98" spans="1:12" ht="21.75" customHeight="1">
      <c r="A98" s="68" t="s">
        <v>218</v>
      </c>
      <c r="C98" s="234"/>
      <c r="D98" s="69"/>
      <c r="E98" s="69">
        <v>2751092</v>
      </c>
      <c r="F98" s="109"/>
      <c r="G98" s="69">
        <v>-115907</v>
      </c>
      <c r="H98" s="109"/>
      <c r="I98" s="69">
        <v>2751092</v>
      </c>
      <c r="J98" s="109"/>
      <c r="K98" s="64">
        <v>-115907</v>
      </c>
      <c r="L98" s="235"/>
    </row>
    <row r="99" spans="1:12" ht="21.75" customHeight="1">
      <c r="A99" s="68" t="s">
        <v>185</v>
      </c>
      <c r="C99" s="234"/>
      <c r="D99" s="69"/>
      <c r="E99" s="69">
        <v>5936</v>
      </c>
      <c r="F99" s="109"/>
      <c r="G99" s="69">
        <v>7821</v>
      </c>
      <c r="H99" s="109"/>
      <c r="I99" s="69">
        <v>5936</v>
      </c>
      <c r="J99" s="109"/>
      <c r="K99" s="64">
        <v>7821</v>
      </c>
      <c r="L99" s="235"/>
    </row>
    <row r="100" spans="1:12" ht="21.75" customHeight="1">
      <c r="A100" s="68" t="s">
        <v>125</v>
      </c>
      <c r="C100" s="234"/>
      <c r="D100" s="69"/>
      <c r="E100" s="64">
        <v>735</v>
      </c>
      <c r="F100" s="109"/>
      <c r="G100" s="69">
        <v>735</v>
      </c>
      <c r="H100" s="109"/>
      <c r="I100" s="69">
        <v>735</v>
      </c>
      <c r="J100" s="109"/>
      <c r="K100" s="64">
        <v>735</v>
      </c>
      <c r="L100" s="235"/>
    </row>
    <row r="101" spans="1:12" ht="21.75" customHeight="1">
      <c r="A101" s="68" t="s">
        <v>30</v>
      </c>
      <c r="B101" s="216"/>
      <c r="C101" s="170"/>
      <c r="D101" s="69"/>
      <c r="E101" s="109"/>
      <c r="F101" s="109"/>
      <c r="G101" s="109"/>
      <c r="H101" s="109"/>
      <c r="I101" s="109"/>
      <c r="J101" s="109"/>
      <c r="K101" s="87"/>
      <c r="L101" s="235"/>
    </row>
    <row r="102" spans="1:12" ht="21.75" customHeight="1">
      <c r="A102" s="68" t="s">
        <v>168</v>
      </c>
      <c r="B102" s="216"/>
      <c r="C102" s="234"/>
      <c r="D102" s="69"/>
      <c r="E102" s="109">
        <v>78715</v>
      </c>
      <c r="F102" s="109"/>
      <c r="G102" s="109">
        <v>78715</v>
      </c>
      <c r="H102" s="109"/>
      <c r="I102" s="109">
        <v>78715</v>
      </c>
      <c r="J102" s="109"/>
      <c r="K102" s="109">
        <v>78715</v>
      </c>
      <c r="L102" s="235"/>
    </row>
    <row r="103" spans="1:12" ht="21.75" customHeight="1">
      <c r="A103" s="68" t="s">
        <v>31</v>
      </c>
      <c r="B103" s="216"/>
      <c r="C103" s="174"/>
      <c r="D103" s="69"/>
      <c r="E103" s="33">
        <v>1917833</v>
      </c>
      <c r="F103" s="109"/>
      <c r="G103" s="109">
        <v>1774901</v>
      </c>
      <c r="H103" s="109"/>
      <c r="I103" s="109">
        <v>1917833</v>
      </c>
      <c r="J103" s="109"/>
      <c r="K103" s="109">
        <v>1774901</v>
      </c>
      <c r="L103" s="235"/>
    </row>
    <row r="104" spans="1:12" ht="21.75" customHeight="1">
      <c r="A104" s="68" t="s">
        <v>114</v>
      </c>
      <c r="B104" s="216"/>
      <c r="C104" s="174"/>
      <c r="D104" s="69"/>
      <c r="E104" s="245">
        <v>902</v>
      </c>
      <c r="F104" s="109"/>
      <c r="G104" s="110">
        <v>902</v>
      </c>
      <c r="H104" s="109"/>
      <c r="I104" s="110">
        <v>902</v>
      </c>
      <c r="J104" s="109"/>
      <c r="K104" s="110">
        <v>902</v>
      </c>
      <c r="L104" s="235"/>
    </row>
    <row r="105" spans="1:12" ht="21.75" customHeight="1">
      <c r="A105" s="68" t="s">
        <v>94</v>
      </c>
      <c r="B105" s="216"/>
      <c r="C105" s="174"/>
      <c r="D105" s="69"/>
      <c r="E105" s="63">
        <f t="shared" ref="E105" si="0">SUM(E94:E104)</f>
        <v>26040883</v>
      </c>
      <c r="F105" s="63"/>
      <c r="G105" s="63">
        <f>SUM(G94:G104)</f>
        <v>23016376</v>
      </c>
      <c r="H105" s="109"/>
      <c r="I105" s="63">
        <f>SUM(I94:I104)</f>
        <v>26040883</v>
      </c>
      <c r="J105" s="109"/>
      <c r="K105" s="63">
        <f>SUM(K94:K104)</f>
        <v>23016376</v>
      </c>
      <c r="L105" s="235"/>
    </row>
    <row r="106" spans="1:12" ht="21.75" customHeight="1">
      <c r="A106" s="68" t="s">
        <v>130</v>
      </c>
      <c r="B106" s="216"/>
      <c r="C106" s="174"/>
      <c r="D106" s="69"/>
      <c r="E106" s="110">
        <v>731445</v>
      </c>
      <c r="F106" s="109"/>
      <c r="G106" s="110">
        <v>71795</v>
      </c>
      <c r="H106" s="109"/>
      <c r="I106" s="87">
        <v>0</v>
      </c>
      <c r="J106" s="109"/>
      <c r="K106" s="163">
        <f>ROUND((I106/1000),0)</f>
        <v>0</v>
      </c>
      <c r="L106" s="235"/>
    </row>
    <row r="107" spans="1:12" ht="21.75" customHeight="1">
      <c r="A107" s="212" t="s">
        <v>32</v>
      </c>
      <c r="B107" s="216"/>
      <c r="C107" s="174"/>
      <c r="D107" s="69"/>
      <c r="E107" s="111">
        <f>SUM(E105:E106)</f>
        <v>26772328</v>
      </c>
      <c r="F107" s="109"/>
      <c r="G107" s="111">
        <f>SUM(G105:G106)</f>
        <v>23088171</v>
      </c>
      <c r="H107" s="109"/>
      <c r="I107" s="111">
        <f>SUM(I105:I106)</f>
        <v>26040883</v>
      </c>
      <c r="J107" s="109"/>
      <c r="K107" s="111">
        <f>SUM(K105:K106)</f>
        <v>23016376</v>
      </c>
      <c r="L107" s="235"/>
    </row>
    <row r="108" spans="1:12" ht="21.75" customHeight="1" thickBot="1">
      <c r="A108" s="212" t="s">
        <v>33</v>
      </c>
      <c r="C108" s="174"/>
      <c r="D108" s="69"/>
      <c r="E108" s="108">
        <f>E75+E107</f>
        <v>40509437</v>
      </c>
      <c r="F108" s="109"/>
      <c r="G108" s="108">
        <f>G75+G107</f>
        <v>33861628</v>
      </c>
      <c r="H108" s="109"/>
      <c r="I108" s="108">
        <f>I75+I107</f>
        <v>38667773</v>
      </c>
      <c r="J108" s="109"/>
      <c r="K108" s="108">
        <f>K75+K107</f>
        <v>32552533</v>
      </c>
      <c r="L108" s="235"/>
    </row>
    <row r="109" spans="1:12" ht="21.75" customHeight="1" thickTop="1">
      <c r="C109" s="242"/>
      <c r="E109" s="63">
        <f>SUM(E108-E43)</f>
        <v>0</v>
      </c>
      <c r="F109" s="243"/>
      <c r="G109" s="63">
        <f>SUM(G108-G43)</f>
        <v>0</v>
      </c>
      <c r="H109" s="244"/>
      <c r="I109" s="63">
        <f>SUM(I108-I43)</f>
        <v>0</v>
      </c>
      <c r="J109" s="243"/>
      <c r="K109" s="63">
        <f>SUM(K108-K43)</f>
        <v>0</v>
      </c>
    </row>
    <row r="110" spans="1:12" ht="21.75" customHeight="1">
      <c r="A110" s="68" t="s">
        <v>194</v>
      </c>
      <c r="C110" s="246"/>
    </row>
    <row r="111" spans="1:12" ht="21.75" customHeight="1">
      <c r="C111" s="246"/>
    </row>
    <row r="112" spans="1:12" ht="21.75" customHeight="1">
      <c r="A112" s="247"/>
      <c r="C112" s="246"/>
    </row>
    <row r="113" spans="1:3" ht="21.75" customHeight="1">
      <c r="C113" s="246"/>
    </row>
    <row r="114" spans="1:3" ht="21.75" customHeight="1">
      <c r="C114" s="216" t="s">
        <v>34</v>
      </c>
    </row>
    <row r="115" spans="1:3" ht="21.75" customHeight="1">
      <c r="A115" s="247"/>
      <c r="C115" s="246"/>
    </row>
  </sheetData>
  <mergeCells count="6">
    <mergeCell ref="E5:G5"/>
    <mergeCell ref="I5:K5"/>
    <mergeCell ref="E50:G50"/>
    <mergeCell ref="I50:K50"/>
    <mergeCell ref="E82:G82"/>
    <mergeCell ref="I82:K82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5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0"/>
  <sheetViews>
    <sheetView showGridLines="0" topLeftCell="A73" zoomScale="145" zoomScaleNormal="145" zoomScaleSheetLayoutView="80" workbookViewId="0">
      <selection activeCell="E101" sqref="E101"/>
    </sheetView>
  </sheetViews>
  <sheetFormatPr defaultColWidth="10.5703125" defaultRowHeight="21.75" customHeight="1"/>
  <cols>
    <col min="1" max="1" width="61" style="4" customWidth="1"/>
    <col min="2" max="2" width="1.5703125" style="9" customWidth="1"/>
    <col min="3" max="3" width="5.85546875" style="3" customWidth="1"/>
    <col min="4" max="4" width="1.5703125" style="9" customWidth="1"/>
    <col min="5" max="5" width="16.42578125" style="9" customWidth="1"/>
    <col min="6" max="6" width="1.5703125" style="9" customWidth="1"/>
    <col min="7" max="7" width="16.42578125" style="9" customWidth="1"/>
    <col min="8" max="8" width="1.5703125" style="9" customWidth="1"/>
    <col min="9" max="9" width="16.42578125" style="9" customWidth="1"/>
    <col min="10" max="10" width="1.5703125" style="9" customWidth="1"/>
    <col min="11" max="11" width="16.42578125" style="9" customWidth="1"/>
    <col min="12" max="255" width="10.5703125" style="9"/>
    <col min="256" max="256" width="53.42578125" style="9" customWidth="1"/>
    <col min="257" max="257" width="1.5703125" style="9" customWidth="1"/>
    <col min="258" max="258" width="7.5703125" style="9" customWidth="1"/>
    <col min="259" max="259" width="1.5703125" style="9" customWidth="1"/>
    <col min="260" max="260" width="16.42578125" style="9" customWidth="1"/>
    <col min="261" max="261" width="1.5703125" style="9" customWidth="1"/>
    <col min="262" max="262" width="16.42578125" style="9" customWidth="1"/>
    <col min="263" max="263" width="1.5703125" style="9" customWidth="1"/>
    <col min="264" max="264" width="14.5703125" style="9" customWidth="1"/>
    <col min="265" max="265" width="1.5703125" style="9" customWidth="1"/>
    <col min="266" max="266" width="14.5703125" style="9" customWidth="1"/>
    <col min="267" max="267" width="1.5703125" style="9" customWidth="1"/>
    <col min="268" max="511" width="10.5703125" style="9"/>
    <col min="512" max="512" width="53.42578125" style="9" customWidth="1"/>
    <col min="513" max="513" width="1.5703125" style="9" customWidth="1"/>
    <col min="514" max="514" width="7.5703125" style="9" customWidth="1"/>
    <col min="515" max="515" width="1.5703125" style="9" customWidth="1"/>
    <col min="516" max="516" width="16.42578125" style="9" customWidth="1"/>
    <col min="517" max="517" width="1.5703125" style="9" customWidth="1"/>
    <col min="518" max="518" width="16.42578125" style="9" customWidth="1"/>
    <col min="519" max="519" width="1.5703125" style="9" customWidth="1"/>
    <col min="520" max="520" width="14.5703125" style="9" customWidth="1"/>
    <col min="521" max="521" width="1.5703125" style="9" customWidth="1"/>
    <col min="522" max="522" width="14.5703125" style="9" customWidth="1"/>
    <col min="523" max="523" width="1.5703125" style="9" customWidth="1"/>
    <col min="524" max="767" width="10.5703125" style="9"/>
    <col min="768" max="768" width="53.42578125" style="9" customWidth="1"/>
    <col min="769" max="769" width="1.5703125" style="9" customWidth="1"/>
    <col min="770" max="770" width="7.5703125" style="9" customWidth="1"/>
    <col min="771" max="771" width="1.5703125" style="9" customWidth="1"/>
    <col min="772" max="772" width="16.42578125" style="9" customWidth="1"/>
    <col min="773" max="773" width="1.5703125" style="9" customWidth="1"/>
    <col min="774" max="774" width="16.42578125" style="9" customWidth="1"/>
    <col min="775" max="775" width="1.5703125" style="9" customWidth="1"/>
    <col min="776" max="776" width="14.5703125" style="9" customWidth="1"/>
    <col min="777" max="777" width="1.5703125" style="9" customWidth="1"/>
    <col min="778" max="778" width="14.5703125" style="9" customWidth="1"/>
    <col min="779" max="779" width="1.5703125" style="9" customWidth="1"/>
    <col min="780" max="1023" width="10.5703125" style="9"/>
    <col min="1024" max="1024" width="53.42578125" style="9" customWidth="1"/>
    <col min="1025" max="1025" width="1.5703125" style="9" customWidth="1"/>
    <col min="1026" max="1026" width="7.5703125" style="9" customWidth="1"/>
    <col min="1027" max="1027" width="1.5703125" style="9" customWidth="1"/>
    <col min="1028" max="1028" width="16.42578125" style="9" customWidth="1"/>
    <col min="1029" max="1029" width="1.5703125" style="9" customWidth="1"/>
    <col min="1030" max="1030" width="16.42578125" style="9" customWidth="1"/>
    <col min="1031" max="1031" width="1.5703125" style="9" customWidth="1"/>
    <col min="1032" max="1032" width="14.5703125" style="9" customWidth="1"/>
    <col min="1033" max="1033" width="1.5703125" style="9" customWidth="1"/>
    <col min="1034" max="1034" width="14.5703125" style="9" customWidth="1"/>
    <col min="1035" max="1035" width="1.5703125" style="9" customWidth="1"/>
    <col min="1036" max="1279" width="10.5703125" style="9"/>
    <col min="1280" max="1280" width="53.42578125" style="9" customWidth="1"/>
    <col min="1281" max="1281" width="1.5703125" style="9" customWidth="1"/>
    <col min="1282" max="1282" width="7.5703125" style="9" customWidth="1"/>
    <col min="1283" max="1283" width="1.5703125" style="9" customWidth="1"/>
    <col min="1284" max="1284" width="16.42578125" style="9" customWidth="1"/>
    <col min="1285" max="1285" width="1.5703125" style="9" customWidth="1"/>
    <col min="1286" max="1286" width="16.42578125" style="9" customWidth="1"/>
    <col min="1287" max="1287" width="1.5703125" style="9" customWidth="1"/>
    <col min="1288" max="1288" width="14.5703125" style="9" customWidth="1"/>
    <col min="1289" max="1289" width="1.5703125" style="9" customWidth="1"/>
    <col min="1290" max="1290" width="14.5703125" style="9" customWidth="1"/>
    <col min="1291" max="1291" width="1.5703125" style="9" customWidth="1"/>
    <col min="1292" max="1535" width="10.5703125" style="9"/>
    <col min="1536" max="1536" width="53.42578125" style="9" customWidth="1"/>
    <col min="1537" max="1537" width="1.5703125" style="9" customWidth="1"/>
    <col min="1538" max="1538" width="7.5703125" style="9" customWidth="1"/>
    <col min="1539" max="1539" width="1.5703125" style="9" customWidth="1"/>
    <col min="1540" max="1540" width="16.42578125" style="9" customWidth="1"/>
    <col min="1541" max="1541" width="1.5703125" style="9" customWidth="1"/>
    <col min="1542" max="1542" width="16.42578125" style="9" customWidth="1"/>
    <col min="1543" max="1543" width="1.5703125" style="9" customWidth="1"/>
    <col min="1544" max="1544" width="14.5703125" style="9" customWidth="1"/>
    <col min="1545" max="1545" width="1.5703125" style="9" customWidth="1"/>
    <col min="1546" max="1546" width="14.5703125" style="9" customWidth="1"/>
    <col min="1547" max="1547" width="1.5703125" style="9" customWidth="1"/>
    <col min="1548" max="1791" width="10.5703125" style="9"/>
    <col min="1792" max="1792" width="53.42578125" style="9" customWidth="1"/>
    <col min="1793" max="1793" width="1.5703125" style="9" customWidth="1"/>
    <col min="1794" max="1794" width="7.5703125" style="9" customWidth="1"/>
    <col min="1795" max="1795" width="1.5703125" style="9" customWidth="1"/>
    <col min="1796" max="1796" width="16.42578125" style="9" customWidth="1"/>
    <col min="1797" max="1797" width="1.5703125" style="9" customWidth="1"/>
    <col min="1798" max="1798" width="16.42578125" style="9" customWidth="1"/>
    <col min="1799" max="1799" width="1.5703125" style="9" customWidth="1"/>
    <col min="1800" max="1800" width="14.5703125" style="9" customWidth="1"/>
    <col min="1801" max="1801" width="1.5703125" style="9" customWidth="1"/>
    <col min="1802" max="1802" width="14.5703125" style="9" customWidth="1"/>
    <col min="1803" max="1803" width="1.5703125" style="9" customWidth="1"/>
    <col min="1804" max="2047" width="10.5703125" style="9"/>
    <col min="2048" max="2048" width="53.42578125" style="9" customWidth="1"/>
    <col min="2049" max="2049" width="1.5703125" style="9" customWidth="1"/>
    <col min="2050" max="2050" width="7.5703125" style="9" customWidth="1"/>
    <col min="2051" max="2051" width="1.5703125" style="9" customWidth="1"/>
    <col min="2052" max="2052" width="16.42578125" style="9" customWidth="1"/>
    <col min="2053" max="2053" width="1.5703125" style="9" customWidth="1"/>
    <col min="2054" max="2054" width="16.42578125" style="9" customWidth="1"/>
    <col min="2055" max="2055" width="1.5703125" style="9" customWidth="1"/>
    <col min="2056" max="2056" width="14.5703125" style="9" customWidth="1"/>
    <col min="2057" max="2057" width="1.5703125" style="9" customWidth="1"/>
    <col min="2058" max="2058" width="14.5703125" style="9" customWidth="1"/>
    <col min="2059" max="2059" width="1.5703125" style="9" customWidth="1"/>
    <col min="2060" max="2303" width="10.5703125" style="9"/>
    <col min="2304" max="2304" width="53.42578125" style="9" customWidth="1"/>
    <col min="2305" max="2305" width="1.5703125" style="9" customWidth="1"/>
    <col min="2306" max="2306" width="7.5703125" style="9" customWidth="1"/>
    <col min="2307" max="2307" width="1.5703125" style="9" customWidth="1"/>
    <col min="2308" max="2308" width="16.42578125" style="9" customWidth="1"/>
    <col min="2309" max="2309" width="1.5703125" style="9" customWidth="1"/>
    <col min="2310" max="2310" width="16.42578125" style="9" customWidth="1"/>
    <col min="2311" max="2311" width="1.5703125" style="9" customWidth="1"/>
    <col min="2312" max="2312" width="14.5703125" style="9" customWidth="1"/>
    <col min="2313" max="2313" width="1.5703125" style="9" customWidth="1"/>
    <col min="2314" max="2314" width="14.5703125" style="9" customWidth="1"/>
    <col min="2315" max="2315" width="1.5703125" style="9" customWidth="1"/>
    <col min="2316" max="2559" width="10.5703125" style="9"/>
    <col min="2560" max="2560" width="53.42578125" style="9" customWidth="1"/>
    <col min="2561" max="2561" width="1.5703125" style="9" customWidth="1"/>
    <col min="2562" max="2562" width="7.5703125" style="9" customWidth="1"/>
    <col min="2563" max="2563" width="1.5703125" style="9" customWidth="1"/>
    <col min="2564" max="2564" width="16.42578125" style="9" customWidth="1"/>
    <col min="2565" max="2565" width="1.5703125" style="9" customWidth="1"/>
    <col min="2566" max="2566" width="16.42578125" style="9" customWidth="1"/>
    <col min="2567" max="2567" width="1.5703125" style="9" customWidth="1"/>
    <col min="2568" max="2568" width="14.5703125" style="9" customWidth="1"/>
    <col min="2569" max="2569" width="1.5703125" style="9" customWidth="1"/>
    <col min="2570" max="2570" width="14.5703125" style="9" customWidth="1"/>
    <col min="2571" max="2571" width="1.5703125" style="9" customWidth="1"/>
    <col min="2572" max="2815" width="10.5703125" style="9"/>
    <col min="2816" max="2816" width="53.42578125" style="9" customWidth="1"/>
    <col min="2817" max="2817" width="1.5703125" style="9" customWidth="1"/>
    <col min="2818" max="2818" width="7.5703125" style="9" customWidth="1"/>
    <col min="2819" max="2819" width="1.5703125" style="9" customWidth="1"/>
    <col min="2820" max="2820" width="16.42578125" style="9" customWidth="1"/>
    <col min="2821" max="2821" width="1.5703125" style="9" customWidth="1"/>
    <col min="2822" max="2822" width="16.42578125" style="9" customWidth="1"/>
    <col min="2823" max="2823" width="1.5703125" style="9" customWidth="1"/>
    <col min="2824" max="2824" width="14.5703125" style="9" customWidth="1"/>
    <col min="2825" max="2825" width="1.5703125" style="9" customWidth="1"/>
    <col min="2826" max="2826" width="14.5703125" style="9" customWidth="1"/>
    <col min="2827" max="2827" width="1.5703125" style="9" customWidth="1"/>
    <col min="2828" max="3071" width="10.5703125" style="9"/>
    <col min="3072" max="3072" width="53.42578125" style="9" customWidth="1"/>
    <col min="3073" max="3073" width="1.5703125" style="9" customWidth="1"/>
    <col min="3074" max="3074" width="7.5703125" style="9" customWidth="1"/>
    <col min="3075" max="3075" width="1.5703125" style="9" customWidth="1"/>
    <col min="3076" max="3076" width="16.42578125" style="9" customWidth="1"/>
    <col min="3077" max="3077" width="1.5703125" style="9" customWidth="1"/>
    <col min="3078" max="3078" width="16.42578125" style="9" customWidth="1"/>
    <col min="3079" max="3079" width="1.5703125" style="9" customWidth="1"/>
    <col min="3080" max="3080" width="14.5703125" style="9" customWidth="1"/>
    <col min="3081" max="3081" width="1.5703125" style="9" customWidth="1"/>
    <col min="3082" max="3082" width="14.5703125" style="9" customWidth="1"/>
    <col min="3083" max="3083" width="1.5703125" style="9" customWidth="1"/>
    <col min="3084" max="3327" width="10.5703125" style="9"/>
    <col min="3328" max="3328" width="53.42578125" style="9" customWidth="1"/>
    <col min="3329" max="3329" width="1.5703125" style="9" customWidth="1"/>
    <col min="3330" max="3330" width="7.5703125" style="9" customWidth="1"/>
    <col min="3331" max="3331" width="1.5703125" style="9" customWidth="1"/>
    <col min="3332" max="3332" width="16.42578125" style="9" customWidth="1"/>
    <col min="3333" max="3333" width="1.5703125" style="9" customWidth="1"/>
    <col min="3334" max="3334" width="16.42578125" style="9" customWidth="1"/>
    <col min="3335" max="3335" width="1.5703125" style="9" customWidth="1"/>
    <col min="3336" max="3336" width="14.5703125" style="9" customWidth="1"/>
    <col min="3337" max="3337" width="1.5703125" style="9" customWidth="1"/>
    <col min="3338" max="3338" width="14.5703125" style="9" customWidth="1"/>
    <col min="3339" max="3339" width="1.5703125" style="9" customWidth="1"/>
    <col min="3340" max="3583" width="10.5703125" style="9"/>
    <col min="3584" max="3584" width="53.42578125" style="9" customWidth="1"/>
    <col min="3585" max="3585" width="1.5703125" style="9" customWidth="1"/>
    <col min="3586" max="3586" width="7.5703125" style="9" customWidth="1"/>
    <col min="3587" max="3587" width="1.5703125" style="9" customWidth="1"/>
    <col min="3588" max="3588" width="16.42578125" style="9" customWidth="1"/>
    <col min="3589" max="3589" width="1.5703125" style="9" customWidth="1"/>
    <col min="3590" max="3590" width="16.42578125" style="9" customWidth="1"/>
    <col min="3591" max="3591" width="1.5703125" style="9" customWidth="1"/>
    <col min="3592" max="3592" width="14.5703125" style="9" customWidth="1"/>
    <col min="3593" max="3593" width="1.5703125" style="9" customWidth="1"/>
    <col min="3594" max="3594" width="14.5703125" style="9" customWidth="1"/>
    <col min="3595" max="3595" width="1.5703125" style="9" customWidth="1"/>
    <col min="3596" max="3839" width="10.5703125" style="9"/>
    <col min="3840" max="3840" width="53.42578125" style="9" customWidth="1"/>
    <col min="3841" max="3841" width="1.5703125" style="9" customWidth="1"/>
    <col min="3842" max="3842" width="7.5703125" style="9" customWidth="1"/>
    <col min="3843" max="3843" width="1.5703125" style="9" customWidth="1"/>
    <col min="3844" max="3844" width="16.42578125" style="9" customWidth="1"/>
    <col min="3845" max="3845" width="1.5703125" style="9" customWidth="1"/>
    <col min="3846" max="3846" width="16.42578125" style="9" customWidth="1"/>
    <col min="3847" max="3847" width="1.5703125" style="9" customWidth="1"/>
    <col min="3848" max="3848" width="14.5703125" style="9" customWidth="1"/>
    <col min="3849" max="3849" width="1.5703125" style="9" customWidth="1"/>
    <col min="3850" max="3850" width="14.5703125" style="9" customWidth="1"/>
    <col min="3851" max="3851" width="1.5703125" style="9" customWidth="1"/>
    <col min="3852" max="4095" width="10.5703125" style="9"/>
    <col min="4096" max="4096" width="53.42578125" style="9" customWidth="1"/>
    <col min="4097" max="4097" width="1.5703125" style="9" customWidth="1"/>
    <col min="4098" max="4098" width="7.5703125" style="9" customWidth="1"/>
    <col min="4099" max="4099" width="1.5703125" style="9" customWidth="1"/>
    <col min="4100" max="4100" width="16.42578125" style="9" customWidth="1"/>
    <col min="4101" max="4101" width="1.5703125" style="9" customWidth="1"/>
    <col min="4102" max="4102" width="16.42578125" style="9" customWidth="1"/>
    <col min="4103" max="4103" width="1.5703125" style="9" customWidth="1"/>
    <col min="4104" max="4104" width="14.5703125" style="9" customWidth="1"/>
    <col min="4105" max="4105" width="1.5703125" style="9" customWidth="1"/>
    <col min="4106" max="4106" width="14.5703125" style="9" customWidth="1"/>
    <col min="4107" max="4107" width="1.5703125" style="9" customWidth="1"/>
    <col min="4108" max="4351" width="10.5703125" style="9"/>
    <col min="4352" max="4352" width="53.42578125" style="9" customWidth="1"/>
    <col min="4353" max="4353" width="1.5703125" style="9" customWidth="1"/>
    <col min="4354" max="4354" width="7.5703125" style="9" customWidth="1"/>
    <col min="4355" max="4355" width="1.5703125" style="9" customWidth="1"/>
    <col min="4356" max="4356" width="16.42578125" style="9" customWidth="1"/>
    <col min="4357" max="4357" width="1.5703125" style="9" customWidth="1"/>
    <col min="4358" max="4358" width="16.42578125" style="9" customWidth="1"/>
    <col min="4359" max="4359" width="1.5703125" style="9" customWidth="1"/>
    <col min="4360" max="4360" width="14.5703125" style="9" customWidth="1"/>
    <col min="4361" max="4361" width="1.5703125" style="9" customWidth="1"/>
    <col min="4362" max="4362" width="14.5703125" style="9" customWidth="1"/>
    <col min="4363" max="4363" width="1.5703125" style="9" customWidth="1"/>
    <col min="4364" max="4607" width="10.5703125" style="9"/>
    <col min="4608" max="4608" width="53.42578125" style="9" customWidth="1"/>
    <col min="4609" max="4609" width="1.5703125" style="9" customWidth="1"/>
    <col min="4610" max="4610" width="7.5703125" style="9" customWidth="1"/>
    <col min="4611" max="4611" width="1.5703125" style="9" customWidth="1"/>
    <col min="4612" max="4612" width="16.42578125" style="9" customWidth="1"/>
    <col min="4613" max="4613" width="1.5703125" style="9" customWidth="1"/>
    <col min="4614" max="4614" width="16.42578125" style="9" customWidth="1"/>
    <col min="4615" max="4615" width="1.5703125" style="9" customWidth="1"/>
    <col min="4616" max="4616" width="14.5703125" style="9" customWidth="1"/>
    <col min="4617" max="4617" width="1.5703125" style="9" customWidth="1"/>
    <col min="4618" max="4618" width="14.5703125" style="9" customWidth="1"/>
    <col min="4619" max="4619" width="1.5703125" style="9" customWidth="1"/>
    <col min="4620" max="4863" width="10.5703125" style="9"/>
    <col min="4864" max="4864" width="53.42578125" style="9" customWidth="1"/>
    <col min="4865" max="4865" width="1.5703125" style="9" customWidth="1"/>
    <col min="4866" max="4866" width="7.5703125" style="9" customWidth="1"/>
    <col min="4867" max="4867" width="1.5703125" style="9" customWidth="1"/>
    <col min="4868" max="4868" width="16.42578125" style="9" customWidth="1"/>
    <col min="4869" max="4869" width="1.5703125" style="9" customWidth="1"/>
    <col min="4870" max="4870" width="16.42578125" style="9" customWidth="1"/>
    <col min="4871" max="4871" width="1.5703125" style="9" customWidth="1"/>
    <col min="4872" max="4872" width="14.5703125" style="9" customWidth="1"/>
    <col min="4873" max="4873" width="1.5703125" style="9" customWidth="1"/>
    <col min="4874" max="4874" width="14.5703125" style="9" customWidth="1"/>
    <col min="4875" max="4875" width="1.5703125" style="9" customWidth="1"/>
    <col min="4876" max="5119" width="10.5703125" style="9"/>
    <col min="5120" max="5120" width="53.42578125" style="9" customWidth="1"/>
    <col min="5121" max="5121" width="1.5703125" style="9" customWidth="1"/>
    <col min="5122" max="5122" width="7.5703125" style="9" customWidth="1"/>
    <col min="5123" max="5123" width="1.5703125" style="9" customWidth="1"/>
    <col min="5124" max="5124" width="16.42578125" style="9" customWidth="1"/>
    <col min="5125" max="5125" width="1.5703125" style="9" customWidth="1"/>
    <col min="5126" max="5126" width="16.42578125" style="9" customWidth="1"/>
    <col min="5127" max="5127" width="1.5703125" style="9" customWidth="1"/>
    <col min="5128" max="5128" width="14.5703125" style="9" customWidth="1"/>
    <col min="5129" max="5129" width="1.5703125" style="9" customWidth="1"/>
    <col min="5130" max="5130" width="14.5703125" style="9" customWidth="1"/>
    <col min="5131" max="5131" width="1.5703125" style="9" customWidth="1"/>
    <col min="5132" max="5375" width="10.5703125" style="9"/>
    <col min="5376" max="5376" width="53.42578125" style="9" customWidth="1"/>
    <col min="5377" max="5377" width="1.5703125" style="9" customWidth="1"/>
    <col min="5378" max="5378" width="7.5703125" style="9" customWidth="1"/>
    <col min="5379" max="5379" width="1.5703125" style="9" customWidth="1"/>
    <col min="5380" max="5380" width="16.42578125" style="9" customWidth="1"/>
    <col min="5381" max="5381" width="1.5703125" style="9" customWidth="1"/>
    <col min="5382" max="5382" width="16.42578125" style="9" customWidth="1"/>
    <col min="5383" max="5383" width="1.5703125" style="9" customWidth="1"/>
    <col min="5384" max="5384" width="14.5703125" style="9" customWidth="1"/>
    <col min="5385" max="5385" width="1.5703125" style="9" customWidth="1"/>
    <col min="5386" max="5386" width="14.5703125" style="9" customWidth="1"/>
    <col min="5387" max="5387" width="1.5703125" style="9" customWidth="1"/>
    <col min="5388" max="5631" width="10.5703125" style="9"/>
    <col min="5632" max="5632" width="53.42578125" style="9" customWidth="1"/>
    <col min="5633" max="5633" width="1.5703125" style="9" customWidth="1"/>
    <col min="5634" max="5634" width="7.5703125" style="9" customWidth="1"/>
    <col min="5635" max="5635" width="1.5703125" style="9" customWidth="1"/>
    <col min="5636" max="5636" width="16.42578125" style="9" customWidth="1"/>
    <col min="5637" max="5637" width="1.5703125" style="9" customWidth="1"/>
    <col min="5638" max="5638" width="16.42578125" style="9" customWidth="1"/>
    <col min="5639" max="5639" width="1.5703125" style="9" customWidth="1"/>
    <col min="5640" max="5640" width="14.5703125" style="9" customWidth="1"/>
    <col min="5641" max="5641" width="1.5703125" style="9" customWidth="1"/>
    <col min="5642" max="5642" width="14.5703125" style="9" customWidth="1"/>
    <col min="5643" max="5643" width="1.5703125" style="9" customWidth="1"/>
    <col min="5644" max="5887" width="10.5703125" style="9"/>
    <col min="5888" max="5888" width="53.42578125" style="9" customWidth="1"/>
    <col min="5889" max="5889" width="1.5703125" style="9" customWidth="1"/>
    <col min="5890" max="5890" width="7.5703125" style="9" customWidth="1"/>
    <col min="5891" max="5891" width="1.5703125" style="9" customWidth="1"/>
    <col min="5892" max="5892" width="16.42578125" style="9" customWidth="1"/>
    <col min="5893" max="5893" width="1.5703125" style="9" customWidth="1"/>
    <col min="5894" max="5894" width="16.42578125" style="9" customWidth="1"/>
    <col min="5895" max="5895" width="1.5703125" style="9" customWidth="1"/>
    <col min="5896" max="5896" width="14.5703125" style="9" customWidth="1"/>
    <col min="5897" max="5897" width="1.5703125" style="9" customWidth="1"/>
    <col min="5898" max="5898" width="14.5703125" style="9" customWidth="1"/>
    <col min="5899" max="5899" width="1.5703125" style="9" customWidth="1"/>
    <col min="5900" max="6143" width="10.5703125" style="9"/>
    <col min="6144" max="6144" width="53.42578125" style="9" customWidth="1"/>
    <col min="6145" max="6145" width="1.5703125" style="9" customWidth="1"/>
    <col min="6146" max="6146" width="7.5703125" style="9" customWidth="1"/>
    <col min="6147" max="6147" width="1.5703125" style="9" customWidth="1"/>
    <col min="6148" max="6148" width="16.42578125" style="9" customWidth="1"/>
    <col min="6149" max="6149" width="1.5703125" style="9" customWidth="1"/>
    <col min="6150" max="6150" width="16.42578125" style="9" customWidth="1"/>
    <col min="6151" max="6151" width="1.5703125" style="9" customWidth="1"/>
    <col min="6152" max="6152" width="14.5703125" style="9" customWidth="1"/>
    <col min="6153" max="6153" width="1.5703125" style="9" customWidth="1"/>
    <col min="6154" max="6154" width="14.5703125" style="9" customWidth="1"/>
    <col min="6155" max="6155" width="1.5703125" style="9" customWidth="1"/>
    <col min="6156" max="6399" width="10.5703125" style="9"/>
    <col min="6400" max="6400" width="53.42578125" style="9" customWidth="1"/>
    <col min="6401" max="6401" width="1.5703125" style="9" customWidth="1"/>
    <col min="6402" max="6402" width="7.5703125" style="9" customWidth="1"/>
    <col min="6403" max="6403" width="1.5703125" style="9" customWidth="1"/>
    <col min="6404" max="6404" width="16.42578125" style="9" customWidth="1"/>
    <col min="6405" max="6405" width="1.5703125" style="9" customWidth="1"/>
    <col min="6406" max="6406" width="16.42578125" style="9" customWidth="1"/>
    <col min="6407" max="6407" width="1.5703125" style="9" customWidth="1"/>
    <col min="6408" max="6408" width="14.5703125" style="9" customWidth="1"/>
    <col min="6409" max="6409" width="1.5703125" style="9" customWidth="1"/>
    <col min="6410" max="6410" width="14.5703125" style="9" customWidth="1"/>
    <col min="6411" max="6411" width="1.5703125" style="9" customWidth="1"/>
    <col min="6412" max="6655" width="10.5703125" style="9"/>
    <col min="6656" max="6656" width="53.42578125" style="9" customWidth="1"/>
    <col min="6657" max="6657" width="1.5703125" style="9" customWidth="1"/>
    <col min="6658" max="6658" width="7.5703125" style="9" customWidth="1"/>
    <col min="6659" max="6659" width="1.5703125" style="9" customWidth="1"/>
    <col min="6660" max="6660" width="16.42578125" style="9" customWidth="1"/>
    <col min="6661" max="6661" width="1.5703125" style="9" customWidth="1"/>
    <col min="6662" max="6662" width="16.42578125" style="9" customWidth="1"/>
    <col min="6663" max="6663" width="1.5703125" style="9" customWidth="1"/>
    <col min="6664" max="6664" width="14.5703125" style="9" customWidth="1"/>
    <col min="6665" max="6665" width="1.5703125" style="9" customWidth="1"/>
    <col min="6666" max="6666" width="14.5703125" style="9" customWidth="1"/>
    <col min="6667" max="6667" width="1.5703125" style="9" customWidth="1"/>
    <col min="6668" max="6911" width="10.5703125" style="9"/>
    <col min="6912" max="6912" width="53.42578125" style="9" customWidth="1"/>
    <col min="6913" max="6913" width="1.5703125" style="9" customWidth="1"/>
    <col min="6914" max="6914" width="7.5703125" style="9" customWidth="1"/>
    <col min="6915" max="6915" width="1.5703125" style="9" customWidth="1"/>
    <col min="6916" max="6916" width="16.42578125" style="9" customWidth="1"/>
    <col min="6917" max="6917" width="1.5703125" style="9" customWidth="1"/>
    <col min="6918" max="6918" width="16.42578125" style="9" customWidth="1"/>
    <col min="6919" max="6919" width="1.5703125" style="9" customWidth="1"/>
    <col min="6920" max="6920" width="14.5703125" style="9" customWidth="1"/>
    <col min="6921" max="6921" width="1.5703125" style="9" customWidth="1"/>
    <col min="6922" max="6922" width="14.5703125" style="9" customWidth="1"/>
    <col min="6923" max="6923" width="1.5703125" style="9" customWidth="1"/>
    <col min="6924" max="7167" width="10.5703125" style="9"/>
    <col min="7168" max="7168" width="53.42578125" style="9" customWidth="1"/>
    <col min="7169" max="7169" width="1.5703125" style="9" customWidth="1"/>
    <col min="7170" max="7170" width="7.5703125" style="9" customWidth="1"/>
    <col min="7171" max="7171" width="1.5703125" style="9" customWidth="1"/>
    <col min="7172" max="7172" width="16.42578125" style="9" customWidth="1"/>
    <col min="7173" max="7173" width="1.5703125" style="9" customWidth="1"/>
    <col min="7174" max="7174" width="16.42578125" style="9" customWidth="1"/>
    <col min="7175" max="7175" width="1.5703125" style="9" customWidth="1"/>
    <col min="7176" max="7176" width="14.5703125" style="9" customWidth="1"/>
    <col min="7177" max="7177" width="1.5703125" style="9" customWidth="1"/>
    <col min="7178" max="7178" width="14.5703125" style="9" customWidth="1"/>
    <col min="7179" max="7179" width="1.5703125" style="9" customWidth="1"/>
    <col min="7180" max="7423" width="10.5703125" style="9"/>
    <col min="7424" max="7424" width="53.42578125" style="9" customWidth="1"/>
    <col min="7425" max="7425" width="1.5703125" style="9" customWidth="1"/>
    <col min="7426" max="7426" width="7.5703125" style="9" customWidth="1"/>
    <col min="7427" max="7427" width="1.5703125" style="9" customWidth="1"/>
    <col min="7428" max="7428" width="16.42578125" style="9" customWidth="1"/>
    <col min="7429" max="7429" width="1.5703125" style="9" customWidth="1"/>
    <col min="7430" max="7430" width="16.42578125" style="9" customWidth="1"/>
    <col min="7431" max="7431" width="1.5703125" style="9" customWidth="1"/>
    <col min="7432" max="7432" width="14.5703125" style="9" customWidth="1"/>
    <col min="7433" max="7433" width="1.5703125" style="9" customWidth="1"/>
    <col min="7434" max="7434" width="14.5703125" style="9" customWidth="1"/>
    <col min="7435" max="7435" width="1.5703125" style="9" customWidth="1"/>
    <col min="7436" max="7679" width="10.5703125" style="9"/>
    <col min="7680" max="7680" width="53.42578125" style="9" customWidth="1"/>
    <col min="7681" max="7681" width="1.5703125" style="9" customWidth="1"/>
    <col min="7682" max="7682" width="7.5703125" style="9" customWidth="1"/>
    <col min="7683" max="7683" width="1.5703125" style="9" customWidth="1"/>
    <col min="7684" max="7684" width="16.42578125" style="9" customWidth="1"/>
    <col min="7685" max="7685" width="1.5703125" style="9" customWidth="1"/>
    <col min="7686" max="7686" width="16.42578125" style="9" customWidth="1"/>
    <col min="7687" max="7687" width="1.5703125" style="9" customWidth="1"/>
    <col min="7688" max="7688" width="14.5703125" style="9" customWidth="1"/>
    <col min="7689" max="7689" width="1.5703125" style="9" customWidth="1"/>
    <col min="7690" max="7690" width="14.5703125" style="9" customWidth="1"/>
    <col min="7691" max="7691" width="1.5703125" style="9" customWidth="1"/>
    <col min="7692" max="7935" width="10.5703125" style="9"/>
    <col min="7936" max="7936" width="53.42578125" style="9" customWidth="1"/>
    <col min="7937" max="7937" width="1.5703125" style="9" customWidth="1"/>
    <col min="7938" max="7938" width="7.5703125" style="9" customWidth="1"/>
    <col min="7939" max="7939" width="1.5703125" style="9" customWidth="1"/>
    <col min="7940" max="7940" width="16.42578125" style="9" customWidth="1"/>
    <col min="7941" max="7941" width="1.5703125" style="9" customWidth="1"/>
    <col min="7942" max="7942" width="16.42578125" style="9" customWidth="1"/>
    <col min="7943" max="7943" width="1.5703125" style="9" customWidth="1"/>
    <col min="7944" max="7944" width="14.5703125" style="9" customWidth="1"/>
    <col min="7945" max="7945" width="1.5703125" style="9" customWidth="1"/>
    <col min="7946" max="7946" width="14.5703125" style="9" customWidth="1"/>
    <col min="7947" max="7947" width="1.5703125" style="9" customWidth="1"/>
    <col min="7948" max="8191" width="10.5703125" style="9"/>
    <col min="8192" max="8192" width="53.42578125" style="9" customWidth="1"/>
    <col min="8193" max="8193" width="1.5703125" style="9" customWidth="1"/>
    <col min="8194" max="8194" width="7.5703125" style="9" customWidth="1"/>
    <col min="8195" max="8195" width="1.5703125" style="9" customWidth="1"/>
    <col min="8196" max="8196" width="16.42578125" style="9" customWidth="1"/>
    <col min="8197" max="8197" width="1.5703125" style="9" customWidth="1"/>
    <col min="8198" max="8198" width="16.42578125" style="9" customWidth="1"/>
    <col min="8199" max="8199" width="1.5703125" style="9" customWidth="1"/>
    <col min="8200" max="8200" width="14.5703125" style="9" customWidth="1"/>
    <col min="8201" max="8201" width="1.5703125" style="9" customWidth="1"/>
    <col min="8202" max="8202" width="14.5703125" style="9" customWidth="1"/>
    <col min="8203" max="8203" width="1.5703125" style="9" customWidth="1"/>
    <col min="8204" max="8447" width="10.5703125" style="9"/>
    <col min="8448" max="8448" width="53.42578125" style="9" customWidth="1"/>
    <col min="8449" max="8449" width="1.5703125" style="9" customWidth="1"/>
    <col min="8450" max="8450" width="7.5703125" style="9" customWidth="1"/>
    <col min="8451" max="8451" width="1.5703125" style="9" customWidth="1"/>
    <col min="8452" max="8452" width="16.42578125" style="9" customWidth="1"/>
    <col min="8453" max="8453" width="1.5703125" style="9" customWidth="1"/>
    <col min="8454" max="8454" width="16.42578125" style="9" customWidth="1"/>
    <col min="8455" max="8455" width="1.5703125" style="9" customWidth="1"/>
    <col min="8456" max="8456" width="14.5703125" style="9" customWidth="1"/>
    <col min="8457" max="8457" width="1.5703125" style="9" customWidth="1"/>
    <col min="8458" max="8458" width="14.5703125" style="9" customWidth="1"/>
    <col min="8459" max="8459" width="1.5703125" style="9" customWidth="1"/>
    <col min="8460" max="8703" width="10.5703125" style="9"/>
    <col min="8704" max="8704" width="53.42578125" style="9" customWidth="1"/>
    <col min="8705" max="8705" width="1.5703125" style="9" customWidth="1"/>
    <col min="8706" max="8706" width="7.5703125" style="9" customWidth="1"/>
    <col min="8707" max="8707" width="1.5703125" style="9" customWidth="1"/>
    <col min="8708" max="8708" width="16.42578125" style="9" customWidth="1"/>
    <col min="8709" max="8709" width="1.5703125" style="9" customWidth="1"/>
    <col min="8710" max="8710" width="16.42578125" style="9" customWidth="1"/>
    <col min="8711" max="8711" width="1.5703125" style="9" customWidth="1"/>
    <col min="8712" max="8712" width="14.5703125" style="9" customWidth="1"/>
    <col min="8713" max="8713" width="1.5703125" style="9" customWidth="1"/>
    <col min="8714" max="8714" width="14.5703125" style="9" customWidth="1"/>
    <col min="8715" max="8715" width="1.5703125" style="9" customWidth="1"/>
    <col min="8716" max="8959" width="10.5703125" style="9"/>
    <col min="8960" max="8960" width="53.42578125" style="9" customWidth="1"/>
    <col min="8961" max="8961" width="1.5703125" style="9" customWidth="1"/>
    <col min="8962" max="8962" width="7.5703125" style="9" customWidth="1"/>
    <col min="8963" max="8963" width="1.5703125" style="9" customWidth="1"/>
    <col min="8964" max="8964" width="16.42578125" style="9" customWidth="1"/>
    <col min="8965" max="8965" width="1.5703125" style="9" customWidth="1"/>
    <col min="8966" max="8966" width="16.42578125" style="9" customWidth="1"/>
    <col min="8967" max="8967" width="1.5703125" style="9" customWidth="1"/>
    <col min="8968" max="8968" width="14.5703125" style="9" customWidth="1"/>
    <col min="8969" max="8969" width="1.5703125" style="9" customWidth="1"/>
    <col min="8970" max="8970" width="14.5703125" style="9" customWidth="1"/>
    <col min="8971" max="8971" width="1.5703125" style="9" customWidth="1"/>
    <col min="8972" max="9215" width="10.5703125" style="9"/>
    <col min="9216" max="9216" width="53.42578125" style="9" customWidth="1"/>
    <col min="9217" max="9217" width="1.5703125" style="9" customWidth="1"/>
    <col min="9218" max="9218" width="7.5703125" style="9" customWidth="1"/>
    <col min="9219" max="9219" width="1.5703125" style="9" customWidth="1"/>
    <col min="9220" max="9220" width="16.42578125" style="9" customWidth="1"/>
    <col min="9221" max="9221" width="1.5703125" style="9" customWidth="1"/>
    <col min="9222" max="9222" width="16.42578125" style="9" customWidth="1"/>
    <col min="9223" max="9223" width="1.5703125" style="9" customWidth="1"/>
    <col min="9224" max="9224" width="14.5703125" style="9" customWidth="1"/>
    <col min="9225" max="9225" width="1.5703125" style="9" customWidth="1"/>
    <col min="9226" max="9226" width="14.5703125" style="9" customWidth="1"/>
    <col min="9227" max="9227" width="1.5703125" style="9" customWidth="1"/>
    <col min="9228" max="9471" width="10.5703125" style="9"/>
    <col min="9472" max="9472" width="53.42578125" style="9" customWidth="1"/>
    <col min="9473" max="9473" width="1.5703125" style="9" customWidth="1"/>
    <col min="9474" max="9474" width="7.5703125" style="9" customWidth="1"/>
    <col min="9475" max="9475" width="1.5703125" style="9" customWidth="1"/>
    <col min="9476" max="9476" width="16.42578125" style="9" customWidth="1"/>
    <col min="9477" max="9477" width="1.5703125" style="9" customWidth="1"/>
    <col min="9478" max="9478" width="16.42578125" style="9" customWidth="1"/>
    <col min="9479" max="9479" width="1.5703125" style="9" customWidth="1"/>
    <col min="9480" max="9480" width="14.5703125" style="9" customWidth="1"/>
    <col min="9481" max="9481" width="1.5703125" style="9" customWidth="1"/>
    <col min="9482" max="9482" width="14.5703125" style="9" customWidth="1"/>
    <col min="9483" max="9483" width="1.5703125" style="9" customWidth="1"/>
    <col min="9484" max="9727" width="10.5703125" style="9"/>
    <col min="9728" max="9728" width="53.42578125" style="9" customWidth="1"/>
    <col min="9729" max="9729" width="1.5703125" style="9" customWidth="1"/>
    <col min="9730" max="9730" width="7.5703125" style="9" customWidth="1"/>
    <col min="9731" max="9731" width="1.5703125" style="9" customWidth="1"/>
    <col min="9732" max="9732" width="16.42578125" style="9" customWidth="1"/>
    <col min="9733" max="9733" width="1.5703125" style="9" customWidth="1"/>
    <col min="9734" max="9734" width="16.42578125" style="9" customWidth="1"/>
    <col min="9735" max="9735" width="1.5703125" style="9" customWidth="1"/>
    <col min="9736" max="9736" width="14.5703125" style="9" customWidth="1"/>
    <col min="9737" max="9737" width="1.5703125" style="9" customWidth="1"/>
    <col min="9738" max="9738" width="14.5703125" style="9" customWidth="1"/>
    <col min="9739" max="9739" width="1.5703125" style="9" customWidth="1"/>
    <col min="9740" max="9983" width="10.5703125" style="9"/>
    <col min="9984" max="9984" width="53.42578125" style="9" customWidth="1"/>
    <col min="9985" max="9985" width="1.5703125" style="9" customWidth="1"/>
    <col min="9986" max="9986" width="7.5703125" style="9" customWidth="1"/>
    <col min="9987" max="9987" width="1.5703125" style="9" customWidth="1"/>
    <col min="9988" max="9988" width="16.42578125" style="9" customWidth="1"/>
    <col min="9989" max="9989" width="1.5703125" style="9" customWidth="1"/>
    <col min="9990" max="9990" width="16.42578125" style="9" customWidth="1"/>
    <col min="9991" max="9991" width="1.5703125" style="9" customWidth="1"/>
    <col min="9992" max="9992" width="14.5703125" style="9" customWidth="1"/>
    <col min="9993" max="9993" width="1.5703125" style="9" customWidth="1"/>
    <col min="9994" max="9994" width="14.5703125" style="9" customWidth="1"/>
    <col min="9995" max="9995" width="1.5703125" style="9" customWidth="1"/>
    <col min="9996" max="10239" width="10.5703125" style="9"/>
    <col min="10240" max="10240" width="53.42578125" style="9" customWidth="1"/>
    <col min="10241" max="10241" width="1.5703125" style="9" customWidth="1"/>
    <col min="10242" max="10242" width="7.5703125" style="9" customWidth="1"/>
    <col min="10243" max="10243" width="1.5703125" style="9" customWidth="1"/>
    <col min="10244" max="10244" width="16.42578125" style="9" customWidth="1"/>
    <col min="10245" max="10245" width="1.5703125" style="9" customWidth="1"/>
    <col min="10246" max="10246" width="16.42578125" style="9" customWidth="1"/>
    <col min="10247" max="10247" width="1.5703125" style="9" customWidth="1"/>
    <col min="10248" max="10248" width="14.5703125" style="9" customWidth="1"/>
    <col min="10249" max="10249" width="1.5703125" style="9" customWidth="1"/>
    <col min="10250" max="10250" width="14.5703125" style="9" customWidth="1"/>
    <col min="10251" max="10251" width="1.5703125" style="9" customWidth="1"/>
    <col min="10252" max="10495" width="10.5703125" style="9"/>
    <col min="10496" max="10496" width="53.42578125" style="9" customWidth="1"/>
    <col min="10497" max="10497" width="1.5703125" style="9" customWidth="1"/>
    <col min="10498" max="10498" width="7.5703125" style="9" customWidth="1"/>
    <col min="10499" max="10499" width="1.5703125" style="9" customWidth="1"/>
    <col min="10500" max="10500" width="16.42578125" style="9" customWidth="1"/>
    <col min="10501" max="10501" width="1.5703125" style="9" customWidth="1"/>
    <col min="10502" max="10502" width="16.42578125" style="9" customWidth="1"/>
    <col min="10503" max="10503" width="1.5703125" style="9" customWidth="1"/>
    <col min="10504" max="10504" width="14.5703125" style="9" customWidth="1"/>
    <col min="10505" max="10505" width="1.5703125" style="9" customWidth="1"/>
    <col min="10506" max="10506" width="14.5703125" style="9" customWidth="1"/>
    <col min="10507" max="10507" width="1.5703125" style="9" customWidth="1"/>
    <col min="10508" max="10751" width="10.5703125" style="9"/>
    <col min="10752" max="10752" width="53.42578125" style="9" customWidth="1"/>
    <col min="10753" max="10753" width="1.5703125" style="9" customWidth="1"/>
    <col min="10754" max="10754" width="7.5703125" style="9" customWidth="1"/>
    <col min="10755" max="10755" width="1.5703125" style="9" customWidth="1"/>
    <col min="10756" max="10756" width="16.42578125" style="9" customWidth="1"/>
    <col min="10757" max="10757" width="1.5703125" style="9" customWidth="1"/>
    <col min="10758" max="10758" width="16.42578125" style="9" customWidth="1"/>
    <col min="10759" max="10759" width="1.5703125" style="9" customWidth="1"/>
    <col min="10760" max="10760" width="14.5703125" style="9" customWidth="1"/>
    <col min="10761" max="10761" width="1.5703125" style="9" customWidth="1"/>
    <col min="10762" max="10762" width="14.5703125" style="9" customWidth="1"/>
    <col min="10763" max="10763" width="1.5703125" style="9" customWidth="1"/>
    <col min="10764" max="11007" width="10.5703125" style="9"/>
    <col min="11008" max="11008" width="53.42578125" style="9" customWidth="1"/>
    <col min="11009" max="11009" width="1.5703125" style="9" customWidth="1"/>
    <col min="11010" max="11010" width="7.5703125" style="9" customWidth="1"/>
    <col min="11011" max="11011" width="1.5703125" style="9" customWidth="1"/>
    <col min="11012" max="11012" width="16.42578125" style="9" customWidth="1"/>
    <col min="11013" max="11013" width="1.5703125" style="9" customWidth="1"/>
    <col min="11014" max="11014" width="16.42578125" style="9" customWidth="1"/>
    <col min="11015" max="11015" width="1.5703125" style="9" customWidth="1"/>
    <col min="11016" max="11016" width="14.5703125" style="9" customWidth="1"/>
    <col min="11017" max="11017" width="1.5703125" style="9" customWidth="1"/>
    <col min="11018" max="11018" width="14.5703125" style="9" customWidth="1"/>
    <col min="11019" max="11019" width="1.5703125" style="9" customWidth="1"/>
    <col min="11020" max="11263" width="10.5703125" style="9"/>
    <col min="11264" max="11264" width="53.42578125" style="9" customWidth="1"/>
    <col min="11265" max="11265" width="1.5703125" style="9" customWidth="1"/>
    <col min="11266" max="11266" width="7.5703125" style="9" customWidth="1"/>
    <col min="11267" max="11267" width="1.5703125" style="9" customWidth="1"/>
    <col min="11268" max="11268" width="16.42578125" style="9" customWidth="1"/>
    <col min="11269" max="11269" width="1.5703125" style="9" customWidth="1"/>
    <col min="11270" max="11270" width="16.42578125" style="9" customWidth="1"/>
    <col min="11271" max="11271" width="1.5703125" style="9" customWidth="1"/>
    <col min="11272" max="11272" width="14.5703125" style="9" customWidth="1"/>
    <col min="11273" max="11273" width="1.5703125" style="9" customWidth="1"/>
    <col min="11274" max="11274" width="14.5703125" style="9" customWidth="1"/>
    <col min="11275" max="11275" width="1.5703125" style="9" customWidth="1"/>
    <col min="11276" max="11519" width="10.5703125" style="9"/>
    <col min="11520" max="11520" width="53.42578125" style="9" customWidth="1"/>
    <col min="11521" max="11521" width="1.5703125" style="9" customWidth="1"/>
    <col min="11522" max="11522" width="7.5703125" style="9" customWidth="1"/>
    <col min="11523" max="11523" width="1.5703125" style="9" customWidth="1"/>
    <col min="11524" max="11524" width="16.42578125" style="9" customWidth="1"/>
    <col min="11525" max="11525" width="1.5703125" style="9" customWidth="1"/>
    <col min="11526" max="11526" width="16.42578125" style="9" customWidth="1"/>
    <col min="11527" max="11527" width="1.5703125" style="9" customWidth="1"/>
    <col min="11528" max="11528" width="14.5703125" style="9" customWidth="1"/>
    <col min="11529" max="11529" width="1.5703125" style="9" customWidth="1"/>
    <col min="11530" max="11530" width="14.5703125" style="9" customWidth="1"/>
    <col min="11531" max="11531" width="1.5703125" style="9" customWidth="1"/>
    <col min="11532" max="11775" width="10.5703125" style="9"/>
    <col min="11776" max="11776" width="53.42578125" style="9" customWidth="1"/>
    <col min="11777" max="11777" width="1.5703125" style="9" customWidth="1"/>
    <col min="11778" max="11778" width="7.5703125" style="9" customWidth="1"/>
    <col min="11779" max="11779" width="1.5703125" style="9" customWidth="1"/>
    <col min="11780" max="11780" width="16.42578125" style="9" customWidth="1"/>
    <col min="11781" max="11781" width="1.5703125" style="9" customWidth="1"/>
    <col min="11782" max="11782" width="16.42578125" style="9" customWidth="1"/>
    <col min="11783" max="11783" width="1.5703125" style="9" customWidth="1"/>
    <col min="11784" max="11784" width="14.5703125" style="9" customWidth="1"/>
    <col min="11785" max="11785" width="1.5703125" style="9" customWidth="1"/>
    <col min="11786" max="11786" width="14.5703125" style="9" customWidth="1"/>
    <col min="11787" max="11787" width="1.5703125" style="9" customWidth="1"/>
    <col min="11788" max="12031" width="10.5703125" style="9"/>
    <col min="12032" max="12032" width="53.42578125" style="9" customWidth="1"/>
    <col min="12033" max="12033" width="1.5703125" style="9" customWidth="1"/>
    <col min="12034" max="12034" width="7.5703125" style="9" customWidth="1"/>
    <col min="12035" max="12035" width="1.5703125" style="9" customWidth="1"/>
    <col min="12036" max="12036" width="16.42578125" style="9" customWidth="1"/>
    <col min="12037" max="12037" width="1.5703125" style="9" customWidth="1"/>
    <col min="12038" max="12038" width="16.42578125" style="9" customWidth="1"/>
    <col min="12039" max="12039" width="1.5703125" style="9" customWidth="1"/>
    <col min="12040" max="12040" width="14.5703125" style="9" customWidth="1"/>
    <col min="12041" max="12041" width="1.5703125" style="9" customWidth="1"/>
    <col min="12042" max="12042" width="14.5703125" style="9" customWidth="1"/>
    <col min="12043" max="12043" width="1.5703125" style="9" customWidth="1"/>
    <col min="12044" max="12287" width="10.5703125" style="9"/>
    <col min="12288" max="12288" width="53.42578125" style="9" customWidth="1"/>
    <col min="12289" max="12289" width="1.5703125" style="9" customWidth="1"/>
    <col min="12290" max="12290" width="7.5703125" style="9" customWidth="1"/>
    <col min="12291" max="12291" width="1.5703125" style="9" customWidth="1"/>
    <col min="12292" max="12292" width="16.42578125" style="9" customWidth="1"/>
    <col min="12293" max="12293" width="1.5703125" style="9" customWidth="1"/>
    <col min="12294" max="12294" width="16.42578125" style="9" customWidth="1"/>
    <col min="12295" max="12295" width="1.5703125" style="9" customWidth="1"/>
    <col min="12296" max="12296" width="14.5703125" style="9" customWidth="1"/>
    <col min="12297" max="12297" width="1.5703125" style="9" customWidth="1"/>
    <col min="12298" max="12298" width="14.5703125" style="9" customWidth="1"/>
    <col min="12299" max="12299" width="1.5703125" style="9" customWidth="1"/>
    <col min="12300" max="12543" width="10.5703125" style="9"/>
    <col min="12544" max="12544" width="53.42578125" style="9" customWidth="1"/>
    <col min="12545" max="12545" width="1.5703125" style="9" customWidth="1"/>
    <col min="12546" max="12546" width="7.5703125" style="9" customWidth="1"/>
    <col min="12547" max="12547" width="1.5703125" style="9" customWidth="1"/>
    <col min="12548" max="12548" width="16.42578125" style="9" customWidth="1"/>
    <col min="12549" max="12549" width="1.5703125" style="9" customWidth="1"/>
    <col min="12550" max="12550" width="16.42578125" style="9" customWidth="1"/>
    <col min="12551" max="12551" width="1.5703125" style="9" customWidth="1"/>
    <col min="12552" max="12552" width="14.5703125" style="9" customWidth="1"/>
    <col min="12553" max="12553" width="1.5703125" style="9" customWidth="1"/>
    <col min="12554" max="12554" width="14.5703125" style="9" customWidth="1"/>
    <col min="12555" max="12555" width="1.5703125" style="9" customWidth="1"/>
    <col min="12556" max="12799" width="10.5703125" style="9"/>
    <col min="12800" max="12800" width="53.42578125" style="9" customWidth="1"/>
    <col min="12801" max="12801" width="1.5703125" style="9" customWidth="1"/>
    <col min="12802" max="12802" width="7.5703125" style="9" customWidth="1"/>
    <col min="12803" max="12803" width="1.5703125" style="9" customWidth="1"/>
    <col min="12804" max="12804" width="16.42578125" style="9" customWidth="1"/>
    <col min="12805" max="12805" width="1.5703125" style="9" customWidth="1"/>
    <col min="12806" max="12806" width="16.42578125" style="9" customWidth="1"/>
    <col min="12807" max="12807" width="1.5703125" style="9" customWidth="1"/>
    <col min="12808" max="12808" width="14.5703125" style="9" customWidth="1"/>
    <col min="12809" max="12809" width="1.5703125" style="9" customWidth="1"/>
    <col min="12810" max="12810" width="14.5703125" style="9" customWidth="1"/>
    <col min="12811" max="12811" width="1.5703125" style="9" customWidth="1"/>
    <col min="12812" max="13055" width="10.5703125" style="9"/>
    <col min="13056" max="13056" width="53.42578125" style="9" customWidth="1"/>
    <col min="13057" max="13057" width="1.5703125" style="9" customWidth="1"/>
    <col min="13058" max="13058" width="7.5703125" style="9" customWidth="1"/>
    <col min="13059" max="13059" width="1.5703125" style="9" customWidth="1"/>
    <col min="13060" max="13060" width="16.42578125" style="9" customWidth="1"/>
    <col min="13061" max="13061" width="1.5703125" style="9" customWidth="1"/>
    <col min="13062" max="13062" width="16.42578125" style="9" customWidth="1"/>
    <col min="13063" max="13063" width="1.5703125" style="9" customWidth="1"/>
    <col min="13064" max="13064" width="14.5703125" style="9" customWidth="1"/>
    <col min="13065" max="13065" width="1.5703125" style="9" customWidth="1"/>
    <col min="13066" max="13066" width="14.5703125" style="9" customWidth="1"/>
    <col min="13067" max="13067" width="1.5703125" style="9" customWidth="1"/>
    <col min="13068" max="13311" width="10.5703125" style="9"/>
    <col min="13312" max="13312" width="53.42578125" style="9" customWidth="1"/>
    <col min="13313" max="13313" width="1.5703125" style="9" customWidth="1"/>
    <col min="13314" max="13314" width="7.5703125" style="9" customWidth="1"/>
    <col min="13315" max="13315" width="1.5703125" style="9" customWidth="1"/>
    <col min="13316" max="13316" width="16.42578125" style="9" customWidth="1"/>
    <col min="13317" max="13317" width="1.5703125" style="9" customWidth="1"/>
    <col min="13318" max="13318" width="16.42578125" style="9" customWidth="1"/>
    <col min="13319" max="13319" width="1.5703125" style="9" customWidth="1"/>
    <col min="13320" max="13320" width="14.5703125" style="9" customWidth="1"/>
    <col min="13321" max="13321" width="1.5703125" style="9" customWidth="1"/>
    <col min="13322" max="13322" width="14.5703125" style="9" customWidth="1"/>
    <col min="13323" max="13323" width="1.5703125" style="9" customWidth="1"/>
    <col min="13324" max="13567" width="10.5703125" style="9"/>
    <col min="13568" max="13568" width="53.42578125" style="9" customWidth="1"/>
    <col min="13569" max="13569" width="1.5703125" style="9" customWidth="1"/>
    <col min="13570" max="13570" width="7.5703125" style="9" customWidth="1"/>
    <col min="13571" max="13571" width="1.5703125" style="9" customWidth="1"/>
    <col min="13572" max="13572" width="16.42578125" style="9" customWidth="1"/>
    <col min="13573" max="13573" width="1.5703125" style="9" customWidth="1"/>
    <col min="13574" max="13574" width="16.42578125" style="9" customWidth="1"/>
    <col min="13575" max="13575" width="1.5703125" style="9" customWidth="1"/>
    <col min="13576" max="13576" width="14.5703125" style="9" customWidth="1"/>
    <col min="13577" max="13577" width="1.5703125" style="9" customWidth="1"/>
    <col min="13578" max="13578" width="14.5703125" style="9" customWidth="1"/>
    <col min="13579" max="13579" width="1.5703125" style="9" customWidth="1"/>
    <col min="13580" max="13823" width="10.5703125" style="9"/>
    <col min="13824" max="13824" width="53.42578125" style="9" customWidth="1"/>
    <col min="13825" max="13825" width="1.5703125" style="9" customWidth="1"/>
    <col min="13826" max="13826" width="7.5703125" style="9" customWidth="1"/>
    <col min="13827" max="13827" width="1.5703125" style="9" customWidth="1"/>
    <col min="13828" max="13828" width="16.42578125" style="9" customWidth="1"/>
    <col min="13829" max="13829" width="1.5703125" style="9" customWidth="1"/>
    <col min="13830" max="13830" width="16.42578125" style="9" customWidth="1"/>
    <col min="13831" max="13831" width="1.5703125" style="9" customWidth="1"/>
    <col min="13832" max="13832" width="14.5703125" style="9" customWidth="1"/>
    <col min="13833" max="13833" width="1.5703125" style="9" customWidth="1"/>
    <col min="13834" max="13834" width="14.5703125" style="9" customWidth="1"/>
    <col min="13835" max="13835" width="1.5703125" style="9" customWidth="1"/>
    <col min="13836" max="14079" width="10.5703125" style="9"/>
    <col min="14080" max="14080" width="53.42578125" style="9" customWidth="1"/>
    <col min="14081" max="14081" width="1.5703125" style="9" customWidth="1"/>
    <col min="14082" max="14082" width="7.5703125" style="9" customWidth="1"/>
    <col min="14083" max="14083" width="1.5703125" style="9" customWidth="1"/>
    <col min="14084" max="14084" width="16.42578125" style="9" customWidth="1"/>
    <col min="14085" max="14085" width="1.5703125" style="9" customWidth="1"/>
    <col min="14086" max="14086" width="16.42578125" style="9" customWidth="1"/>
    <col min="14087" max="14087" width="1.5703125" style="9" customWidth="1"/>
    <col min="14088" max="14088" width="14.5703125" style="9" customWidth="1"/>
    <col min="14089" max="14089" width="1.5703125" style="9" customWidth="1"/>
    <col min="14090" max="14090" width="14.5703125" style="9" customWidth="1"/>
    <col min="14091" max="14091" width="1.5703125" style="9" customWidth="1"/>
    <col min="14092" max="14335" width="10.5703125" style="9"/>
    <col min="14336" max="14336" width="53.42578125" style="9" customWidth="1"/>
    <col min="14337" max="14337" width="1.5703125" style="9" customWidth="1"/>
    <col min="14338" max="14338" width="7.5703125" style="9" customWidth="1"/>
    <col min="14339" max="14339" width="1.5703125" style="9" customWidth="1"/>
    <col min="14340" max="14340" width="16.42578125" style="9" customWidth="1"/>
    <col min="14341" max="14341" width="1.5703125" style="9" customWidth="1"/>
    <col min="14342" max="14342" width="16.42578125" style="9" customWidth="1"/>
    <col min="14343" max="14343" width="1.5703125" style="9" customWidth="1"/>
    <col min="14344" max="14344" width="14.5703125" style="9" customWidth="1"/>
    <col min="14345" max="14345" width="1.5703125" style="9" customWidth="1"/>
    <col min="14346" max="14346" width="14.5703125" style="9" customWidth="1"/>
    <col min="14347" max="14347" width="1.5703125" style="9" customWidth="1"/>
    <col min="14348" max="14591" width="10.5703125" style="9"/>
    <col min="14592" max="14592" width="53.42578125" style="9" customWidth="1"/>
    <col min="14593" max="14593" width="1.5703125" style="9" customWidth="1"/>
    <col min="14594" max="14594" width="7.5703125" style="9" customWidth="1"/>
    <col min="14595" max="14595" width="1.5703125" style="9" customWidth="1"/>
    <col min="14596" max="14596" width="16.42578125" style="9" customWidth="1"/>
    <col min="14597" max="14597" width="1.5703125" style="9" customWidth="1"/>
    <col min="14598" max="14598" width="16.42578125" style="9" customWidth="1"/>
    <col min="14599" max="14599" width="1.5703125" style="9" customWidth="1"/>
    <col min="14600" max="14600" width="14.5703125" style="9" customWidth="1"/>
    <col min="14601" max="14601" width="1.5703125" style="9" customWidth="1"/>
    <col min="14602" max="14602" width="14.5703125" style="9" customWidth="1"/>
    <col min="14603" max="14603" width="1.5703125" style="9" customWidth="1"/>
    <col min="14604" max="14847" width="10.5703125" style="9"/>
    <col min="14848" max="14848" width="53.42578125" style="9" customWidth="1"/>
    <col min="14849" max="14849" width="1.5703125" style="9" customWidth="1"/>
    <col min="14850" max="14850" width="7.5703125" style="9" customWidth="1"/>
    <col min="14851" max="14851" width="1.5703125" style="9" customWidth="1"/>
    <col min="14852" max="14852" width="16.42578125" style="9" customWidth="1"/>
    <col min="14853" max="14853" width="1.5703125" style="9" customWidth="1"/>
    <col min="14854" max="14854" width="16.42578125" style="9" customWidth="1"/>
    <col min="14855" max="14855" width="1.5703125" style="9" customWidth="1"/>
    <col min="14856" max="14856" width="14.5703125" style="9" customWidth="1"/>
    <col min="14857" max="14857" width="1.5703125" style="9" customWidth="1"/>
    <col min="14858" max="14858" width="14.5703125" style="9" customWidth="1"/>
    <col min="14859" max="14859" width="1.5703125" style="9" customWidth="1"/>
    <col min="14860" max="15103" width="10.5703125" style="9"/>
    <col min="15104" max="15104" width="53.42578125" style="9" customWidth="1"/>
    <col min="15105" max="15105" width="1.5703125" style="9" customWidth="1"/>
    <col min="15106" max="15106" width="7.5703125" style="9" customWidth="1"/>
    <col min="15107" max="15107" width="1.5703125" style="9" customWidth="1"/>
    <col min="15108" max="15108" width="16.42578125" style="9" customWidth="1"/>
    <col min="15109" max="15109" width="1.5703125" style="9" customWidth="1"/>
    <col min="15110" max="15110" width="16.42578125" style="9" customWidth="1"/>
    <col min="15111" max="15111" width="1.5703125" style="9" customWidth="1"/>
    <col min="15112" max="15112" width="14.5703125" style="9" customWidth="1"/>
    <col min="15113" max="15113" width="1.5703125" style="9" customWidth="1"/>
    <col min="15114" max="15114" width="14.5703125" style="9" customWidth="1"/>
    <col min="15115" max="15115" width="1.5703125" style="9" customWidth="1"/>
    <col min="15116" max="15359" width="10.5703125" style="9"/>
    <col min="15360" max="15360" width="53.42578125" style="9" customWidth="1"/>
    <col min="15361" max="15361" width="1.5703125" style="9" customWidth="1"/>
    <col min="15362" max="15362" width="7.5703125" style="9" customWidth="1"/>
    <col min="15363" max="15363" width="1.5703125" style="9" customWidth="1"/>
    <col min="15364" max="15364" width="16.42578125" style="9" customWidth="1"/>
    <col min="15365" max="15365" width="1.5703125" style="9" customWidth="1"/>
    <col min="15366" max="15366" width="16.42578125" style="9" customWidth="1"/>
    <col min="15367" max="15367" width="1.5703125" style="9" customWidth="1"/>
    <col min="15368" max="15368" width="14.5703125" style="9" customWidth="1"/>
    <col min="15369" max="15369" width="1.5703125" style="9" customWidth="1"/>
    <col min="15370" max="15370" width="14.5703125" style="9" customWidth="1"/>
    <col min="15371" max="15371" width="1.5703125" style="9" customWidth="1"/>
    <col min="15372" max="15615" width="10.5703125" style="9"/>
    <col min="15616" max="15616" width="53.42578125" style="9" customWidth="1"/>
    <col min="15617" max="15617" width="1.5703125" style="9" customWidth="1"/>
    <col min="15618" max="15618" width="7.5703125" style="9" customWidth="1"/>
    <col min="15619" max="15619" width="1.5703125" style="9" customWidth="1"/>
    <col min="15620" max="15620" width="16.42578125" style="9" customWidth="1"/>
    <col min="15621" max="15621" width="1.5703125" style="9" customWidth="1"/>
    <col min="15622" max="15622" width="16.42578125" style="9" customWidth="1"/>
    <col min="15623" max="15623" width="1.5703125" style="9" customWidth="1"/>
    <col min="15624" max="15624" width="14.5703125" style="9" customWidth="1"/>
    <col min="15625" max="15625" width="1.5703125" style="9" customWidth="1"/>
    <col min="15626" max="15626" width="14.5703125" style="9" customWidth="1"/>
    <col min="15627" max="15627" width="1.5703125" style="9" customWidth="1"/>
    <col min="15628" max="15871" width="10.5703125" style="9"/>
    <col min="15872" max="15872" width="53.42578125" style="9" customWidth="1"/>
    <col min="15873" max="15873" width="1.5703125" style="9" customWidth="1"/>
    <col min="15874" max="15874" width="7.5703125" style="9" customWidth="1"/>
    <col min="15875" max="15875" width="1.5703125" style="9" customWidth="1"/>
    <col min="15876" max="15876" width="16.42578125" style="9" customWidth="1"/>
    <col min="15877" max="15877" width="1.5703125" style="9" customWidth="1"/>
    <col min="15878" max="15878" width="16.42578125" style="9" customWidth="1"/>
    <col min="15879" max="15879" width="1.5703125" style="9" customWidth="1"/>
    <col min="15880" max="15880" width="14.5703125" style="9" customWidth="1"/>
    <col min="15881" max="15881" width="1.5703125" style="9" customWidth="1"/>
    <col min="15882" max="15882" width="14.5703125" style="9" customWidth="1"/>
    <col min="15883" max="15883" width="1.5703125" style="9" customWidth="1"/>
    <col min="15884" max="16127" width="10.5703125" style="9"/>
    <col min="16128" max="16128" width="53.42578125" style="9" customWidth="1"/>
    <col min="16129" max="16129" width="1.5703125" style="9" customWidth="1"/>
    <col min="16130" max="16130" width="7.5703125" style="9" customWidth="1"/>
    <col min="16131" max="16131" width="1.5703125" style="9" customWidth="1"/>
    <col min="16132" max="16132" width="16.42578125" style="9" customWidth="1"/>
    <col min="16133" max="16133" width="1.5703125" style="9" customWidth="1"/>
    <col min="16134" max="16134" width="16.42578125" style="9" customWidth="1"/>
    <col min="16135" max="16135" width="1.5703125" style="9" customWidth="1"/>
    <col min="16136" max="16136" width="14.5703125" style="9" customWidth="1"/>
    <col min="16137" max="16137" width="1.5703125" style="9" customWidth="1"/>
    <col min="16138" max="16138" width="14.5703125" style="9" customWidth="1"/>
    <col min="16139" max="16139" width="1.5703125" style="9" customWidth="1"/>
    <col min="16140" max="16384" width="10.5703125" style="9"/>
  </cols>
  <sheetData>
    <row r="1" spans="1:20" s="21" customFormat="1" ht="21.75" customHeight="1">
      <c r="C1" s="249"/>
      <c r="I1" s="22"/>
      <c r="K1" s="23" t="s">
        <v>136</v>
      </c>
      <c r="L1" s="22"/>
      <c r="N1" s="22"/>
      <c r="P1" s="22"/>
      <c r="R1" s="22"/>
      <c r="T1" s="22"/>
    </row>
    <row r="2" spans="1:20" s="8" customFormat="1" ht="21.75" customHeight="1">
      <c r="A2" s="1" t="s">
        <v>0</v>
      </c>
      <c r="B2" s="24"/>
      <c r="C2" s="3"/>
      <c r="D2" s="18"/>
      <c r="E2" s="18"/>
      <c r="F2" s="18"/>
      <c r="G2" s="18"/>
      <c r="H2" s="18"/>
      <c r="I2" s="18"/>
      <c r="J2" s="18"/>
      <c r="K2" s="18"/>
    </row>
    <row r="3" spans="1:20" s="8" customFormat="1" ht="21.75" customHeight="1">
      <c r="A3" s="2" t="s">
        <v>42</v>
      </c>
      <c r="B3" s="24"/>
      <c r="C3" s="3"/>
      <c r="D3" s="18"/>
      <c r="E3" s="18"/>
      <c r="F3" s="18"/>
      <c r="G3" s="18"/>
      <c r="H3" s="18"/>
      <c r="I3" s="18"/>
      <c r="J3" s="18"/>
      <c r="K3" s="18"/>
    </row>
    <row r="4" spans="1:20" s="8" customFormat="1" ht="21.75" customHeight="1">
      <c r="A4" s="2" t="s">
        <v>225</v>
      </c>
      <c r="B4" s="24"/>
      <c r="C4" s="3"/>
      <c r="D4" s="18"/>
      <c r="E4" s="18"/>
      <c r="F4" s="18"/>
      <c r="G4" s="18"/>
      <c r="H4" s="18"/>
      <c r="I4" s="18"/>
      <c r="J4" s="18"/>
      <c r="K4" s="18"/>
    </row>
    <row r="5" spans="1:20" s="8" customFormat="1" ht="21.75" customHeight="1">
      <c r="B5" s="24"/>
      <c r="C5" s="3"/>
      <c r="D5" s="18"/>
      <c r="E5" s="18"/>
      <c r="F5" s="18"/>
      <c r="G5" s="18"/>
      <c r="H5" s="18"/>
      <c r="I5" s="24"/>
      <c r="J5" s="18"/>
      <c r="K5" s="10" t="s">
        <v>154</v>
      </c>
    </row>
    <row r="6" spans="1:20" ht="21.75" customHeight="1">
      <c r="E6" s="260" t="s">
        <v>1</v>
      </c>
      <c r="F6" s="260"/>
      <c r="G6" s="260"/>
      <c r="H6" s="25"/>
      <c r="I6" s="260" t="s">
        <v>2</v>
      </c>
      <c r="J6" s="260"/>
      <c r="K6" s="260"/>
    </row>
    <row r="7" spans="1:20" ht="21.75" customHeight="1">
      <c r="C7" s="13" t="s">
        <v>4</v>
      </c>
      <c r="D7" s="11"/>
      <c r="E7" s="26">
        <v>2023</v>
      </c>
      <c r="F7" s="12"/>
      <c r="G7" s="26">
        <v>2022</v>
      </c>
      <c r="H7" s="27"/>
      <c r="I7" s="26">
        <v>2023</v>
      </c>
      <c r="J7" s="12"/>
      <c r="K7" s="26">
        <v>2022</v>
      </c>
    </row>
    <row r="8" spans="1:20" ht="21.75" customHeight="1">
      <c r="A8" s="7" t="s">
        <v>35</v>
      </c>
      <c r="C8" s="13"/>
      <c r="D8" s="11"/>
      <c r="E8" s="26"/>
      <c r="F8" s="12"/>
      <c r="G8" s="66"/>
      <c r="H8" s="27"/>
      <c r="I8" s="26"/>
      <c r="J8" s="12"/>
      <c r="K8" s="66"/>
    </row>
    <row r="9" spans="1:20" ht="21.75" customHeight="1">
      <c r="A9" s="7" t="s">
        <v>36</v>
      </c>
    </row>
    <row r="10" spans="1:20" ht="21.75" customHeight="1">
      <c r="A10" s="6" t="s">
        <v>169</v>
      </c>
      <c r="C10" s="73"/>
      <c r="D10" s="74"/>
      <c r="E10" s="38">
        <v>84223</v>
      </c>
      <c r="F10" s="71"/>
      <c r="G10" s="38">
        <v>74981</v>
      </c>
      <c r="H10" s="67"/>
      <c r="I10" s="38">
        <v>77018</v>
      </c>
      <c r="J10" s="36"/>
      <c r="K10" s="38">
        <v>71941</v>
      </c>
    </row>
    <row r="11" spans="1:20" ht="21.75" customHeight="1">
      <c r="A11" s="6" t="s">
        <v>170</v>
      </c>
      <c r="C11" s="73"/>
      <c r="D11" s="74"/>
      <c r="E11" s="38">
        <v>850907</v>
      </c>
      <c r="F11" s="71"/>
      <c r="G11" s="38">
        <v>648913</v>
      </c>
      <c r="H11" s="67"/>
      <c r="I11" s="38">
        <v>553407</v>
      </c>
      <c r="J11" s="36"/>
      <c r="K11" s="38">
        <v>363771</v>
      </c>
    </row>
    <row r="12" spans="1:20" ht="21.75" customHeight="1">
      <c r="A12" s="6" t="s">
        <v>171</v>
      </c>
      <c r="C12" s="73"/>
      <c r="D12" s="74"/>
      <c r="E12" s="75">
        <v>256</v>
      </c>
      <c r="F12" s="71"/>
      <c r="G12" s="75">
        <v>176</v>
      </c>
      <c r="H12" s="67"/>
      <c r="I12" s="75">
        <v>0</v>
      </c>
      <c r="J12" s="36"/>
      <c r="K12" s="75">
        <v>0</v>
      </c>
    </row>
    <row r="13" spans="1:20" ht="21.75" customHeight="1">
      <c r="A13" s="6" t="s">
        <v>197</v>
      </c>
      <c r="C13" s="73"/>
      <c r="D13" s="74"/>
      <c r="E13" s="71">
        <v>237890</v>
      </c>
      <c r="F13" s="71"/>
      <c r="G13" s="71">
        <v>305827</v>
      </c>
      <c r="H13" s="67"/>
      <c r="I13" s="38">
        <v>68023</v>
      </c>
      <c r="J13" s="36"/>
      <c r="K13" s="38">
        <v>82950</v>
      </c>
    </row>
    <row r="14" spans="1:20" ht="21.75" customHeight="1">
      <c r="A14" s="6" t="s">
        <v>145</v>
      </c>
      <c r="C14" s="73"/>
      <c r="D14" s="74"/>
      <c r="E14" s="38">
        <v>76236</v>
      </c>
      <c r="F14" s="71"/>
      <c r="G14" s="38">
        <v>57501</v>
      </c>
      <c r="H14" s="67"/>
      <c r="I14" s="75">
        <v>0</v>
      </c>
      <c r="J14" s="36"/>
      <c r="K14" s="75">
        <v>0</v>
      </c>
    </row>
    <row r="15" spans="1:20" ht="21.75" customHeight="1">
      <c r="A15" s="7" t="s">
        <v>79</v>
      </c>
      <c r="C15" s="76"/>
      <c r="D15" s="74"/>
      <c r="E15" s="77">
        <v>1249512</v>
      </c>
      <c r="F15" s="78"/>
      <c r="G15" s="77">
        <f>SUM(G10:G14)</f>
        <v>1087398</v>
      </c>
      <c r="H15" s="78"/>
      <c r="I15" s="77">
        <f>SUM(I10:I14)</f>
        <v>698448</v>
      </c>
      <c r="J15" s="18"/>
      <c r="K15" s="77">
        <f>SUM(K10:K14)</f>
        <v>518662</v>
      </c>
    </row>
    <row r="16" spans="1:20" ht="21.75" customHeight="1">
      <c r="A16" s="6" t="s">
        <v>75</v>
      </c>
      <c r="B16" s="16"/>
      <c r="C16" s="73"/>
      <c r="D16" s="74"/>
      <c r="E16" s="94">
        <v>-310838</v>
      </c>
      <c r="F16" s="67"/>
      <c r="G16" s="94">
        <v>-267479</v>
      </c>
      <c r="H16" s="67"/>
      <c r="I16" s="94">
        <v>-177379</v>
      </c>
      <c r="J16" s="34"/>
      <c r="K16" s="94">
        <v>-169158</v>
      </c>
    </row>
    <row r="17" spans="1:11" ht="21.75" customHeight="1">
      <c r="A17" s="6" t="s">
        <v>146</v>
      </c>
      <c r="B17" s="16"/>
      <c r="C17" s="73"/>
      <c r="D17" s="74"/>
      <c r="E17" s="39">
        <v>-60404</v>
      </c>
      <c r="F17" s="67"/>
      <c r="G17" s="39">
        <v>-107975</v>
      </c>
      <c r="H17" s="67"/>
      <c r="I17" s="79">
        <v>0</v>
      </c>
      <c r="J17" s="34"/>
      <c r="K17" s="79">
        <v>0</v>
      </c>
    </row>
    <row r="18" spans="1:11" ht="21.75" customHeight="1">
      <c r="A18" s="7" t="s">
        <v>76</v>
      </c>
      <c r="C18" s="76"/>
      <c r="D18" s="74"/>
      <c r="E18" s="80">
        <f>SUM(E15:E17)</f>
        <v>878270</v>
      </c>
      <c r="F18" s="69"/>
      <c r="G18" s="75">
        <f>SUM(G15:G17)</f>
        <v>711944</v>
      </c>
      <c r="H18" s="69"/>
      <c r="I18" s="80">
        <f>SUM(I15:I17)</f>
        <v>521069</v>
      </c>
      <c r="J18" s="32"/>
      <c r="K18" s="80">
        <f>SUM(K15:K17)</f>
        <v>349504</v>
      </c>
    </row>
    <row r="19" spans="1:11" ht="21.75" customHeight="1">
      <c r="A19" s="6" t="s">
        <v>291</v>
      </c>
      <c r="B19" s="16"/>
      <c r="C19" s="76"/>
      <c r="D19" s="74"/>
      <c r="E19" s="95">
        <v>6016</v>
      </c>
      <c r="F19" s="69"/>
      <c r="G19" s="75">
        <v>0</v>
      </c>
      <c r="H19" s="75"/>
      <c r="I19" s="95">
        <v>11120</v>
      </c>
      <c r="J19" s="75"/>
      <c r="K19" s="95">
        <v>313</v>
      </c>
    </row>
    <row r="20" spans="1:11" ht="21.75" customHeight="1">
      <c r="A20" s="6" t="s">
        <v>77</v>
      </c>
      <c r="B20" s="16"/>
      <c r="C20" s="73"/>
      <c r="D20" s="74"/>
      <c r="E20" s="39">
        <v>18099</v>
      </c>
      <c r="F20" s="67"/>
      <c r="G20" s="39">
        <v>3808</v>
      </c>
      <c r="H20" s="67"/>
      <c r="I20" s="39">
        <v>54607</v>
      </c>
      <c r="J20" s="36"/>
      <c r="K20" s="39">
        <v>38725</v>
      </c>
    </row>
    <row r="21" spans="1:11" ht="21.75" customHeight="1">
      <c r="A21" s="7" t="s">
        <v>80</v>
      </c>
      <c r="B21" s="16"/>
      <c r="C21" s="73"/>
      <c r="D21" s="74"/>
      <c r="E21" s="71">
        <f>SUM(E18:E20)</f>
        <v>902385</v>
      </c>
      <c r="F21" s="67"/>
      <c r="G21" s="71">
        <f>SUM(G18:G20)</f>
        <v>715752</v>
      </c>
      <c r="H21" s="67"/>
      <c r="I21" s="71">
        <f>SUM(I18:I20)</f>
        <v>586796</v>
      </c>
      <c r="J21" s="36"/>
      <c r="K21" s="71">
        <f>SUM(K18:K20)</f>
        <v>388542</v>
      </c>
    </row>
    <row r="22" spans="1:11" ht="21.75" customHeight="1">
      <c r="A22" s="6" t="s">
        <v>78</v>
      </c>
      <c r="B22" s="16"/>
      <c r="C22" s="73"/>
      <c r="D22" s="74"/>
      <c r="E22" s="94">
        <v>-196274</v>
      </c>
      <c r="F22" s="67"/>
      <c r="G22" s="94">
        <v>-196322</v>
      </c>
      <c r="H22" s="67"/>
      <c r="I22" s="94">
        <v>-104119</v>
      </c>
      <c r="J22" s="34"/>
      <c r="K22" s="94">
        <v>-97603</v>
      </c>
    </row>
    <row r="23" spans="1:11" ht="21.75" customHeight="1">
      <c r="A23" s="128" t="s">
        <v>292</v>
      </c>
      <c r="B23" s="16"/>
      <c r="C23" s="73"/>
      <c r="D23" s="74"/>
      <c r="E23" s="75">
        <v>-55650</v>
      </c>
      <c r="F23" s="75"/>
      <c r="G23" s="75">
        <v>821</v>
      </c>
      <c r="H23" s="75"/>
      <c r="I23" s="75">
        <v>37384</v>
      </c>
      <c r="J23" s="70"/>
      <c r="K23" s="75">
        <v>44961</v>
      </c>
    </row>
    <row r="24" spans="1:11" ht="21.75" customHeight="1">
      <c r="A24" s="6" t="s">
        <v>267</v>
      </c>
      <c r="B24" s="16"/>
      <c r="C24" s="73"/>
      <c r="D24" s="74"/>
      <c r="E24" s="94">
        <v>-1392</v>
      </c>
      <c r="F24" s="75"/>
      <c r="G24" s="75">
        <v>-479</v>
      </c>
      <c r="H24" s="75"/>
      <c r="I24" s="75">
        <v>0</v>
      </c>
      <c r="J24" s="70"/>
      <c r="K24" s="75">
        <v>0</v>
      </c>
    </row>
    <row r="25" spans="1:11" ht="21.75" customHeight="1">
      <c r="A25" s="128" t="s">
        <v>293</v>
      </c>
      <c r="B25" s="16"/>
      <c r="C25" s="73"/>
      <c r="D25" s="74"/>
      <c r="E25" s="75">
        <v>0</v>
      </c>
      <c r="F25" s="75"/>
      <c r="G25" s="75">
        <v>-2595</v>
      </c>
      <c r="H25" s="75"/>
      <c r="I25" s="75">
        <v>0</v>
      </c>
      <c r="J25" s="70"/>
      <c r="K25" s="75">
        <v>0</v>
      </c>
    </row>
    <row r="26" spans="1:11" ht="21.75" customHeight="1">
      <c r="A26" s="28" t="s">
        <v>83</v>
      </c>
      <c r="B26" s="16"/>
      <c r="C26" s="118"/>
      <c r="D26" s="74"/>
      <c r="E26" s="82">
        <f>SUM(E22:E25)</f>
        <v>-253316</v>
      </c>
      <c r="F26" s="67"/>
      <c r="G26" s="82">
        <f>SUM(G22:G25)</f>
        <v>-198575</v>
      </c>
      <c r="H26" s="67"/>
      <c r="I26" s="82">
        <f>SUM(I22:I25)</f>
        <v>-66735</v>
      </c>
      <c r="J26" s="36"/>
      <c r="K26" s="82">
        <f>SUM(K22:K25)</f>
        <v>-52642</v>
      </c>
    </row>
    <row r="27" spans="1:11" ht="21.75" customHeight="1">
      <c r="A27" s="28" t="s">
        <v>86</v>
      </c>
      <c r="B27" s="8"/>
      <c r="C27" s="118"/>
      <c r="D27" s="74"/>
      <c r="E27" s="80">
        <f>SUM(E21,E26)</f>
        <v>649069</v>
      </c>
      <c r="F27" s="69"/>
      <c r="G27" s="80">
        <f>SUM(G21,G26)</f>
        <v>517177</v>
      </c>
      <c r="H27" s="69"/>
      <c r="I27" s="80">
        <f>SUM(I21,I26)</f>
        <v>520061</v>
      </c>
      <c r="J27" s="32"/>
      <c r="K27" s="80">
        <f>SUM(K21,K26)</f>
        <v>335900</v>
      </c>
    </row>
    <row r="28" spans="1:11" ht="21.75" customHeight="1">
      <c r="A28" s="5" t="s">
        <v>37</v>
      </c>
      <c r="B28" s="8"/>
      <c r="C28" s="118"/>
      <c r="D28" s="74"/>
      <c r="E28" s="39">
        <v>-109162</v>
      </c>
      <c r="F28" s="67"/>
      <c r="G28" s="39">
        <v>-65897</v>
      </c>
      <c r="H28" s="67"/>
      <c r="I28" s="39">
        <v>-104742</v>
      </c>
      <c r="J28" s="36"/>
      <c r="K28" s="39">
        <v>-65716</v>
      </c>
    </row>
    <row r="29" spans="1:11" ht="21.75" customHeight="1">
      <c r="A29" s="28" t="s">
        <v>108</v>
      </c>
      <c r="B29" s="8"/>
      <c r="C29" s="118"/>
      <c r="D29" s="74"/>
      <c r="E29" s="78">
        <f>SUM(E27:E28)</f>
        <v>539907</v>
      </c>
      <c r="F29" s="78"/>
      <c r="G29" s="78">
        <f>SUM(G27:G28)</f>
        <v>451280</v>
      </c>
      <c r="H29" s="78"/>
      <c r="I29" s="78">
        <f>SUM(I27:I28)</f>
        <v>415319</v>
      </c>
      <c r="J29" s="18"/>
      <c r="K29" s="78">
        <f>SUM(K27:K28)</f>
        <v>270184</v>
      </c>
    </row>
    <row r="30" spans="1:11" ht="21.75" customHeight="1">
      <c r="A30" s="6" t="s">
        <v>137</v>
      </c>
      <c r="B30" s="8"/>
      <c r="C30" s="83">
        <v>7.2</v>
      </c>
      <c r="D30" s="74"/>
      <c r="E30" s="112">
        <v>0</v>
      </c>
      <c r="F30" s="67"/>
      <c r="G30" s="112">
        <v>0</v>
      </c>
      <c r="H30" s="67"/>
      <c r="I30" s="94">
        <v>213545</v>
      </c>
      <c r="J30" s="36"/>
      <c r="K30" s="94">
        <v>192985</v>
      </c>
    </row>
    <row r="31" spans="1:11" ht="21.75" customHeight="1">
      <c r="A31" s="6" t="s">
        <v>268</v>
      </c>
      <c r="B31" s="8"/>
      <c r="C31" s="83">
        <v>8.1999999999999993</v>
      </c>
      <c r="D31" s="74"/>
      <c r="E31" s="84">
        <v>129624</v>
      </c>
      <c r="F31" s="67"/>
      <c r="G31" s="113">
        <v>-33</v>
      </c>
      <c r="H31" s="67"/>
      <c r="I31" s="113">
        <v>0</v>
      </c>
      <c r="J31" s="36"/>
      <c r="K31" s="113">
        <v>0</v>
      </c>
    </row>
    <row r="32" spans="1:11" ht="21.75" customHeight="1">
      <c r="A32" s="28" t="s">
        <v>93</v>
      </c>
      <c r="B32" s="8"/>
      <c r="C32" s="118"/>
      <c r="D32" s="74"/>
      <c r="E32" s="85">
        <f>SUM(E29:E31)</f>
        <v>669531</v>
      </c>
      <c r="F32" s="67"/>
      <c r="G32" s="85">
        <f>SUM(G29:G31)</f>
        <v>451247</v>
      </c>
      <c r="H32" s="67"/>
      <c r="I32" s="85">
        <f>SUM(I29:I31)</f>
        <v>628864</v>
      </c>
      <c r="J32" s="34"/>
      <c r="K32" s="85">
        <f>SUM(K29:K31)</f>
        <v>463169</v>
      </c>
    </row>
    <row r="33" spans="1:20" ht="21.75" customHeight="1">
      <c r="A33" s="5" t="s">
        <v>109</v>
      </c>
      <c r="B33" s="8"/>
      <c r="C33" s="83">
        <v>14</v>
      </c>
      <c r="D33" s="74"/>
      <c r="E33" s="39">
        <v>-95279</v>
      </c>
      <c r="F33" s="67"/>
      <c r="G33" s="39">
        <v>-47624</v>
      </c>
      <c r="H33" s="67"/>
      <c r="I33" s="39">
        <v>-77861</v>
      </c>
      <c r="J33" s="34"/>
      <c r="K33" s="39">
        <v>-29860</v>
      </c>
    </row>
    <row r="34" spans="1:20" ht="21.75" customHeight="1">
      <c r="A34" s="7" t="s">
        <v>138</v>
      </c>
      <c r="C34" s="118"/>
      <c r="D34" s="74"/>
      <c r="E34" s="86">
        <f>SUM(E32:E33)</f>
        <v>574252</v>
      </c>
      <c r="F34" s="78"/>
      <c r="G34" s="86">
        <f>SUM(G32:G33)</f>
        <v>403623</v>
      </c>
      <c r="H34" s="78"/>
      <c r="I34" s="86">
        <f>SUM(I32:I33)</f>
        <v>551003</v>
      </c>
      <c r="J34" s="65"/>
      <c r="K34" s="86">
        <f>SUM(K32:K33)</f>
        <v>433309</v>
      </c>
    </row>
    <row r="35" spans="1:20" ht="21.75" customHeight="1">
      <c r="A35" s="9"/>
      <c r="J35" s="42"/>
    </row>
    <row r="36" spans="1:20" ht="21.75" customHeight="1">
      <c r="A36" s="37" t="s">
        <v>38</v>
      </c>
      <c r="B36" s="21"/>
      <c r="J36" s="43"/>
    </row>
    <row r="37" spans="1:20" ht="21.75" customHeight="1">
      <c r="A37" s="29" t="s">
        <v>156</v>
      </c>
      <c r="C37" s="98"/>
      <c r="E37" s="192">
        <v>0</v>
      </c>
      <c r="F37" s="42"/>
      <c r="G37" s="192">
        <v>0</v>
      </c>
      <c r="H37" s="41"/>
      <c r="I37" s="192">
        <v>0</v>
      </c>
      <c r="J37" s="42"/>
      <c r="K37" s="192">
        <v>0</v>
      </c>
    </row>
    <row r="38" spans="1:20" ht="21.75" customHeight="1" thickBot="1">
      <c r="A38" s="37" t="s">
        <v>139</v>
      </c>
      <c r="B38" s="21"/>
      <c r="C38" s="250"/>
      <c r="D38" s="96"/>
      <c r="E38" s="99">
        <f>E34+E37</f>
        <v>574252</v>
      </c>
      <c r="F38" s="97"/>
      <c r="G38" s="99">
        <f>G34+G37</f>
        <v>403623</v>
      </c>
      <c r="H38" s="100"/>
      <c r="I38" s="99">
        <f>I34+I37</f>
        <v>551003</v>
      </c>
      <c r="J38" s="44"/>
      <c r="K38" s="99">
        <f>K34+K37</f>
        <v>433309</v>
      </c>
    </row>
    <row r="39" spans="1:20" ht="21.75" customHeight="1" thickTop="1">
      <c r="A39" s="9"/>
      <c r="E39" s="40"/>
      <c r="F39" s="41"/>
      <c r="G39" s="40"/>
      <c r="H39" s="41"/>
      <c r="I39" s="40"/>
      <c r="J39" s="42"/>
      <c r="K39" s="40"/>
    </row>
    <row r="40" spans="1:20" s="21" customFormat="1" ht="21.75" customHeight="1">
      <c r="A40" s="68" t="s">
        <v>194</v>
      </c>
      <c r="C40" s="249"/>
      <c r="I40" s="22"/>
      <c r="K40" s="23"/>
      <c r="L40" s="22"/>
      <c r="N40" s="22"/>
      <c r="P40" s="22"/>
      <c r="R40" s="22"/>
      <c r="T40" s="22"/>
    </row>
    <row r="41" spans="1:20" s="21" customFormat="1" ht="21.75" customHeight="1">
      <c r="A41" s="4"/>
      <c r="C41" s="249"/>
      <c r="I41" s="18"/>
      <c r="K41" s="23" t="s">
        <v>136</v>
      </c>
      <c r="L41" s="22"/>
      <c r="N41" s="22"/>
      <c r="P41" s="22"/>
      <c r="R41" s="22"/>
      <c r="T41" s="22"/>
    </row>
    <row r="42" spans="1:20" s="21" customFormat="1" ht="21.75" customHeight="1">
      <c r="A42" s="1" t="s">
        <v>0</v>
      </c>
      <c r="B42" s="24"/>
      <c r="C42" s="3"/>
      <c r="D42" s="18"/>
      <c r="E42" s="18"/>
      <c r="F42" s="18"/>
      <c r="G42" s="18"/>
      <c r="H42" s="18"/>
      <c r="J42" s="18"/>
      <c r="L42" s="8"/>
      <c r="N42" s="22"/>
      <c r="P42" s="22"/>
      <c r="R42" s="22"/>
      <c r="T42" s="22"/>
    </row>
    <row r="43" spans="1:20" s="21" customFormat="1" ht="21.75" customHeight="1">
      <c r="A43" s="2" t="s">
        <v>148</v>
      </c>
      <c r="B43" s="24"/>
      <c r="C43" s="3"/>
      <c r="D43" s="18"/>
      <c r="E43" s="18"/>
      <c r="F43" s="18"/>
      <c r="G43" s="18"/>
      <c r="H43" s="18"/>
      <c r="I43" s="18"/>
      <c r="J43" s="18"/>
      <c r="K43" s="18"/>
      <c r="L43" s="8"/>
      <c r="N43" s="22"/>
      <c r="P43" s="22"/>
      <c r="R43" s="22"/>
      <c r="T43" s="22"/>
    </row>
    <row r="44" spans="1:20" s="21" customFormat="1" ht="21.75" customHeight="1">
      <c r="A44" s="2" t="s">
        <v>225</v>
      </c>
      <c r="B44" s="24"/>
      <c r="C44" s="3"/>
      <c r="D44" s="18"/>
      <c r="E44" s="18"/>
      <c r="F44" s="18"/>
      <c r="G44" s="18"/>
      <c r="H44" s="18"/>
      <c r="I44" s="18"/>
      <c r="J44" s="18"/>
      <c r="K44" s="18"/>
      <c r="L44" s="8"/>
      <c r="N44" s="22"/>
      <c r="P44" s="22"/>
      <c r="R44" s="22"/>
      <c r="T44" s="22"/>
    </row>
    <row r="45" spans="1:20" s="21" customFormat="1" ht="21.75" customHeight="1">
      <c r="A45" s="8"/>
      <c r="B45" s="24"/>
      <c r="C45" s="3"/>
      <c r="D45" s="18"/>
      <c r="E45" s="18"/>
      <c r="F45" s="18"/>
      <c r="G45" s="18"/>
      <c r="H45" s="18"/>
      <c r="I45" s="24"/>
      <c r="J45" s="18"/>
      <c r="K45" s="10" t="s">
        <v>154</v>
      </c>
      <c r="N45" s="22"/>
      <c r="P45" s="22"/>
      <c r="R45" s="22"/>
      <c r="T45" s="22"/>
    </row>
    <row r="46" spans="1:20" s="21" customFormat="1" ht="21.75" customHeight="1">
      <c r="A46" s="4"/>
      <c r="B46" s="9"/>
      <c r="C46" s="3"/>
      <c r="D46" s="9"/>
      <c r="E46" s="115"/>
      <c r="F46" s="115" t="s">
        <v>1</v>
      </c>
      <c r="G46" s="115"/>
      <c r="H46" s="25"/>
      <c r="I46" s="115"/>
      <c r="J46" s="115" t="s">
        <v>2</v>
      </c>
      <c r="K46" s="115"/>
      <c r="L46" s="9"/>
      <c r="N46" s="22"/>
      <c r="P46" s="22"/>
      <c r="R46" s="22"/>
      <c r="T46" s="22"/>
    </row>
    <row r="47" spans="1:20" s="21" customFormat="1" ht="21.75" customHeight="1">
      <c r="A47" s="4"/>
      <c r="B47" s="9"/>
      <c r="C47" s="13" t="s">
        <v>4</v>
      </c>
      <c r="D47" s="11"/>
      <c r="E47" s="26">
        <v>2023</v>
      </c>
      <c r="F47" s="12"/>
      <c r="G47" s="26">
        <v>2022</v>
      </c>
      <c r="H47" s="27"/>
      <c r="I47" s="26">
        <v>2023</v>
      </c>
      <c r="J47" s="12"/>
      <c r="K47" s="26">
        <v>2022</v>
      </c>
      <c r="L47" s="9"/>
      <c r="N47" s="22"/>
      <c r="P47" s="22"/>
      <c r="R47" s="22"/>
      <c r="T47" s="22"/>
    </row>
    <row r="48" spans="1:20" s="21" customFormat="1" ht="21.75" customHeight="1">
      <c r="A48" s="2" t="s">
        <v>149</v>
      </c>
      <c r="B48" s="9"/>
      <c r="C48" s="3"/>
      <c r="D48" s="9"/>
      <c r="E48" s="9"/>
      <c r="F48" s="9"/>
      <c r="G48" s="66"/>
      <c r="H48" s="9"/>
      <c r="I48" s="9"/>
      <c r="J48" s="19"/>
      <c r="K48" s="66"/>
      <c r="L48" s="9"/>
      <c r="N48" s="22"/>
      <c r="P48" s="22"/>
      <c r="R48" s="22"/>
      <c r="T48" s="22"/>
    </row>
    <row r="49" spans="1:20" s="21" customFormat="1" ht="21.75" customHeight="1" thickBot="1">
      <c r="A49" s="5" t="s">
        <v>150</v>
      </c>
      <c r="B49" s="9"/>
      <c r="C49" s="3"/>
      <c r="D49" s="9"/>
      <c r="E49" s="9">
        <f>I49</f>
        <v>551003</v>
      </c>
      <c r="F49" s="32"/>
      <c r="G49" s="9">
        <f>K49</f>
        <v>433309</v>
      </c>
      <c r="H49" s="32"/>
      <c r="I49" s="45">
        <f>I34</f>
        <v>551003</v>
      </c>
      <c r="J49" s="20"/>
      <c r="K49" s="45">
        <f>K34</f>
        <v>433309</v>
      </c>
      <c r="L49" s="9"/>
      <c r="N49" s="22"/>
      <c r="P49" s="22"/>
      <c r="R49" s="22"/>
      <c r="T49" s="22"/>
    </row>
    <row r="50" spans="1:20" s="21" customFormat="1" ht="21.75" customHeight="1" thickTop="1">
      <c r="A50" s="5" t="s">
        <v>151</v>
      </c>
      <c r="B50" s="9"/>
      <c r="C50" s="14"/>
      <c r="D50" s="9"/>
      <c r="E50" s="9">
        <f>E51-E49</f>
        <v>23249</v>
      </c>
      <c r="F50" s="9"/>
      <c r="G50" s="9">
        <f>G51-G49</f>
        <v>-29686</v>
      </c>
      <c r="H50" s="9"/>
      <c r="I50" s="17"/>
      <c r="J50" s="19"/>
      <c r="K50" s="17"/>
      <c r="L50" s="9"/>
      <c r="N50" s="22"/>
      <c r="P50" s="22"/>
      <c r="R50" s="22"/>
      <c r="T50" s="22"/>
    </row>
    <row r="51" spans="1:20" s="21" customFormat="1" ht="21.75" customHeight="1" thickBot="1">
      <c r="A51" s="5"/>
      <c r="B51" s="9"/>
      <c r="C51" s="14"/>
      <c r="D51" s="9"/>
      <c r="E51" s="30">
        <f>E34</f>
        <v>574252</v>
      </c>
      <c r="F51" s="65"/>
      <c r="G51" s="30">
        <f>G34</f>
        <v>403623</v>
      </c>
      <c r="H51" s="65"/>
      <c r="I51" s="17"/>
      <c r="J51" s="65"/>
      <c r="K51" s="17"/>
      <c r="L51" s="9"/>
      <c r="N51" s="22"/>
      <c r="P51" s="22"/>
      <c r="R51" s="22"/>
      <c r="T51" s="22"/>
    </row>
    <row r="52" spans="1:20" s="21" customFormat="1" ht="21.75" customHeight="1" thickTop="1">
      <c r="A52" s="46"/>
      <c r="B52" s="9"/>
      <c r="C52" s="251"/>
      <c r="D52" s="47"/>
      <c r="E52" s="48"/>
      <c r="F52" s="49"/>
      <c r="G52" s="48"/>
      <c r="H52" s="51"/>
      <c r="I52" s="52"/>
      <c r="J52" s="53"/>
      <c r="K52" s="52"/>
      <c r="L52" s="9"/>
      <c r="N52" s="22"/>
      <c r="P52" s="22"/>
      <c r="R52" s="22"/>
      <c r="T52" s="22"/>
    </row>
    <row r="53" spans="1:20" s="21" customFormat="1" ht="21.75" customHeight="1">
      <c r="A53" s="2" t="s">
        <v>152</v>
      </c>
      <c r="B53" s="9"/>
      <c r="C53" s="252"/>
      <c r="D53" s="54"/>
      <c r="E53" s="43"/>
      <c r="F53" s="10"/>
      <c r="G53" s="43"/>
      <c r="H53" s="31"/>
      <c r="I53" s="15"/>
      <c r="J53" s="53"/>
      <c r="K53" s="15"/>
      <c r="L53" s="9"/>
      <c r="N53" s="22"/>
      <c r="P53" s="22"/>
      <c r="R53" s="22"/>
      <c r="T53" s="22"/>
    </row>
    <row r="54" spans="1:20" s="21" customFormat="1" ht="21.75" customHeight="1" thickBot="1">
      <c r="A54" s="5" t="s">
        <v>150</v>
      </c>
      <c r="B54" s="9"/>
      <c r="C54" s="252"/>
      <c r="D54" s="54"/>
      <c r="E54" s="9">
        <f>I54</f>
        <v>551003</v>
      </c>
      <c r="F54" s="9"/>
      <c r="G54" s="9">
        <f>K54</f>
        <v>433309</v>
      </c>
      <c r="H54" s="31"/>
      <c r="I54" s="55">
        <f>SUM(I38)</f>
        <v>551003</v>
      </c>
      <c r="J54" s="53"/>
      <c r="K54" s="55">
        <f>SUM(K38)</f>
        <v>433309</v>
      </c>
      <c r="L54" s="9"/>
      <c r="N54" s="22"/>
      <c r="P54" s="22"/>
      <c r="R54" s="22"/>
      <c r="T54" s="22"/>
    </row>
    <row r="55" spans="1:20" s="21" customFormat="1" ht="21.75" customHeight="1" thickTop="1">
      <c r="A55" s="5" t="s">
        <v>151</v>
      </c>
      <c r="B55" s="9"/>
      <c r="C55" s="252"/>
      <c r="D55" s="54"/>
      <c r="E55" s="9">
        <f>E56-E54</f>
        <v>23249</v>
      </c>
      <c r="F55" s="9"/>
      <c r="G55" s="9">
        <f>G56-G54</f>
        <v>-29686</v>
      </c>
      <c r="H55" s="31"/>
      <c r="I55" s="17"/>
      <c r="J55" s="56"/>
      <c r="K55" s="17"/>
      <c r="L55" s="9"/>
      <c r="N55" s="22"/>
      <c r="P55" s="22"/>
      <c r="R55" s="22"/>
      <c r="T55" s="22"/>
    </row>
    <row r="56" spans="1:20" s="21" customFormat="1" ht="21.75" customHeight="1" thickBot="1">
      <c r="A56" s="57"/>
      <c r="B56" s="9"/>
      <c r="C56" s="252"/>
      <c r="D56" s="54"/>
      <c r="E56" s="30">
        <f>SUM(E38)</f>
        <v>574252</v>
      </c>
      <c r="F56" s="10"/>
      <c r="G56" s="30">
        <f>SUM(G38)</f>
        <v>403623</v>
      </c>
      <c r="H56" s="31"/>
      <c r="I56" s="17"/>
      <c r="J56" s="56"/>
      <c r="K56" s="17"/>
      <c r="L56" s="9"/>
      <c r="N56" s="22"/>
      <c r="P56" s="22"/>
      <c r="R56" s="22"/>
      <c r="T56" s="22"/>
    </row>
    <row r="57" spans="1:20" s="21" customFormat="1" ht="21.75" customHeight="1" thickTop="1">
      <c r="A57" s="46"/>
      <c r="B57" s="9"/>
      <c r="C57" s="251"/>
      <c r="D57" s="47"/>
      <c r="E57" s="48"/>
      <c r="F57" s="49"/>
      <c r="G57" s="48"/>
      <c r="H57" s="51"/>
      <c r="I57" s="52"/>
      <c r="J57" s="53"/>
      <c r="K57" s="52"/>
      <c r="L57" s="9"/>
      <c r="N57" s="22"/>
      <c r="P57" s="22"/>
      <c r="R57" s="22"/>
      <c r="T57" s="22"/>
    </row>
    <row r="58" spans="1:20" s="21" customFormat="1" ht="21.75" customHeight="1">
      <c r="A58" s="2" t="s">
        <v>39</v>
      </c>
      <c r="B58" s="9"/>
      <c r="C58" s="14">
        <v>15</v>
      </c>
      <c r="D58" s="9"/>
      <c r="E58" s="20"/>
      <c r="F58" s="9"/>
      <c r="G58" s="20"/>
      <c r="H58" s="9"/>
      <c r="I58" s="20"/>
      <c r="J58" s="20"/>
      <c r="K58" s="20"/>
      <c r="L58" s="9"/>
      <c r="N58" s="22"/>
      <c r="P58" s="22"/>
      <c r="R58" s="22"/>
      <c r="T58" s="22"/>
    </row>
    <row r="59" spans="1:20" s="21" customFormat="1" ht="21.75" customHeight="1">
      <c r="A59" s="5" t="s">
        <v>40</v>
      </c>
      <c r="B59" s="8"/>
      <c r="C59" s="249"/>
      <c r="D59" s="9"/>
      <c r="E59" s="20"/>
      <c r="F59" s="9"/>
      <c r="G59" s="20"/>
      <c r="H59" s="20"/>
      <c r="I59" s="20"/>
      <c r="J59" s="20"/>
      <c r="K59" s="20"/>
      <c r="L59" s="9"/>
      <c r="N59" s="22"/>
      <c r="P59" s="22"/>
      <c r="R59" s="22"/>
      <c r="T59" s="22"/>
    </row>
    <row r="60" spans="1:20" s="21" customFormat="1" ht="21.75" customHeight="1" thickBot="1">
      <c r="A60" s="5" t="s">
        <v>153</v>
      </c>
      <c r="B60" s="8"/>
      <c r="C60" s="14"/>
      <c r="D60" s="9"/>
      <c r="E60" s="72">
        <v>0.38009528069545701</v>
      </c>
      <c r="F60" s="33"/>
      <c r="G60" s="72">
        <v>0.3</v>
      </c>
      <c r="H60" s="33"/>
      <c r="I60" s="72">
        <v>0.38009528069545701</v>
      </c>
      <c r="J60" s="41"/>
      <c r="K60" s="72">
        <v>0.3</v>
      </c>
      <c r="L60" s="9"/>
      <c r="N60" s="22"/>
      <c r="P60" s="22"/>
      <c r="R60" s="22"/>
      <c r="T60" s="22"/>
    </row>
    <row r="61" spans="1:20" s="21" customFormat="1" ht="21.75" customHeight="1" thickTop="1">
      <c r="A61" s="5"/>
      <c r="B61" s="8"/>
      <c r="C61" s="14"/>
      <c r="D61" s="9"/>
      <c r="E61" s="58"/>
      <c r="F61" s="41"/>
      <c r="G61" s="58"/>
      <c r="H61" s="41"/>
      <c r="I61" s="58"/>
      <c r="J61" s="41"/>
      <c r="K61" s="58"/>
      <c r="L61" s="9"/>
      <c r="N61" s="22"/>
      <c r="P61" s="22"/>
      <c r="R61" s="22"/>
      <c r="T61" s="22"/>
    </row>
    <row r="62" spans="1:20" s="21" customFormat="1" ht="21.75" customHeight="1">
      <c r="A62" s="5" t="s">
        <v>110</v>
      </c>
      <c r="B62" s="8"/>
      <c r="C62" s="14"/>
      <c r="D62" s="9"/>
      <c r="E62" s="58"/>
      <c r="F62" s="41"/>
      <c r="G62" s="58"/>
      <c r="H62" s="41"/>
      <c r="I62" s="58"/>
      <c r="J62" s="41"/>
      <c r="K62" s="58"/>
      <c r="L62" s="9"/>
      <c r="N62" s="22"/>
      <c r="P62" s="22"/>
      <c r="R62" s="22"/>
      <c r="T62" s="22"/>
    </row>
    <row r="63" spans="1:20" s="8" customFormat="1" ht="21.75" customHeight="1" thickBot="1">
      <c r="A63" s="5" t="s">
        <v>153</v>
      </c>
      <c r="C63" s="14"/>
      <c r="D63" s="9"/>
      <c r="E63" s="72">
        <v>0.38009528069545701</v>
      </c>
      <c r="F63" s="59"/>
      <c r="G63" s="72">
        <v>0.3</v>
      </c>
      <c r="H63" s="59"/>
      <c r="I63" s="72">
        <v>0.38009528069545701</v>
      </c>
      <c r="J63" s="59"/>
      <c r="K63" s="72">
        <v>0.3</v>
      </c>
      <c r="L63" s="9"/>
    </row>
    <row r="64" spans="1:20" s="8" customFormat="1" ht="21.75" customHeight="1" thickTop="1">
      <c r="A64" s="46"/>
      <c r="B64" s="9"/>
      <c r="C64" s="252"/>
      <c r="D64" s="54"/>
      <c r="E64" s="52"/>
      <c r="F64" s="60"/>
      <c r="G64" s="52"/>
      <c r="H64" s="51"/>
      <c r="I64" s="52"/>
      <c r="J64" s="60"/>
      <c r="K64" s="52"/>
      <c r="L64" s="9"/>
    </row>
    <row r="65" spans="1:20" s="8" customFormat="1" ht="21.75" customHeight="1">
      <c r="A65" s="68" t="s">
        <v>194</v>
      </c>
      <c r="B65" s="9"/>
      <c r="C65" s="252"/>
      <c r="D65" s="54"/>
      <c r="E65" s="50"/>
      <c r="F65" s="10"/>
      <c r="G65" s="50"/>
      <c r="H65" s="51"/>
      <c r="I65" s="50"/>
      <c r="J65" s="53"/>
      <c r="K65" s="50"/>
      <c r="L65" s="9"/>
    </row>
    <row r="66" spans="1:20" s="8" customFormat="1" ht="21.75" customHeight="1">
      <c r="A66" s="4"/>
      <c r="B66" s="9"/>
      <c r="C66" s="252"/>
      <c r="D66" s="54"/>
      <c r="E66" s="50"/>
      <c r="F66" s="10"/>
      <c r="G66" s="50"/>
      <c r="H66" s="51"/>
      <c r="I66" s="50"/>
      <c r="J66" s="53"/>
      <c r="K66" s="50"/>
      <c r="L66" s="9"/>
    </row>
    <row r="67" spans="1:20" s="21" customFormat="1" ht="21.75" customHeight="1">
      <c r="A67" s="35"/>
      <c r="B67" s="61"/>
      <c r="C67" s="253"/>
      <c r="D67" s="61"/>
      <c r="E67" s="61"/>
      <c r="F67" s="61"/>
      <c r="G67" s="61"/>
      <c r="H67" s="61"/>
      <c r="I67" s="36"/>
      <c r="J67" s="61"/>
      <c r="K67" s="62" t="s">
        <v>136</v>
      </c>
      <c r="L67" s="22"/>
      <c r="N67" s="22"/>
      <c r="P67" s="22"/>
      <c r="R67" s="22"/>
      <c r="T67" s="22"/>
    </row>
    <row r="68" spans="1:20" s="119" customFormat="1" ht="21.75" customHeight="1">
      <c r="A68" s="116" t="s">
        <v>0</v>
      </c>
      <c r="B68" s="117"/>
      <c r="C68" s="118"/>
      <c r="D68" s="78"/>
      <c r="E68" s="78"/>
      <c r="F68" s="78"/>
      <c r="G68" s="78"/>
      <c r="H68" s="78"/>
      <c r="I68" s="78"/>
      <c r="J68" s="78"/>
      <c r="K68" s="78"/>
    </row>
    <row r="69" spans="1:20" s="119" customFormat="1" ht="21.75" customHeight="1">
      <c r="A69" s="120" t="s">
        <v>42</v>
      </c>
      <c r="B69" s="117"/>
      <c r="C69" s="118"/>
      <c r="D69" s="78"/>
      <c r="E69" s="78"/>
      <c r="F69" s="78"/>
      <c r="G69" s="78"/>
      <c r="H69" s="78"/>
      <c r="I69" s="78"/>
      <c r="J69" s="78"/>
      <c r="K69" s="78"/>
    </row>
    <row r="70" spans="1:20" s="119" customFormat="1" ht="21.75" customHeight="1">
      <c r="A70" s="120" t="s">
        <v>229</v>
      </c>
      <c r="B70" s="117"/>
      <c r="C70" s="118"/>
      <c r="D70" s="78"/>
      <c r="E70" s="78"/>
      <c r="F70" s="78"/>
      <c r="G70" s="78"/>
      <c r="H70" s="78"/>
      <c r="I70" s="78"/>
      <c r="J70" s="78"/>
      <c r="K70" s="78"/>
    </row>
    <row r="71" spans="1:20" s="119" customFormat="1" ht="21.75" customHeight="1">
      <c r="B71" s="117"/>
      <c r="C71" s="118"/>
      <c r="D71" s="78"/>
      <c r="E71" s="78"/>
      <c r="F71" s="78"/>
      <c r="G71" s="78"/>
      <c r="H71" s="78"/>
      <c r="I71" s="117"/>
      <c r="J71" s="78"/>
      <c r="K71" s="121" t="s">
        <v>154</v>
      </c>
    </row>
    <row r="72" spans="1:20" s="74" customFormat="1" ht="21.75" customHeight="1">
      <c r="A72" s="81"/>
      <c r="C72" s="118"/>
      <c r="E72" s="122"/>
      <c r="F72" s="122" t="s">
        <v>1</v>
      </c>
      <c r="G72" s="122"/>
      <c r="H72" s="123"/>
      <c r="I72" s="122"/>
      <c r="J72" s="122" t="s">
        <v>2</v>
      </c>
      <c r="K72" s="122"/>
    </row>
    <row r="73" spans="1:20" s="74" customFormat="1" ht="21.75" customHeight="1">
      <c r="A73" s="81"/>
      <c r="C73" s="124" t="s">
        <v>4</v>
      </c>
      <c r="D73" s="125"/>
      <c r="E73" s="124">
        <v>2023</v>
      </c>
      <c r="F73" s="126"/>
      <c r="G73" s="124">
        <v>2022</v>
      </c>
      <c r="H73" s="127"/>
      <c r="I73" s="124">
        <v>2023</v>
      </c>
      <c r="J73" s="126"/>
      <c r="K73" s="124">
        <v>2022</v>
      </c>
    </row>
    <row r="74" spans="1:20" s="74" customFormat="1" ht="21.75" customHeight="1">
      <c r="A74" s="120" t="s">
        <v>35</v>
      </c>
      <c r="C74" s="124"/>
      <c r="D74" s="125"/>
      <c r="E74" s="124"/>
      <c r="F74" s="126"/>
      <c r="G74" s="66"/>
      <c r="H74" s="127"/>
      <c r="I74" s="124"/>
      <c r="J74" s="126"/>
      <c r="K74" s="66"/>
    </row>
    <row r="75" spans="1:20" s="74" customFormat="1" ht="21.75" customHeight="1">
      <c r="A75" s="120" t="s">
        <v>36</v>
      </c>
      <c r="C75" s="118"/>
    </row>
    <row r="76" spans="1:20" s="74" customFormat="1" ht="21.75" customHeight="1">
      <c r="A76" s="128" t="s">
        <v>169</v>
      </c>
      <c r="C76" s="83"/>
      <c r="E76" s="38">
        <v>177970</v>
      </c>
      <c r="F76" s="38"/>
      <c r="G76" s="38">
        <v>143897</v>
      </c>
      <c r="H76" s="67"/>
      <c r="I76" s="38">
        <v>165786</v>
      </c>
      <c r="J76" s="67"/>
      <c r="K76" s="38">
        <v>138809</v>
      </c>
    </row>
    <row r="77" spans="1:20" s="74" customFormat="1" ht="21.75" customHeight="1">
      <c r="A77" s="128" t="s">
        <v>170</v>
      </c>
      <c r="C77" s="83"/>
      <c r="E77" s="38">
        <v>1574965</v>
      </c>
      <c r="F77" s="38"/>
      <c r="G77" s="38">
        <v>1287822</v>
      </c>
      <c r="H77" s="67"/>
      <c r="I77" s="38">
        <v>1014008</v>
      </c>
      <c r="J77" s="67"/>
      <c r="K77" s="38">
        <v>698440</v>
      </c>
    </row>
    <row r="78" spans="1:20" s="74" customFormat="1" ht="21.75" customHeight="1">
      <c r="A78" s="128" t="s">
        <v>171</v>
      </c>
      <c r="C78" s="83"/>
      <c r="E78" s="38">
        <v>310</v>
      </c>
      <c r="F78" s="38"/>
      <c r="G78" s="38">
        <v>234</v>
      </c>
      <c r="H78" s="67"/>
      <c r="I78" s="129">
        <v>0</v>
      </c>
      <c r="J78" s="67"/>
      <c r="K78" s="129">
        <v>0</v>
      </c>
    </row>
    <row r="79" spans="1:20" s="74" customFormat="1" ht="21.75" customHeight="1">
      <c r="A79" s="128" t="s">
        <v>197</v>
      </c>
      <c r="C79" s="83"/>
      <c r="E79" s="38">
        <v>495135</v>
      </c>
      <c r="F79" s="38"/>
      <c r="G79" s="38">
        <v>617794</v>
      </c>
      <c r="H79" s="67"/>
      <c r="I79" s="38">
        <v>141336</v>
      </c>
      <c r="J79" s="67"/>
      <c r="K79" s="38">
        <v>157983</v>
      </c>
    </row>
    <row r="80" spans="1:20" s="74" customFormat="1" ht="21.75" customHeight="1">
      <c r="A80" s="128" t="s">
        <v>145</v>
      </c>
      <c r="C80" s="83"/>
      <c r="E80" s="38">
        <v>150914</v>
      </c>
      <c r="F80" s="38"/>
      <c r="G80" s="38">
        <v>116432</v>
      </c>
      <c r="H80" s="67"/>
      <c r="I80" s="129">
        <v>0</v>
      </c>
      <c r="J80" s="67"/>
      <c r="K80" s="129">
        <v>0</v>
      </c>
    </row>
    <row r="81" spans="1:11" s="74" customFormat="1" ht="21.75" customHeight="1">
      <c r="A81" s="120" t="s">
        <v>79</v>
      </c>
      <c r="C81" s="118"/>
      <c r="E81" s="77">
        <f>SUM(E76:E80)</f>
        <v>2399294</v>
      </c>
      <c r="F81" s="78"/>
      <c r="G81" s="77">
        <f>SUM(G76:G80)</f>
        <v>2166179</v>
      </c>
      <c r="H81" s="78"/>
      <c r="I81" s="77">
        <f>SUM(I76:I80)</f>
        <v>1321130</v>
      </c>
      <c r="J81" s="78"/>
      <c r="K81" s="77">
        <f>SUM(K76:K80)</f>
        <v>995232</v>
      </c>
    </row>
    <row r="82" spans="1:11" s="74" customFormat="1" ht="21.75" customHeight="1">
      <c r="A82" s="128" t="s">
        <v>75</v>
      </c>
      <c r="B82" s="114"/>
      <c r="C82" s="83"/>
      <c r="E82" s="94">
        <v>-622084</v>
      </c>
      <c r="F82" s="67"/>
      <c r="G82" s="94">
        <v>-507596</v>
      </c>
      <c r="H82" s="67"/>
      <c r="I82" s="94">
        <v>-358182</v>
      </c>
      <c r="J82" s="67"/>
      <c r="K82" s="94">
        <v>-315909</v>
      </c>
    </row>
    <row r="83" spans="1:11" s="74" customFormat="1" ht="21.75" customHeight="1">
      <c r="A83" s="128" t="s">
        <v>146</v>
      </c>
      <c r="B83" s="114"/>
      <c r="C83" s="83"/>
      <c r="E83" s="39">
        <v>-119109</v>
      </c>
      <c r="F83" s="67"/>
      <c r="G83" s="39">
        <v>-214479</v>
      </c>
      <c r="H83" s="67"/>
      <c r="I83" s="130">
        <v>0</v>
      </c>
      <c r="J83" s="67"/>
      <c r="K83" s="130">
        <v>0</v>
      </c>
    </row>
    <row r="84" spans="1:11" s="74" customFormat="1" ht="21.75" customHeight="1">
      <c r="A84" s="120" t="s">
        <v>76</v>
      </c>
      <c r="C84" s="118"/>
      <c r="E84" s="95">
        <f>SUM(E81:E83)</f>
        <v>1658101</v>
      </c>
      <c r="F84" s="69"/>
      <c r="G84" s="95">
        <f>SUM(G81:G83)</f>
        <v>1444104</v>
      </c>
      <c r="H84" s="69"/>
      <c r="I84" s="95">
        <f>SUM(I81:I83)</f>
        <v>962948</v>
      </c>
      <c r="J84" s="69"/>
      <c r="K84" s="95">
        <f>SUM(K81:K83)</f>
        <v>679323</v>
      </c>
    </row>
    <row r="85" spans="1:11" s="74" customFormat="1" ht="21.75" customHeight="1">
      <c r="A85" s="81" t="s">
        <v>291</v>
      </c>
      <c r="C85" s="118"/>
      <c r="E85" s="95">
        <v>11284</v>
      </c>
      <c r="F85" s="69"/>
      <c r="G85" s="95">
        <v>6963</v>
      </c>
      <c r="H85" s="129"/>
      <c r="I85" s="129">
        <v>16489</v>
      </c>
      <c r="J85" s="129"/>
      <c r="K85" s="129">
        <v>8499</v>
      </c>
    </row>
    <row r="86" spans="1:11" s="74" customFormat="1" ht="21.75" customHeight="1">
      <c r="A86" s="128" t="s">
        <v>77</v>
      </c>
      <c r="B86" s="114"/>
      <c r="C86" s="83"/>
      <c r="E86" s="39">
        <v>32503</v>
      </c>
      <c r="F86" s="67"/>
      <c r="G86" s="39">
        <v>24219</v>
      </c>
      <c r="H86" s="67"/>
      <c r="I86" s="39">
        <v>106386</v>
      </c>
      <c r="J86" s="67"/>
      <c r="K86" s="39">
        <v>93799</v>
      </c>
    </row>
    <row r="87" spans="1:11" s="74" customFormat="1" ht="21.75" customHeight="1">
      <c r="A87" s="120" t="s">
        <v>80</v>
      </c>
      <c r="B87" s="114"/>
      <c r="C87" s="254"/>
      <c r="E87" s="38">
        <f>SUM(E84:E86)</f>
        <v>1701888</v>
      </c>
      <c r="F87" s="67"/>
      <c r="G87" s="38">
        <f>SUM(G84:G86)</f>
        <v>1475286</v>
      </c>
      <c r="H87" s="67"/>
      <c r="I87" s="38">
        <f>SUM(I84:I86)</f>
        <v>1085823</v>
      </c>
      <c r="J87" s="67"/>
      <c r="K87" s="38">
        <f>SUM(K84:K86)</f>
        <v>781621</v>
      </c>
    </row>
    <row r="88" spans="1:11" s="74" customFormat="1" ht="21.75" customHeight="1">
      <c r="A88" s="128" t="s">
        <v>78</v>
      </c>
      <c r="B88" s="114"/>
      <c r="C88" s="83"/>
      <c r="E88" s="94">
        <v>-383508</v>
      </c>
      <c r="F88" s="67"/>
      <c r="G88" s="94">
        <v>-372273</v>
      </c>
      <c r="H88" s="67"/>
      <c r="I88" s="94">
        <v>-209187</v>
      </c>
      <c r="J88" s="67"/>
      <c r="K88" s="94">
        <v>-201584</v>
      </c>
    </row>
    <row r="89" spans="1:11" s="74" customFormat="1" ht="21.75" customHeight="1">
      <c r="A89" s="128" t="s">
        <v>292</v>
      </c>
      <c r="B89" s="114"/>
      <c r="C89" s="83"/>
      <c r="E89" s="129">
        <v>-169385</v>
      </c>
      <c r="F89" s="129"/>
      <c r="G89" s="129">
        <v>-109988</v>
      </c>
      <c r="H89" s="129"/>
      <c r="I89" s="129">
        <v>25550</v>
      </c>
      <c r="J89" s="129"/>
      <c r="K89" s="129">
        <v>36335</v>
      </c>
    </row>
    <row r="90" spans="1:11" s="74" customFormat="1" ht="21.75" customHeight="1">
      <c r="A90" s="128" t="s">
        <v>267</v>
      </c>
      <c r="B90" s="114"/>
      <c r="C90" s="83"/>
      <c r="E90" s="39">
        <v>-732</v>
      </c>
      <c r="F90" s="67"/>
      <c r="G90" s="39">
        <v>-1370</v>
      </c>
      <c r="H90" s="67"/>
      <c r="I90" s="131">
        <v>0</v>
      </c>
      <c r="J90" s="67"/>
      <c r="K90" s="131">
        <v>0</v>
      </c>
    </row>
    <row r="91" spans="1:11" s="74" customFormat="1" ht="21.75" customHeight="1">
      <c r="A91" s="132" t="s">
        <v>83</v>
      </c>
      <c r="B91" s="114"/>
      <c r="C91" s="83"/>
      <c r="E91" s="133">
        <f>SUM(E88:E90)</f>
        <v>-553625</v>
      </c>
      <c r="F91" s="67"/>
      <c r="G91" s="133">
        <f>SUM(G88:G90)</f>
        <v>-483631</v>
      </c>
      <c r="H91" s="67"/>
      <c r="I91" s="133">
        <f>SUM(I88:I90)</f>
        <v>-183637</v>
      </c>
      <c r="J91" s="67"/>
      <c r="K91" s="133">
        <f>SUM(K88:K90)</f>
        <v>-165249</v>
      </c>
    </row>
    <row r="92" spans="1:11" s="74" customFormat="1" ht="21.75" customHeight="1">
      <c r="A92" s="132" t="s">
        <v>86</v>
      </c>
      <c r="B92" s="119"/>
      <c r="C92" s="118"/>
      <c r="E92" s="95">
        <f>SUM(E87,E91)</f>
        <v>1148263</v>
      </c>
      <c r="F92" s="69"/>
      <c r="G92" s="95">
        <f>SUM(G87,G91)</f>
        <v>991655</v>
      </c>
      <c r="H92" s="69"/>
      <c r="I92" s="95">
        <f>SUM(I87,I91)</f>
        <v>902186</v>
      </c>
      <c r="J92" s="69"/>
      <c r="K92" s="95">
        <f>SUM(K87,K91)</f>
        <v>616372</v>
      </c>
    </row>
    <row r="93" spans="1:11" s="74" customFormat="1" ht="21.75" customHeight="1">
      <c r="A93" s="81" t="s">
        <v>37</v>
      </c>
      <c r="B93" s="119"/>
      <c r="C93" s="118"/>
      <c r="E93" s="39">
        <v>-204159</v>
      </c>
      <c r="F93" s="67"/>
      <c r="G93" s="39">
        <v>-137346</v>
      </c>
      <c r="H93" s="67"/>
      <c r="I93" s="39">
        <v>-196980</v>
      </c>
      <c r="J93" s="67"/>
      <c r="K93" s="39">
        <f>-135875</f>
        <v>-135875</v>
      </c>
    </row>
    <row r="94" spans="1:11" s="74" customFormat="1" ht="21.75" customHeight="1">
      <c r="A94" s="132" t="s">
        <v>108</v>
      </c>
      <c r="B94" s="119"/>
      <c r="C94" s="118"/>
      <c r="E94" s="78">
        <f>SUM(E92:E93)</f>
        <v>944104</v>
      </c>
      <c r="F94" s="78"/>
      <c r="G94" s="78">
        <f>SUM(G92:G93)</f>
        <v>854309</v>
      </c>
      <c r="H94" s="78"/>
      <c r="I94" s="78">
        <f>SUM(I92:I93)</f>
        <v>705206</v>
      </c>
      <c r="J94" s="78"/>
      <c r="K94" s="78">
        <f>SUM(K92:K93)</f>
        <v>480497</v>
      </c>
    </row>
    <row r="95" spans="1:11" s="74" customFormat="1" ht="21.75" customHeight="1">
      <c r="A95" s="128" t="s">
        <v>137</v>
      </c>
      <c r="B95" s="119"/>
      <c r="C95" s="234">
        <v>7.2</v>
      </c>
      <c r="E95" s="129">
        <v>0</v>
      </c>
      <c r="F95" s="67"/>
      <c r="G95" s="129">
        <v>0</v>
      </c>
      <c r="H95" s="67"/>
      <c r="I95" s="38">
        <v>443865</v>
      </c>
      <c r="J95" s="67"/>
      <c r="K95" s="38">
        <v>380617</v>
      </c>
    </row>
    <row r="96" spans="1:11" s="74" customFormat="1" ht="21.75" customHeight="1">
      <c r="A96" s="128" t="s">
        <v>268</v>
      </c>
      <c r="B96" s="119"/>
      <c r="C96" s="234">
        <v>8.1999999999999993</v>
      </c>
      <c r="E96" s="134">
        <v>263331</v>
      </c>
      <c r="F96" s="67"/>
      <c r="G96" s="134">
        <v>-33</v>
      </c>
      <c r="H96" s="67"/>
      <c r="I96" s="134">
        <v>0</v>
      </c>
      <c r="J96" s="67"/>
      <c r="K96" s="134">
        <v>0</v>
      </c>
    </row>
    <row r="97" spans="1:11" s="74" customFormat="1" ht="21.75" customHeight="1">
      <c r="A97" s="132" t="s">
        <v>93</v>
      </c>
      <c r="B97" s="119"/>
      <c r="C97" s="234"/>
      <c r="E97" s="85">
        <f>SUM(E94:E96)</f>
        <v>1207435</v>
      </c>
      <c r="F97" s="67"/>
      <c r="G97" s="85">
        <f>SUM(G94:G96)</f>
        <v>854276</v>
      </c>
      <c r="H97" s="67"/>
      <c r="I97" s="85">
        <f>SUM(I94:I96)</f>
        <v>1149071</v>
      </c>
      <c r="J97" s="67"/>
      <c r="K97" s="85">
        <f>SUM(K94:K96)</f>
        <v>861114</v>
      </c>
    </row>
    <row r="98" spans="1:11" s="74" customFormat="1" ht="21.75" customHeight="1">
      <c r="A98" s="81" t="s">
        <v>109</v>
      </c>
      <c r="B98" s="119"/>
      <c r="C98" s="234">
        <v>14</v>
      </c>
      <c r="E98" s="39">
        <v>-176718</v>
      </c>
      <c r="F98" s="67"/>
      <c r="G98" s="39">
        <v>-110955</v>
      </c>
      <c r="H98" s="67"/>
      <c r="I98" s="39">
        <v>-145003</v>
      </c>
      <c r="J98" s="67"/>
      <c r="K98" s="39">
        <f>-60850</f>
        <v>-60850</v>
      </c>
    </row>
    <row r="99" spans="1:11" s="74" customFormat="1" ht="21.75" customHeight="1">
      <c r="A99" s="120" t="s">
        <v>138</v>
      </c>
      <c r="C99" s="118"/>
      <c r="E99" s="86">
        <f>SUM(E97:E98)</f>
        <v>1030717</v>
      </c>
      <c r="F99" s="78"/>
      <c r="G99" s="86">
        <f>SUM(G97:G98)</f>
        <v>743321</v>
      </c>
      <c r="H99" s="78"/>
      <c r="I99" s="86">
        <f>SUM(I97:I98)</f>
        <v>1004068</v>
      </c>
      <c r="J99" s="78"/>
      <c r="K99" s="86">
        <f>SUM(K97:K98)</f>
        <v>800264</v>
      </c>
    </row>
    <row r="100" spans="1:11" s="74" customFormat="1" ht="21.75" customHeight="1">
      <c r="C100" s="118"/>
      <c r="E100" s="135"/>
      <c r="F100" s="136"/>
      <c r="G100" s="135"/>
      <c r="H100" s="136"/>
      <c r="I100" s="135"/>
      <c r="J100" s="137"/>
      <c r="K100" s="135"/>
    </row>
    <row r="101" spans="1:11" s="74" customFormat="1" ht="21.75" customHeight="1">
      <c r="A101" s="138" t="s">
        <v>38</v>
      </c>
      <c r="B101" s="139"/>
      <c r="C101" s="255"/>
      <c r="D101" s="141"/>
      <c r="E101" s="142"/>
      <c r="F101" s="140"/>
      <c r="G101" s="142"/>
      <c r="H101" s="143"/>
      <c r="I101" s="144"/>
      <c r="J101" s="145"/>
      <c r="K101" s="144"/>
    </row>
    <row r="102" spans="1:11" s="74" customFormat="1" ht="21.75" customHeight="1">
      <c r="A102" s="248" t="s">
        <v>280</v>
      </c>
      <c r="B102" s="139"/>
      <c r="C102" s="255"/>
      <c r="D102" s="141"/>
      <c r="E102" s="147"/>
      <c r="F102" s="148"/>
      <c r="G102" s="147"/>
      <c r="H102" s="148"/>
      <c r="I102" s="147"/>
      <c r="J102" s="75"/>
      <c r="K102" s="147"/>
    </row>
    <row r="103" spans="1:11" s="74" customFormat="1" ht="21.75" customHeight="1">
      <c r="A103" s="248" t="s">
        <v>155</v>
      </c>
      <c r="B103" s="139"/>
      <c r="C103" s="255"/>
      <c r="D103" s="141"/>
      <c r="E103" s="147"/>
      <c r="F103" s="148"/>
      <c r="G103" s="147"/>
      <c r="H103" s="148"/>
      <c r="I103" s="147"/>
      <c r="J103" s="75"/>
      <c r="K103" s="147"/>
    </row>
    <row r="104" spans="1:11" s="74" customFormat="1" ht="21.75" customHeight="1">
      <c r="A104" s="146" t="s">
        <v>281</v>
      </c>
      <c r="B104" s="139"/>
      <c r="C104" s="255"/>
      <c r="D104" s="141"/>
      <c r="E104" s="147"/>
      <c r="F104" s="148"/>
      <c r="G104" s="147"/>
      <c r="H104" s="148"/>
      <c r="I104" s="147"/>
      <c r="J104" s="75"/>
      <c r="K104" s="147"/>
    </row>
    <row r="105" spans="1:11" s="74" customFormat="1" ht="21.75" customHeight="1">
      <c r="A105" s="146" t="s">
        <v>226</v>
      </c>
      <c r="B105" s="139"/>
      <c r="C105" s="255"/>
      <c r="D105" s="141"/>
      <c r="E105" s="192">
        <v>0</v>
      </c>
      <c r="F105" s="136"/>
      <c r="G105" s="79">
        <v>-16409</v>
      </c>
      <c r="H105" s="136"/>
      <c r="I105" s="192">
        <v>0</v>
      </c>
      <c r="J105" s="137"/>
      <c r="K105" s="79">
        <v>-16409</v>
      </c>
    </row>
    <row r="106" spans="1:11" s="74" customFormat="1" ht="21.75" customHeight="1">
      <c r="A106" s="146" t="s">
        <v>280</v>
      </c>
      <c r="B106" s="139"/>
      <c r="C106" s="255"/>
      <c r="D106" s="141"/>
      <c r="E106" s="208"/>
      <c r="F106" s="136"/>
      <c r="G106" s="75"/>
      <c r="H106" s="136"/>
      <c r="I106" s="208"/>
      <c r="J106" s="137"/>
      <c r="K106" s="75"/>
    </row>
    <row r="107" spans="1:11" s="74" customFormat="1" ht="21.75" customHeight="1">
      <c r="A107" s="146" t="s">
        <v>227</v>
      </c>
      <c r="B107" s="139"/>
      <c r="C107" s="255"/>
      <c r="D107" s="141"/>
      <c r="E107" s="192">
        <f>SUM(E103:E105)</f>
        <v>0</v>
      </c>
      <c r="F107" s="136">
        <v>-16409</v>
      </c>
      <c r="G107" s="79">
        <f>SUM(G103:G105)</f>
        <v>-16409</v>
      </c>
      <c r="H107" s="136">
        <v>-16409</v>
      </c>
      <c r="I107" s="192">
        <f>SUM(I103:I105)</f>
        <v>0</v>
      </c>
      <c r="J107" s="137">
        <v>-16409</v>
      </c>
      <c r="K107" s="79">
        <f>SUM(K103:K105)</f>
        <v>-16409</v>
      </c>
    </row>
    <row r="108" spans="1:11" s="74" customFormat="1" ht="21.75" customHeight="1">
      <c r="A108" s="138" t="s">
        <v>156</v>
      </c>
      <c r="B108" s="139"/>
      <c r="C108" s="255"/>
      <c r="D108" s="141"/>
      <c r="E108" s="209">
        <f>SUM(E107)</f>
        <v>0</v>
      </c>
      <c r="F108" s="148"/>
      <c r="G108" s="149">
        <f>SUM(G107)</f>
        <v>-16409</v>
      </c>
      <c r="H108" s="148"/>
      <c r="I108" s="209">
        <f>SUM(I107)</f>
        <v>0</v>
      </c>
      <c r="J108" s="75"/>
      <c r="K108" s="149">
        <f>SUM(K107)</f>
        <v>-16409</v>
      </c>
    </row>
    <row r="109" spans="1:11" s="74" customFormat="1" ht="21.75" customHeight="1">
      <c r="C109" s="118"/>
      <c r="E109" s="135"/>
      <c r="F109" s="136"/>
      <c r="G109" s="135"/>
      <c r="H109" s="136"/>
      <c r="I109" s="135"/>
      <c r="J109" s="137"/>
      <c r="K109" s="135"/>
    </row>
    <row r="110" spans="1:11" s="74" customFormat="1" ht="21.75" customHeight="1" thickBot="1">
      <c r="A110" s="138" t="s">
        <v>139</v>
      </c>
      <c r="B110" s="139"/>
      <c r="C110" s="255"/>
      <c r="D110" s="141"/>
      <c r="E110" s="150">
        <f>E99+E108</f>
        <v>1030717</v>
      </c>
      <c r="F110" s="151"/>
      <c r="G110" s="150">
        <f>G99+G108</f>
        <v>726912</v>
      </c>
      <c r="H110" s="143"/>
      <c r="I110" s="150">
        <f>I99+I108</f>
        <v>1004068</v>
      </c>
      <c r="J110" s="142"/>
      <c r="K110" s="150">
        <f>K99+K108</f>
        <v>783855</v>
      </c>
    </row>
    <row r="111" spans="1:11" s="74" customFormat="1" ht="21.75" customHeight="1" thickTop="1">
      <c r="C111" s="118"/>
      <c r="E111" s="135"/>
      <c r="F111" s="136"/>
      <c r="G111" s="135"/>
      <c r="H111" s="136"/>
      <c r="I111" s="135"/>
      <c r="J111" s="137"/>
      <c r="K111" s="135"/>
    </row>
    <row r="112" spans="1:11" s="74" customFormat="1" ht="21.75" customHeight="1">
      <c r="A112" s="128"/>
      <c r="B112" s="119"/>
      <c r="C112" s="83"/>
    </row>
    <row r="113" spans="1:12" s="139" customFormat="1" ht="21.75" customHeight="1">
      <c r="A113" s="152" t="s">
        <v>228</v>
      </c>
      <c r="C113" s="256"/>
      <c r="K113" s="23"/>
    </row>
    <row r="114" spans="1:12" s="139" customFormat="1" ht="21.75" customHeight="1">
      <c r="A114" s="81"/>
      <c r="C114" s="256"/>
      <c r="I114" s="78"/>
      <c r="K114" s="23" t="s">
        <v>136</v>
      </c>
    </row>
    <row r="115" spans="1:12" s="139" customFormat="1" ht="21.75" customHeight="1">
      <c r="A115" s="116" t="s">
        <v>0</v>
      </c>
      <c r="B115" s="117"/>
      <c r="C115" s="118"/>
      <c r="D115" s="78"/>
      <c r="E115" s="78"/>
      <c r="F115" s="78"/>
      <c r="G115" s="78"/>
      <c r="H115" s="78"/>
      <c r="J115" s="78"/>
      <c r="L115" s="119"/>
    </row>
    <row r="116" spans="1:12" s="139" customFormat="1" ht="21.75" customHeight="1">
      <c r="A116" s="120" t="s">
        <v>148</v>
      </c>
      <c r="B116" s="117"/>
      <c r="C116" s="118"/>
      <c r="D116" s="78"/>
      <c r="E116" s="78"/>
      <c r="F116" s="78"/>
      <c r="G116" s="78"/>
      <c r="H116" s="78"/>
      <c r="I116" s="78"/>
      <c r="J116" s="78"/>
      <c r="K116" s="78"/>
      <c r="L116" s="119"/>
    </row>
    <row r="117" spans="1:12" s="139" customFormat="1" ht="21.75" customHeight="1">
      <c r="A117" s="120" t="s">
        <v>229</v>
      </c>
      <c r="B117" s="117"/>
      <c r="C117" s="118"/>
      <c r="D117" s="78"/>
      <c r="E117" s="78"/>
      <c r="F117" s="78"/>
      <c r="G117" s="78"/>
      <c r="H117" s="78"/>
      <c r="I117" s="78"/>
      <c r="J117" s="78"/>
      <c r="K117" s="78"/>
      <c r="L117" s="119"/>
    </row>
    <row r="118" spans="1:12" s="139" customFormat="1" ht="21.75" customHeight="1">
      <c r="A118" s="119"/>
      <c r="B118" s="117"/>
      <c r="C118" s="118"/>
      <c r="D118" s="78"/>
      <c r="E118" s="78"/>
      <c r="F118" s="78"/>
      <c r="G118" s="78"/>
      <c r="H118" s="78"/>
      <c r="I118" s="117"/>
      <c r="J118" s="78"/>
      <c r="K118" s="121" t="s">
        <v>154</v>
      </c>
    </row>
    <row r="119" spans="1:12" s="139" customFormat="1" ht="21.75" customHeight="1">
      <c r="A119" s="81"/>
      <c r="B119" s="74"/>
      <c r="C119" s="118"/>
      <c r="D119" s="74"/>
      <c r="E119" s="122"/>
      <c r="F119" s="122" t="s">
        <v>1</v>
      </c>
      <c r="G119" s="122"/>
      <c r="H119" s="123"/>
      <c r="I119" s="122"/>
      <c r="J119" s="122" t="s">
        <v>2</v>
      </c>
      <c r="K119" s="122"/>
      <c r="L119" s="74"/>
    </row>
    <row r="120" spans="1:12" s="139" customFormat="1" ht="21.75" customHeight="1">
      <c r="A120" s="81"/>
      <c r="B120" s="74"/>
      <c r="C120" s="124" t="s">
        <v>4</v>
      </c>
      <c r="D120" s="125"/>
      <c r="E120" s="124">
        <v>2023</v>
      </c>
      <c r="F120" s="126"/>
      <c r="G120" s="124">
        <v>2022</v>
      </c>
      <c r="H120" s="127"/>
      <c r="I120" s="124">
        <v>2023</v>
      </c>
      <c r="J120" s="126"/>
      <c r="K120" s="124">
        <v>2022</v>
      </c>
      <c r="L120" s="74"/>
    </row>
    <row r="121" spans="1:12" s="139" customFormat="1" ht="21.75" customHeight="1">
      <c r="A121" s="120" t="s">
        <v>149</v>
      </c>
      <c r="B121" s="74"/>
      <c r="C121" s="118"/>
      <c r="D121" s="74"/>
      <c r="E121" s="74"/>
      <c r="F121" s="74"/>
      <c r="G121" s="66"/>
      <c r="H121" s="74"/>
      <c r="I121" s="74"/>
      <c r="J121" s="89"/>
      <c r="K121" s="66"/>
      <c r="L121" s="74"/>
    </row>
    <row r="122" spans="1:12" s="139" customFormat="1" ht="21.75" customHeight="1" thickBot="1">
      <c r="A122" s="81" t="s">
        <v>150</v>
      </c>
      <c r="B122" s="74"/>
      <c r="C122" s="118"/>
      <c r="D122" s="74"/>
      <c r="E122" s="74">
        <f>I122</f>
        <v>1004068</v>
      </c>
      <c r="F122" s="69"/>
      <c r="G122" s="74">
        <f>K122</f>
        <v>800264</v>
      </c>
      <c r="H122" s="69"/>
      <c r="I122" s="153">
        <f>I99</f>
        <v>1004068</v>
      </c>
      <c r="J122" s="89"/>
      <c r="K122" s="153">
        <f>K99</f>
        <v>800264</v>
      </c>
      <c r="L122" s="74"/>
    </row>
    <row r="123" spans="1:12" s="139" customFormat="1" ht="21.75" customHeight="1" thickTop="1">
      <c r="A123" s="81" t="s">
        <v>151</v>
      </c>
      <c r="B123" s="74"/>
      <c r="C123" s="83"/>
      <c r="D123" s="74"/>
      <c r="E123" s="74">
        <f>SUM(E124-E122)</f>
        <v>26649</v>
      </c>
      <c r="F123" s="74"/>
      <c r="G123" s="74">
        <f>SUM(G124-G122)</f>
        <v>-56943</v>
      </c>
      <c r="H123" s="74"/>
      <c r="I123" s="92"/>
      <c r="J123" s="89"/>
      <c r="K123" s="92"/>
      <c r="L123" s="74"/>
    </row>
    <row r="124" spans="1:12" s="139" customFormat="1" ht="21.75" customHeight="1" thickBot="1">
      <c r="A124" s="81"/>
      <c r="B124" s="74"/>
      <c r="C124" s="83"/>
      <c r="D124" s="74"/>
      <c r="E124" s="154">
        <f>SUM(E99)</f>
        <v>1030717</v>
      </c>
      <c r="F124" s="78"/>
      <c r="G124" s="154">
        <f>SUM(G99)</f>
        <v>743321</v>
      </c>
      <c r="H124" s="78"/>
      <c r="I124" s="92"/>
      <c r="J124" s="78"/>
      <c r="K124" s="92"/>
      <c r="L124" s="74"/>
    </row>
    <row r="125" spans="1:12" s="139" customFormat="1" ht="21.75" customHeight="1" thickTop="1">
      <c r="A125" s="155"/>
      <c r="B125" s="74"/>
      <c r="C125" s="257"/>
      <c r="D125" s="156"/>
      <c r="E125" s="157"/>
      <c r="F125" s="158"/>
      <c r="G125" s="157"/>
      <c r="H125" s="159"/>
      <c r="I125" s="160"/>
      <c r="J125" s="161"/>
      <c r="K125" s="160"/>
      <c r="L125" s="74"/>
    </row>
    <row r="126" spans="1:12" s="139" customFormat="1" ht="21.75" customHeight="1">
      <c r="A126" s="120" t="s">
        <v>152</v>
      </c>
      <c r="B126" s="74"/>
      <c r="C126" s="258"/>
      <c r="D126" s="162"/>
      <c r="E126" s="145"/>
      <c r="F126" s="121"/>
      <c r="G126" s="145"/>
      <c r="H126" s="163"/>
      <c r="I126" s="92"/>
      <c r="J126" s="161"/>
      <c r="K126" s="92"/>
      <c r="L126" s="74"/>
    </row>
    <row r="127" spans="1:12" s="139" customFormat="1" ht="21.75" customHeight="1" thickBot="1">
      <c r="A127" s="81" t="s">
        <v>150</v>
      </c>
      <c r="B127" s="74"/>
      <c r="C127" s="258"/>
      <c r="D127" s="162"/>
      <c r="E127" s="74">
        <f>I127</f>
        <v>1004068</v>
      </c>
      <c r="F127" s="74"/>
      <c r="G127" s="74">
        <f>K127</f>
        <v>783855</v>
      </c>
      <c r="H127" s="163"/>
      <c r="I127" s="164">
        <f>I110</f>
        <v>1004068</v>
      </c>
      <c r="J127" s="161"/>
      <c r="K127" s="164">
        <f>K110</f>
        <v>783855</v>
      </c>
      <c r="L127" s="74"/>
    </row>
    <row r="128" spans="1:12" s="139" customFormat="1" ht="21.75" customHeight="1" thickTop="1">
      <c r="A128" s="81" t="s">
        <v>151</v>
      </c>
      <c r="B128" s="74"/>
      <c r="C128" s="258"/>
      <c r="D128" s="162"/>
      <c r="E128" s="74">
        <f>SUM(E129-E127)</f>
        <v>26649</v>
      </c>
      <c r="F128" s="74"/>
      <c r="G128" s="74">
        <f>SUM(G129-G127)</f>
        <v>-56943</v>
      </c>
      <c r="H128" s="163"/>
      <c r="I128" s="92"/>
      <c r="J128" s="161"/>
      <c r="K128" s="92"/>
      <c r="L128" s="74"/>
    </row>
    <row r="129" spans="1:20" s="139" customFormat="1" ht="21.75" customHeight="1" thickBot="1">
      <c r="A129" s="165"/>
      <c r="B129" s="74"/>
      <c r="C129" s="258"/>
      <c r="D129" s="162"/>
      <c r="E129" s="154">
        <f>SUM(E110)</f>
        <v>1030717</v>
      </c>
      <c r="F129" s="121"/>
      <c r="G129" s="154">
        <f>SUM(G110)</f>
        <v>726912</v>
      </c>
      <c r="H129" s="163"/>
      <c r="I129" s="92"/>
      <c r="J129" s="161"/>
      <c r="K129" s="92"/>
      <c r="L129" s="74"/>
    </row>
    <row r="130" spans="1:20" s="139" customFormat="1" ht="21.75" customHeight="1" thickTop="1">
      <c r="A130" s="155"/>
      <c r="B130" s="74"/>
      <c r="C130" s="257"/>
      <c r="D130" s="156"/>
      <c r="E130" s="157"/>
      <c r="F130" s="158"/>
      <c r="G130" s="157"/>
      <c r="H130" s="159"/>
      <c r="I130" s="160"/>
      <c r="J130" s="161"/>
      <c r="K130" s="160"/>
      <c r="L130" s="74"/>
    </row>
    <row r="131" spans="1:20" s="139" customFormat="1" ht="21.75" customHeight="1">
      <c r="A131" s="120" t="s">
        <v>39</v>
      </c>
      <c r="B131" s="74"/>
      <c r="C131" s="234">
        <v>15</v>
      </c>
      <c r="D131" s="74"/>
      <c r="E131" s="89"/>
      <c r="F131" s="74"/>
      <c r="G131" s="89"/>
      <c r="H131" s="74"/>
      <c r="I131" s="89"/>
      <c r="J131" s="89"/>
      <c r="K131" s="89"/>
      <c r="L131" s="74"/>
    </row>
    <row r="132" spans="1:20" s="139" customFormat="1" ht="21.75" customHeight="1">
      <c r="A132" s="81" t="s">
        <v>40</v>
      </c>
      <c r="B132" s="119"/>
      <c r="C132" s="83"/>
      <c r="D132" s="74"/>
      <c r="E132" s="89"/>
      <c r="F132" s="74"/>
      <c r="G132" s="89"/>
      <c r="H132" s="89"/>
      <c r="I132" s="89"/>
      <c r="J132" s="89"/>
      <c r="K132" s="89"/>
      <c r="L132" s="74"/>
    </row>
    <row r="133" spans="1:20" s="139" customFormat="1" ht="21.75" customHeight="1" thickBot="1">
      <c r="A133" s="81" t="s">
        <v>153</v>
      </c>
      <c r="B133" s="119"/>
      <c r="C133" s="83"/>
      <c r="D133" s="74"/>
      <c r="E133" s="166">
        <v>0.69060151896083721</v>
      </c>
      <c r="F133" s="109"/>
      <c r="G133" s="166">
        <v>0.56999999999999995</v>
      </c>
      <c r="H133" s="109"/>
      <c r="I133" s="166">
        <v>0.69060151896083721</v>
      </c>
      <c r="J133" s="136"/>
      <c r="K133" s="166">
        <v>0.56999999999999995</v>
      </c>
      <c r="L133" s="74"/>
    </row>
    <row r="134" spans="1:20" s="139" customFormat="1" ht="21.75" customHeight="1" thickTop="1">
      <c r="A134" s="81"/>
      <c r="B134" s="119"/>
      <c r="C134" s="83"/>
      <c r="D134" s="74"/>
      <c r="E134" s="137"/>
      <c r="F134" s="136"/>
      <c r="G134" s="137"/>
      <c r="H134" s="136"/>
      <c r="I134" s="137"/>
      <c r="J134" s="136"/>
      <c r="K134" s="137"/>
      <c r="L134" s="74"/>
    </row>
    <row r="135" spans="1:20" s="139" customFormat="1" ht="21.75" customHeight="1">
      <c r="A135" s="81" t="s">
        <v>110</v>
      </c>
      <c r="B135" s="119"/>
      <c r="C135" s="83"/>
      <c r="D135" s="74"/>
      <c r="E135" s="137"/>
      <c r="F135" s="136"/>
      <c r="G135" s="137"/>
      <c r="H135" s="136"/>
      <c r="I135" s="137"/>
      <c r="J135" s="136"/>
      <c r="K135" s="137"/>
      <c r="L135" s="74"/>
    </row>
    <row r="136" spans="1:20" s="119" customFormat="1" ht="21.75" customHeight="1" thickBot="1">
      <c r="A136" s="81" t="s">
        <v>153</v>
      </c>
      <c r="C136" s="83"/>
      <c r="D136" s="74"/>
      <c r="E136" s="166">
        <v>0.69060151896083721</v>
      </c>
      <c r="F136" s="136"/>
      <c r="G136" s="166">
        <v>0.56000000000000005</v>
      </c>
      <c r="H136" s="136"/>
      <c r="I136" s="166">
        <v>0.69060151896083721</v>
      </c>
      <c r="J136" s="136"/>
      <c r="K136" s="166">
        <v>0.56000000000000005</v>
      </c>
      <c r="L136" s="74"/>
    </row>
    <row r="137" spans="1:20" s="119" customFormat="1" ht="21.75" customHeight="1" thickTop="1">
      <c r="A137" s="155"/>
      <c r="B137" s="74"/>
      <c r="C137" s="258"/>
      <c r="D137" s="162"/>
      <c r="E137" s="160"/>
      <c r="F137" s="167"/>
      <c r="G137" s="160"/>
      <c r="H137" s="159"/>
      <c r="I137" s="160"/>
      <c r="J137" s="167"/>
      <c r="K137" s="160"/>
      <c r="L137" s="74"/>
    </row>
    <row r="138" spans="1:20" s="119" customFormat="1" ht="21.75" customHeight="1">
      <c r="A138" s="152" t="s">
        <v>228</v>
      </c>
      <c r="B138" s="74"/>
      <c r="C138" s="258"/>
      <c r="D138" s="162"/>
      <c r="E138" s="160"/>
      <c r="F138" s="121"/>
      <c r="G138" s="160"/>
      <c r="H138" s="159"/>
      <c r="I138" s="160"/>
      <c r="J138" s="161"/>
      <c r="K138" s="160"/>
      <c r="L138" s="74"/>
    </row>
    <row r="139" spans="1:20" s="21" customFormat="1" ht="21.75" customHeight="1">
      <c r="A139" s="35"/>
      <c r="B139" s="61"/>
      <c r="C139" s="253"/>
      <c r="D139" s="61"/>
      <c r="E139" s="61"/>
      <c r="F139" s="61"/>
      <c r="G139" s="61"/>
      <c r="H139" s="61"/>
      <c r="I139" s="36"/>
      <c r="J139" s="61"/>
      <c r="K139" s="62"/>
      <c r="L139" s="22"/>
      <c r="N139" s="22"/>
      <c r="P139" s="22"/>
      <c r="R139" s="22"/>
      <c r="T139" s="22"/>
    </row>
    <row r="140" spans="1:20" s="4" customFormat="1" ht="21.75" customHeight="1">
      <c r="B140" s="9"/>
      <c r="C140" s="3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s="4" customFormat="1" ht="21.75" customHeight="1">
      <c r="B141" s="9"/>
      <c r="C141" s="3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4" customFormat="1" ht="21.75" customHeight="1">
      <c r="B142" s="9"/>
      <c r="C142" s="3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4" customFormat="1" ht="21.75" customHeight="1">
      <c r="B143" s="9"/>
      <c r="C143" s="3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4" customFormat="1" ht="21.75" customHeight="1">
      <c r="B144" s="9"/>
      <c r="C144" s="3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2:20" s="4" customFormat="1" ht="21.75" customHeight="1">
      <c r="B145" s="9"/>
      <c r="C145" s="3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2:20" s="4" customFormat="1" ht="21.75" customHeight="1">
      <c r="B146" s="9"/>
      <c r="C146" s="3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2:20" s="4" customFormat="1" ht="21.75" customHeight="1">
      <c r="B147" s="9"/>
      <c r="C147" s="3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2:20" s="4" customFormat="1" ht="21.75" customHeight="1">
      <c r="B148" s="9"/>
      <c r="C148" s="3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2:20" s="4" customFormat="1" ht="21.75" customHeight="1">
      <c r="B149" s="9"/>
      <c r="C149" s="3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2:20" s="4" customFormat="1" ht="21.75" customHeight="1">
      <c r="B150" s="9"/>
      <c r="C150" s="3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2:20" s="4" customFormat="1" ht="21.75" customHeight="1">
      <c r="B151" s="9"/>
      <c r="C151" s="3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2:20" s="4" customFormat="1" ht="21.75" customHeight="1">
      <c r="B152" s="9"/>
      <c r="C152" s="3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2:20" s="4" customFormat="1" ht="21.75" customHeight="1">
      <c r="B153" s="9"/>
      <c r="C153" s="3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2:20" s="4" customFormat="1" ht="21.75" customHeight="1">
      <c r="B154" s="9"/>
      <c r="C154" s="3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2:20" s="4" customFormat="1" ht="21.75" customHeight="1">
      <c r="B155" s="9"/>
      <c r="C155" s="3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2:20" s="4" customFormat="1" ht="21.75" customHeight="1">
      <c r="B156" s="9"/>
      <c r="C156" s="3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2:20" s="4" customFormat="1" ht="21.75" customHeight="1">
      <c r="B157" s="9"/>
      <c r="C157" s="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2:20" s="4" customFormat="1" ht="21.75" customHeight="1">
      <c r="B158" s="9"/>
      <c r="C158" s="3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2:20" s="4" customFormat="1" ht="21.75" customHeight="1">
      <c r="B159" s="9"/>
      <c r="C159" s="3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2:20" s="4" customFormat="1" ht="21.75" customHeight="1">
      <c r="B160" s="9"/>
      <c r="C160" s="3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2:20" s="4" customFormat="1" ht="21.75" customHeight="1">
      <c r="B161" s="9"/>
      <c r="C161" s="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2:20" s="4" customFormat="1" ht="21.75" customHeight="1">
      <c r="B162" s="9"/>
      <c r="C162" s="3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2:20" s="4" customFormat="1" ht="21.75" customHeight="1">
      <c r="B163" s="9"/>
      <c r="C163" s="3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2:20" s="4" customFormat="1" ht="21.75" customHeight="1">
      <c r="B164" s="9"/>
      <c r="C164" s="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2:20" s="4" customFormat="1" ht="21.75" customHeight="1">
      <c r="B165" s="9"/>
      <c r="C165" s="3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2:20" s="4" customFormat="1" ht="21.75" customHeight="1">
      <c r="B166" s="9"/>
      <c r="C166" s="3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2:20" s="4" customFormat="1" ht="21.75" customHeight="1">
      <c r="B167" s="9"/>
      <c r="C167" s="3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2:20" s="4" customFormat="1" ht="21.75" customHeight="1">
      <c r="B168" s="9"/>
      <c r="C168" s="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2:20" s="4" customFormat="1" ht="21.75" customHeight="1">
      <c r="B169" s="9"/>
      <c r="C169" s="3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2:20" s="4" customFormat="1" ht="21.75" customHeight="1">
      <c r="B170" s="9"/>
      <c r="C170" s="3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2:20" s="4" customFormat="1" ht="21.75" customHeight="1">
      <c r="B171" s="9"/>
      <c r="C171" s="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2:20" s="4" customFormat="1" ht="21.75" customHeight="1">
      <c r="B172" s="9"/>
      <c r="C172" s="3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2:20" s="4" customFormat="1" ht="21.75" customHeight="1">
      <c r="B173" s="9"/>
      <c r="C173" s="3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2:20" s="4" customFormat="1" ht="21.75" customHeight="1">
      <c r="B174" s="9"/>
      <c r="C174" s="3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2:20" s="4" customFormat="1" ht="21.75" customHeight="1">
      <c r="B175" s="9"/>
      <c r="C175" s="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2:20" s="4" customFormat="1" ht="21.75" customHeight="1">
      <c r="B176" s="9"/>
      <c r="C176" s="3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2:20" s="4" customFormat="1" ht="21.75" customHeight="1">
      <c r="B177" s="9"/>
      <c r="C177" s="3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2:20" s="4" customFormat="1" ht="21.75" customHeight="1">
      <c r="B178" s="9"/>
      <c r="C178" s="3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2:20" s="4" customFormat="1" ht="21.75" customHeight="1">
      <c r="B179" s="9"/>
      <c r="C179" s="3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2:20" s="4" customFormat="1" ht="21.75" customHeight="1">
      <c r="B180" s="9"/>
      <c r="C180" s="3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0" max="16383" man="1"/>
    <brk id="66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E307-48E4-4B61-A652-A8E9394916BE}">
  <dimension ref="A1:AD40"/>
  <sheetViews>
    <sheetView showGridLines="0" topLeftCell="A23" zoomScale="130" zoomScaleNormal="130" zoomScaleSheetLayoutView="70" workbookViewId="0">
      <selection activeCell="F34" sqref="F34"/>
    </sheetView>
  </sheetViews>
  <sheetFormatPr defaultColWidth="9.140625" defaultRowHeight="14.25"/>
  <cols>
    <col min="1" max="1" width="12.85546875" style="74" customWidth="1"/>
    <col min="2" max="2" width="9.85546875" style="74" customWidth="1"/>
    <col min="3" max="3" width="18.7109375" style="74" customWidth="1"/>
    <col min="4" max="4" width="17.5703125" style="74" customWidth="1"/>
    <col min="5" max="5" width="1.5703125" style="74" customWidth="1"/>
    <col min="6" max="6" width="17.5703125" style="74" customWidth="1"/>
    <col min="7" max="7" width="2" style="74" customWidth="1"/>
    <col min="8" max="8" width="17.5703125" style="74" customWidth="1"/>
    <col min="9" max="9" width="1.5703125" style="74" customWidth="1"/>
    <col min="10" max="10" width="18.42578125" style="74" customWidth="1"/>
    <col min="11" max="11" width="1.5703125" style="74" customWidth="1"/>
    <col min="12" max="12" width="18.85546875" style="74" customWidth="1"/>
    <col min="13" max="13" width="1.85546875" style="74" customWidth="1"/>
    <col min="14" max="14" width="17.5703125" style="74" customWidth="1"/>
    <col min="15" max="15" width="1.85546875" style="74" customWidth="1"/>
    <col min="16" max="16" width="17.5703125" style="74" customWidth="1"/>
    <col min="17" max="17" width="1.5703125" style="74" customWidth="1"/>
    <col min="18" max="18" width="17.5703125" style="74" customWidth="1"/>
    <col min="19" max="20" width="1.5703125" style="74" customWidth="1"/>
    <col min="21" max="21" width="18.7109375" style="74" customWidth="1"/>
    <col min="22" max="22" width="1.85546875" style="74" customWidth="1"/>
    <col min="23" max="23" width="17.5703125" style="74" customWidth="1"/>
    <col min="24" max="24" width="1.5703125" style="74" customWidth="1"/>
    <col min="25" max="25" width="17.5703125" style="74" customWidth="1"/>
    <col min="26" max="26" width="1.5703125" style="74" customWidth="1"/>
    <col min="27" max="27" width="17.5703125" style="74" customWidth="1"/>
    <col min="28" max="28" width="1.5703125" style="74" customWidth="1"/>
    <col min="29" max="29" width="17.5703125" style="74" customWidth="1"/>
    <col min="30" max="16384" width="9.140625" style="74"/>
  </cols>
  <sheetData>
    <row r="1" spans="1:29">
      <c r="AC1" s="89" t="s">
        <v>136</v>
      </c>
    </row>
    <row r="2" spans="1:29" ht="22.5" customHeight="1">
      <c r="A2" s="116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29" ht="22.5" customHeight="1">
      <c r="A3" s="120" t="s">
        <v>59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9" ht="22.5" customHeight="1">
      <c r="A4" s="120" t="s">
        <v>229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9" ht="22.5" customHeight="1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AC5" s="121" t="s">
        <v>132</v>
      </c>
    </row>
    <row r="6" spans="1:29" ht="22.5" customHeight="1">
      <c r="A6" s="78"/>
      <c r="B6" s="78"/>
      <c r="C6" s="78"/>
      <c r="D6" s="259" t="s">
        <v>1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</row>
    <row r="7" spans="1:29" ht="22.5" customHeight="1">
      <c r="A7" s="78"/>
      <c r="B7" s="78"/>
      <c r="C7" s="78"/>
      <c r="D7" s="261" t="s">
        <v>94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195"/>
      <c r="AA7" s="195"/>
      <c r="AB7" s="196"/>
      <c r="AC7" s="196"/>
    </row>
    <row r="8" spans="1:29" s="78" customFormat="1" ht="22.5" customHeight="1">
      <c r="J8" s="102" t="s">
        <v>219</v>
      </c>
      <c r="K8" s="101"/>
      <c r="U8" s="262" t="s">
        <v>112</v>
      </c>
      <c r="V8" s="262"/>
      <c r="W8" s="262"/>
    </row>
    <row r="9" spans="1:29" s="78" customFormat="1" ht="22.5" customHeight="1">
      <c r="J9" s="102" t="s">
        <v>199</v>
      </c>
      <c r="K9" s="101"/>
      <c r="U9" s="210" t="s">
        <v>270</v>
      </c>
      <c r="Y9" s="78" t="s">
        <v>301</v>
      </c>
      <c r="AA9" s="78" t="s">
        <v>102</v>
      </c>
      <c r="AC9" s="196"/>
    </row>
    <row r="10" spans="1:29" s="78" customFormat="1" ht="22.5" customHeight="1">
      <c r="D10" s="78" t="s">
        <v>60</v>
      </c>
      <c r="H10" s="78" t="s">
        <v>96</v>
      </c>
      <c r="J10" s="102" t="s">
        <v>200</v>
      </c>
      <c r="K10" s="101"/>
      <c r="L10" s="78" t="s">
        <v>255</v>
      </c>
      <c r="U10" s="211" t="s">
        <v>269</v>
      </c>
      <c r="W10" s="78" t="s">
        <v>127</v>
      </c>
      <c r="Y10" s="78" t="s">
        <v>99</v>
      </c>
      <c r="AA10" s="78" t="s">
        <v>103</v>
      </c>
      <c r="AC10" s="78" t="s">
        <v>66</v>
      </c>
    </row>
    <row r="11" spans="1:29" s="78" customFormat="1" ht="22.5" customHeight="1">
      <c r="D11" s="78" t="s">
        <v>61</v>
      </c>
      <c r="F11" s="78" t="s">
        <v>209</v>
      </c>
      <c r="H11" s="78" t="s">
        <v>97</v>
      </c>
      <c r="J11" s="102" t="s">
        <v>220</v>
      </c>
      <c r="K11" s="101"/>
      <c r="L11" s="78" t="s">
        <v>256</v>
      </c>
      <c r="N11" s="78" t="s">
        <v>63</v>
      </c>
      <c r="P11" s="262" t="s">
        <v>30</v>
      </c>
      <c r="Q11" s="262"/>
      <c r="R11" s="262"/>
      <c r="U11" s="78" t="s">
        <v>186</v>
      </c>
      <c r="W11" s="78" t="s">
        <v>128</v>
      </c>
      <c r="Y11" s="78" t="s">
        <v>100</v>
      </c>
      <c r="AA11" s="78" t="s">
        <v>104</v>
      </c>
      <c r="AC11" s="78" t="s">
        <v>131</v>
      </c>
    </row>
    <row r="12" spans="1:29" s="78" customFormat="1" ht="22.5" customHeight="1">
      <c r="D12" s="211" t="s">
        <v>62</v>
      </c>
      <c r="F12" s="211" t="s">
        <v>210</v>
      </c>
      <c r="H12" s="211" t="s">
        <v>98</v>
      </c>
      <c r="J12" s="103" t="s">
        <v>221</v>
      </c>
      <c r="K12" s="101"/>
      <c r="L12" s="211" t="s">
        <v>191</v>
      </c>
      <c r="N12" s="211" t="s">
        <v>126</v>
      </c>
      <c r="P12" s="211" t="s">
        <v>64</v>
      </c>
      <c r="R12" s="211" t="s">
        <v>65</v>
      </c>
      <c r="U12" s="197" t="s">
        <v>187</v>
      </c>
      <c r="W12" s="211" t="s">
        <v>129</v>
      </c>
      <c r="Y12" s="211" t="s">
        <v>101</v>
      </c>
      <c r="AA12" s="211" t="s">
        <v>105</v>
      </c>
      <c r="AC12" s="211" t="s">
        <v>68</v>
      </c>
    </row>
    <row r="13" spans="1:29" s="78" customFormat="1" ht="22.5" customHeight="1">
      <c r="A13" s="120" t="s">
        <v>198</v>
      </c>
      <c r="B13" s="74"/>
      <c r="C13" s="74"/>
      <c r="D13" s="78">
        <v>683655</v>
      </c>
      <c r="E13" s="78">
        <v>0</v>
      </c>
      <c r="F13" s="78">
        <v>16810330</v>
      </c>
      <c r="G13" s="78">
        <v>0</v>
      </c>
      <c r="H13" s="189">
        <v>112149</v>
      </c>
      <c r="I13" s="78">
        <v>0</v>
      </c>
      <c r="J13" s="198">
        <v>-27356</v>
      </c>
      <c r="K13" s="199"/>
      <c r="L13" s="189">
        <v>11258</v>
      </c>
      <c r="M13" s="78">
        <v>0</v>
      </c>
      <c r="N13" s="78">
        <v>735</v>
      </c>
      <c r="O13" s="78">
        <v>0</v>
      </c>
      <c r="P13" s="78">
        <v>78715</v>
      </c>
      <c r="Q13" s="78">
        <v>0</v>
      </c>
      <c r="R13" s="78">
        <v>1393379</v>
      </c>
      <c r="S13" s="78">
        <v>0</v>
      </c>
      <c r="T13" s="74">
        <v>0</v>
      </c>
      <c r="U13" s="74">
        <v>-30737</v>
      </c>
      <c r="V13" s="74"/>
      <c r="W13" s="189">
        <f>SUM(T13:U13)</f>
        <v>-30737</v>
      </c>
      <c r="X13" s="74"/>
      <c r="Y13" s="189">
        <f>SUM(D13:R13,W13)</f>
        <v>19032128</v>
      </c>
      <c r="Z13" s="74"/>
      <c r="AA13" s="78">
        <v>45525</v>
      </c>
      <c r="AB13" s="74"/>
      <c r="AC13" s="189">
        <f t="shared" ref="AC13:AC15" si="0">SUM(Y13:AA13)</f>
        <v>19077653</v>
      </c>
    </row>
    <row r="14" spans="1:29" s="78" customFormat="1" ht="22.5" customHeight="1">
      <c r="A14" s="81" t="s">
        <v>138</v>
      </c>
      <c r="B14" s="74"/>
      <c r="C14" s="200"/>
      <c r="D14" s="189">
        <v>0</v>
      </c>
      <c r="E14" s="189"/>
      <c r="F14" s="189">
        <v>0</v>
      </c>
      <c r="G14" s="189"/>
      <c r="H14" s="189">
        <v>0</v>
      </c>
      <c r="I14" s="189"/>
      <c r="J14" s="198">
        <v>0</v>
      </c>
      <c r="K14" s="198"/>
      <c r="L14" s="189">
        <v>0</v>
      </c>
      <c r="M14" s="189"/>
      <c r="N14" s="189">
        <v>0</v>
      </c>
      <c r="O14" s="189"/>
      <c r="P14" s="189">
        <v>0</v>
      </c>
      <c r="R14" s="64">
        <v>800264</v>
      </c>
      <c r="U14" s="189">
        <v>0</v>
      </c>
      <c r="W14" s="189">
        <f>SUM(T14:U14)</f>
        <v>0</v>
      </c>
      <c r="Y14" s="189">
        <f>SUM(D14:R14,W14)</f>
        <v>800264</v>
      </c>
      <c r="AA14" s="189">
        <f>SUM([1]PL!G125)</f>
        <v>-56943</v>
      </c>
      <c r="AB14" s="74"/>
      <c r="AC14" s="189">
        <f t="shared" si="0"/>
        <v>743321</v>
      </c>
    </row>
    <row r="15" spans="1:29" s="78" customFormat="1" ht="22.5" customHeight="1">
      <c r="A15" s="146" t="s">
        <v>156</v>
      </c>
      <c r="B15" s="74"/>
      <c r="C15" s="200"/>
      <c r="D15" s="201">
        <v>0</v>
      </c>
      <c r="E15" s="189"/>
      <c r="F15" s="201">
        <v>0</v>
      </c>
      <c r="G15" s="189"/>
      <c r="H15" s="201">
        <v>0</v>
      </c>
      <c r="I15" s="189"/>
      <c r="J15" s="202">
        <v>0</v>
      </c>
      <c r="K15" s="198"/>
      <c r="L15" s="201">
        <v>0</v>
      </c>
      <c r="M15" s="189"/>
      <c r="N15" s="201">
        <v>0</v>
      </c>
      <c r="O15" s="189"/>
      <c r="P15" s="201">
        <v>0</v>
      </c>
      <c r="Q15" s="189"/>
      <c r="R15" s="201">
        <v>0</v>
      </c>
      <c r="S15" s="189"/>
      <c r="U15" s="201">
        <v>-16409</v>
      </c>
      <c r="W15" s="201">
        <f>SUM(T15:U15)</f>
        <v>-16409</v>
      </c>
      <c r="Y15" s="201">
        <f>SUM(D15:R15,W15)</f>
        <v>-16409</v>
      </c>
      <c r="AA15" s="201">
        <v>0</v>
      </c>
      <c r="AB15" s="74"/>
      <c r="AC15" s="201">
        <f t="shared" si="0"/>
        <v>-16409</v>
      </c>
    </row>
    <row r="16" spans="1:29" s="78" customFormat="1" ht="22.5" customHeight="1">
      <c r="A16" s="81" t="s">
        <v>139</v>
      </c>
      <c r="B16" s="74"/>
      <c r="C16" s="200"/>
      <c r="D16" s="189">
        <f>SUM(D14:D15)</f>
        <v>0</v>
      </c>
      <c r="E16" s="189">
        <f t="shared" ref="E16:AC16" si="1">SUM(E14:E15)</f>
        <v>0</v>
      </c>
      <c r="F16" s="189">
        <f t="shared" si="1"/>
        <v>0</v>
      </c>
      <c r="G16" s="189">
        <f t="shared" si="1"/>
        <v>0</v>
      </c>
      <c r="H16" s="189">
        <f t="shared" si="1"/>
        <v>0</v>
      </c>
      <c r="I16" s="189">
        <f t="shared" si="1"/>
        <v>0</v>
      </c>
      <c r="J16" s="198">
        <v>0</v>
      </c>
      <c r="K16" s="198"/>
      <c r="L16" s="189">
        <f t="shared" ref="L16:M16" si="2">SUM(L14:L15)</f>
        <v>0</v>
      </c>
      <c r="M16" s="189">
        <f t="shared" si="2"/>
        <v>0</v>
      </c>
      <c r="N16" s="189">
        <f t="shared" si="1"/>
        <v>0</v>
      </c>
      <c r="O16" s="189">
        <f t="shared" si="1"/>
        <v>0</v>
      </c>
      <c r="P16" s="189">
        <f t="shared" si="1"/>
        <v>0</v>
      </c>
      <c r="Q16" s="189">
        <f t="shared" si="1"/>
        <v>0</v>
      </c>
      <c r="R16" s="189">
        <f t="shared" si="1"/>
        <v>800264</v>
      </c>
      <c r="S16" s="189">
        <f t="shared" si="1"/>
        <v>0</v>
      </c>
      <c r="T16" s="189">
        <f t="shared" si="1"/>
        <v>0</v>
      </c>
      <c r="U16" s="189">
        <f>SUM(U14:U15)</f>
        <v>-16409</v>
      </c>
      <c r="V16" s="189"/>
      <c r="W16" s="189">
        <f>SUM(W14:W15)</f>
        <v>-16409</v>
      </c>
      <c r="X16" s="189">
        <f t="shared" si="1"/>
        <v>0</v>
      </c>
      <c r="Y16" s="189">
        <f>SUM(Y14:Y15)</f>
        <v>783855</v>
      </c>
      <c r="Z16" s="189">
        <f t="shared" si="1"/>
        <v>0</v>
      </c>
      <c r="AA16" s="189">
        <f t="shared" si="1"/>
        <v>-56943</v>
      </c>
      <c r="AB16" s="189">
        <f t="shared" si="1"/>
        <v>0</v>
      </c>
      <c r="AC16" s="189">
        <f t="shared" si="1"/>
        <v>726912</v>
      </c>
    </row>
    <row r="17" spans="1:30" s="78" customFormat="1" ht="22.5" customHeight="1">
      <c r="A17" s="81" t="s">
        <v>278</v>
      </c>
      <c r="B17" s="74"/>
      <c r="C17" s="200"/>
      <c r="D17" s="189"/>
      <c r="E17" s="189"/>
      <c r="F17" s="189"/>
      <c r="G17" s="189"/>
      <c r="H17" s="189"/>
      <c r="I17" s="189"/>
      <c r="J17" s="198"/>
      <c r="K17" s="198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</row>
    <row r="18" spans="1:30" s="78" customFormat="1" ht="22.5" customHeight="1">
      <c r="A18" s="81" t="s">
        <v>251</v>
      </c>
      <c r="B18" s="74"/>
      <c r="C18" s="200"/>
      <c r="D18" s="189">
        <v>0</v>
      </c>
      <c r="E18" s="189"/>
      <c r="F18" s="189">
        <v>0</v>
      </c>
      <c r="G18" s="189"/>
      <c r="H18" s="189">
        <v>0</v>
      </c>
      <c r="I18" s="189"/>
      <c r="J18" s="198">
        <v>-88551</v>
      </c>
      <c r="K18" s="198"/>
      <c r="L18" s="189">
        <v>0</v>
      </c>
      <c r="M18" s="189"/>
      <c r="N18" s="189">
        <v>0</v>
      </c>
      <c r="O18" s="189"/>
      <c r="P18" s="189">
        <v>0</v>
      </c>
      <c r="Q18" s="189"/>
      <c r="R18" s="189">
        <v>0</v>
      </c>
      <c r="S18" s="189"/>
      <c r="T18" s="189"/>
      <c r="U18" s="189">
        <v>0</v>
      </c>
      <c r="V18" s="189"/>
      <c r="W18" s="189">
        <v>0</v>
      </c>
      <c r="X18" s="189"/>
      <c r="Y18" s="189">
        <f>SUM(D18:R18,W18)</f>
        <v>-88551</v>
      </c>
      <c r="Z18" s="189"/>
      <c r="AA18" s="189">
        <v>88551</v>
      </c>
      <c r="AB18" s="189"/>
      <c r="AC18" s="189">
        <f t="shared" ref="AC18:AC19" si="3">SUM(Y18:AA18)</f>
        <v>0</v>
      </c>
    </row>
    <row r="19" spans="1:30" ht="22.5" customHeight="1">
      <c r="A19" s="81" t="s">
        <v>201</v>
      </c>
      <c r="C19" s="200"/>
      <c r="D19" s="64">
        <v>0</v>
      </c>
      <c r="E19" s="64"/>
      <c r="F19" s="64">
        <v>0</v>
      </c>
      <c r="G19" s="64"/>
      <c r="H19" s="64">
        <v>0</v>
      </c>
      <c r="I19" s="64"/>
      <c r="J19" s="203">
        <v>0</v>
      </c>
      <c r="K19" s="203"/>
      <c r="L19" s="64">
        <v>2801</v>
      </c>
      <c r="M19" s="64"/>
      <c r="N19" s="64">
        <v>0</v>
      </c>
      <c r="O19" s="64"/>
      <c r="P19" s="64">
        <v>0</v>
      </c>
      <c r="Q19" s="64"/>
      <c r="R19" s="64">
        <v>0</v>
      </c>
      <c r="S19" s="78"/>
      <c r="T19" s="78"/>
      <c r="U19" s="189">
        <v>0</v>
      </c>
      <c r="V19" s="78"/>
      <c r="W19" s="189">
        <f>SUM(T19:U19)</f>
        <v>0</v>
      </c>
      <c r="X19" s="78"/>
      <c r="Y19" s="189">
        <f>SUM(D19:R19,W19)</f>
        <v>2801</v>
      </c>
      <c r="Z19" s="78"/>
      <c r="AA19" s="189">
        <v>0</v>
      </c>
      <c r="AC19" s="189">
        <f t="shared" si="3"/>
        <v>2801</v>
      </c>
    </row>
    <row r="20" spans="1:30" ht="22.5" customHeight="1">
      <c r="A20" s="81" t="s">
        <v>178</v>
      </c>
      <c r="C20" s="200"/>
      <c r="D20" s="189"/>
      <c r="E20" s="78"/>
      <c r="F20" s="189"/>
      <c r="G20" s="189"/>
      <c r="H20" s="189"/>
      <c r="I20" s="78"/>
      <c r="J20" s="199"/>
      <c r="K20" s="199"/>
      <c r="L20" s="189"/>
      <c r="M20" s="189"/>
      <c r="N20" s="189"/>
      <c r="O20" s="189"/>
      <c r="P20" s="189"/>
      <c r="Q20" s="78"/>
      <c r="R20" s="189"/>
      <c r="S20" s="78"/>
      <c r="T20" s="78"/>
      <c r="U20" s="189"/>
      <c r="V20" s="78"/>
      <c r="W20" s="189"/>
      <c r="X20" s="78"/>
      <c r="Z20" s="78"/>
      <c r="AA20" s="189"/>
      <c r="AC20" s="189"/>
    </row>
    <row r="21" spans="1:30" ht="22.5" customHeight="1">
      <c r="A21" s="81" t="s">
        <v>195</v>
      </c>
      <c r="C21" s="200"/>
      <c r="D21" s="189">
        <v>45851</v>
      </c>
      <c r="E21" s="78"/>
      <c r="F21" s="189">
        <v>3724263</v>
      </c>
      <c r="G21" s="189"/>
      <c r="H21" s="189">
        <v>-109297</v>
      </c>
      <c r="I21" s="78"/>
      <c r="J21" s="189">
        <v>0</v>
      </c>
      <c r="K21" s="199"/>
      <c r="L21" s="189">
        <v>-7951</v>
      </c>
      <c r="M21" s="189"/>
      <c r="N21" s="189">
        <v>0</v>
      </c>
      <c r="O21" s="189"/>
      <c r="P21" s="189">
        <v>0</v>
      </c>
      <c r="Q21" s="78"/>
      <c r="R21" s="189">
        <v>0</v>
      </c>
      <c r="S21" s="78"/>
      <c r="T21" s="78"/>
      <c r="U21" s="189">
        <v>0</v>
      </c>
      <c r="V21" s="78"/>
      <c r="W21" s="189">
        <f>SUM(T21:U21)</f>
        <v>0</v>
      </c>
      <c r="X21" s="78"/>
      <c r="Y21" s="189">
        <f>SUM(D21:R21,W21)</f>
        <v>3652866</v>
      </c>
      <c r="Z21" s="78"/>
      <c r="AA21" s="189">
        <v>0</v>
      </c>
      <c r="AC21" s="189">
        <f t="shared" ref="AC21:AC23" si="4">SUM(Y21:AA21)</f>
        <v>3652866</v>
      </c>
    </row>
    <row r="22" spans="1:30" ht="22.5" customHeight="1">
      <c r="A22" s="81" t="s">
        <v>257</v>
      </c>
      <c r="C22" s="200"/>
      <c r="D22" s="189">
        <v>0</v>
      </c>
      <c r="E22" s="78"/>
      <c r="F22" s="189">
        <v>0</v>
      </c>
      <c r="G22" s="189"/>
      <c r="H22" s="189">
        <v>0</v>
      </c>
      <c r="I22" s="78"/>
      <c r="J22" s="189">
        <v>0</v>
      </c>
      <c r="K22" s="199"/>
      <c r="L22" s="189">
        <v>0</v>
      </c>
      <c r="M22" s="189"/>
      <c r="N22" s="189">
        <v>0</v>
      </c>
      <c r="O22" s="189"/>
      <c r="P22" s="189">
        <v>0</v>
      </c>
      <c r="Q22" s="78"/>
      <c r="R22" s="189">
        <v>-602748</v>
      </c>
      <c r="S22" s="78"/>
      <c r="T22" s="78"/>
      <c r="U22" s="189">
        <v>0</v>
      </c>
      <c r="V22" s="78"/>
      <c r="W22" s="189">
        <f>SUM(T22:U22)</f>
        <v>0</v>
      </c>
      <c r="X22" s="78"/>
      <c r="Y22" s="189">
        <f>SUM(D22:R22,W22)</f>
        <v>-602748</v>
      </c>
      <c r="Z22" s="78"/>
      <c r="AA22" s="189">
        <v>0</v>
      </c>
      <c r="AC22" s="189">
        <f t="shared" si="4"/>
        <v>-602748</v>
      </c>
    </row>
    <row r="23" spans="1:30" ht="22.5" customHeight="1">
      <c r="A23" s="81" t="s">
        <v>302</v>
      </c>
      <c r="B23" s="81"/>
      <c r="C23" s="200"/>
      <c r="D23" s="64">
        <v>0</v>
      </c>
      <c r="E23" s="64"/>
      <c r="F23" s="64">
        <v>0</v>
      </c>
      <c r="G23" s="64"/>
      <c r="H23" s="64">
        <v>0</v>
      </c>
      <c r="I23" s="78"/>
      <c r="J23" s="198">
        <v>0</v>
      </c>
      <c r="K23" s="199"/>
      <c r="L23" s="189">
        <v>0</v>
      </c>
      <c r="M23" s="189"/>
      <c r="N23" s="189">
        <v>0</v>
      </c>
      <c r="O23" s="189"/>
      <c r="P23" s="189">
        <v>0</v>
      </c>
      <c r="Q23" s="78"/>
      <c r="R23" s="64">
        <v>-45195</v>
      </c>
      <c r="S23" s="78"/>
      <c r="T23" s="78"/>
      <c r="U23" s="78">
        <v>45195</v>
      </c>
      <c r="V23" s="78"/>
      <c r="W23" s="189">
        <f>SUM(T23:U23)</f>
        <v>45195</v>
      </c>
      <c r="X23" s="78"/>
      <c r="Y23" s="189">
        <f>SUM(D23:R23,W23)</f>
        <v>0</v>
      </c>
      <c r="Z23" s="78"/>
      <c r="AA23" s="189">
        <v>0</v>
      </c>
      <c r="AC23" s="189">
        <f t="shared" si="4"/>
        <v>0</v>
      </c>
    </row>
    <row r="24" spans="1:30" s="78" customFormat="1" ht="22.5" customHeight="1" thickBot="1">
      <c r="A24" s="120" t="s">
        <v>249</v>
      </c>
      <c r="B24" s="74"/>
      <c r="C24" s="74"/>
      <c r="D24" s="154">
        <f>SUM(D13,D16:D23)</f>
        <v>729506</v>
      </c>
      <c r="E24" s="78">
        <f t="shared" ref="E24:I24" si="5">E13+SUM(E16:E21)</f>
        <v>0</v>
      </c>
      <c r="F24" s="154">
        <f>SUM(F13,F16:F23)</f>
        <v>20534593</v>
      </c>
      <c r="G24" s="78">
        <f t="shared" si="5"/>
        <v>0</v>
      </c>
      <c r="H24" s="154">
        <f>SUM(H13,H16:H23)</f>
        <v>2852</v>
      </c>
      <c r="I24" s="78">
        <f t="shared" si="5"/>
        <v>0</v>
      </c>
      <c r="J24" s="154">
        <f>SUM(J13,J16:J23)</f>
        <v>-115907</v>
      </c>
      <c r="K24" s="199"/>
      <c r="L24" s="154">
        <f>SUM(L13,L16:L23)</f>
        <v>6108</v>
      </c>
      <c r="N24" s="154">
        <f>SUM(N13,N16:N23)</f>
        <v>735</v>
      </c>
      <c r="P24" s="154">
        <f>SUM(P13,P16:P23)</f>
        <v>78715</v>
      </c>
      <c r="Q24" s="78">
        <f t="shared" ref="Q24:T24" si="6">Q13+SUM(Q16:Q21)</f>
        <v>0</v>
      </c>
      <c r="R24" s="154">
        <f>SUM(R13,R16:R23)</f>
        <v>1545700</v>
      </c>
      <c r="S24" s="78">
        <f t="shared" si="6"/>
        <v>0</v>
      </c>
      <c r="T24" s="74">
        <f t="shared" si="6"/>
        <v>0</v>
      </c>
      <c r="U24" s="154">
        <f>SUM(U13,U16:U23)</f>
        <v>-1951</v>
      </c>
      <c r="V24" s="74"/>
      <c r="W24" s="154">
        <f>SUM(W13,W16:W23)</f>
        <v>-1951</v>
      </c>
      <c r="X24" s="74"/>
      <c r="Y24" s="154">
        <f>SUM(Y13,Y16:Y23)</f>
        <v>22780351</v>
      </c>
      <c r="Z24" s="74">
        <f>Z13+SUM(Z16:Z21)</f>
        <v>0</v>
      </c>
      <c r="AA24" s="154">
        <f>SUM(AA13,AA16:AA23)</f>
        <v>77133</v>
      </c>
      <c r="AB24" s="74">
        <f>AB13+SUM(AB16:AB21)</f>
        <v>0</v>
      </c>
      <c r="AC24" s="154">
        <f>SUM(AC13,AC16:AC23)</f>
        <v>22857484</v>
      </c>
    </row>
    <row r="25" spans="1:30" ht="22.5" customHeight="1" thickTop="1">
      <c r="A25" s="120"/>
      <c r="D25" s="78"/>
      <c r="E25" s="78"/>
      <c r="F25" s="78"/>
      <c r="G25" s="78"/>
      <c r="H25" s="189"/>
      <c r="I25" s="78"/>
      <c r="J25" s="199"/>
      <c r="K25" s="199"/>
      <c r="L25" s="78"/>
      <c r="M25" s="78"/>
      <c r="N25" s="78"/>
      <c r="O25" s="78"/>
      <c r="P25" s="78"/>
      <c r="Q25" s="78"/>
      <c r="R25" s="78"/>
      <c r="S25" s="78"/>
    </row>
    <row r="26" spans="1:30" ht="22.5" customHeight="1">
      <c r="A26" s="120"/>
      <c r="D26" s="78"/>
      <c r="E26" s="78"/>
      <c r="F26" s="78"/>
      <c r="G26" s="78"/>
      <c r="H26" s="189"/>
      <c r="I26" s="78"/>
      <c r="J26" s="199"/>
      <c r="K26" s="199"/>
      <c r="L26" s="78"/>
      <c r="M26" s="78"/>
      <c r="N26" s="78"/>
      <c r="O26" s="78"/>
      <c r="P26" s="78"/>
      <c r="Q26" s="78"/>
      <c r="R26" s="78"/>
      <c r="S26" s="78"/>
    </row>
    <row r="27" spans="1:30" ht="22.5" customHeight="1">
      <c r="A27" s="120" t="s">
        <v>203</v>
      </c>
      <c r="D27" s="78">
        <v>729574</v>
      </c>
      <c r="E27" s="78"/>
      <c r="F27" s="64">
        <v>20539374</v>
      </c>
      <c r="G27" s="78"/>
      <c r="H27" s="64">
        <v>261</v>
      </c>
      <c r="I27" s="78"/>
      <c r="J27" s="203">
        <v>-115907</v>
      </c>
      <c r="K27" s="203"/>
      <c r="L27" s="64">
        <v>7821</v>
      </c>
      <c r="M27" s="78"/>
      <c r="N27" s="64">
        <v>735</v>
      </c>
      <c r="O27" s="78"/>
      <c r="P27" s="78">
        <v>78715</v>
      </c>
      <c r="Q27" s="78"/>
      <c r="R27" s="64">
        <v>1774901</v>
      </c>
      <c r="S27" s="78"/>
      <c r="U27" s="64">
        <v>902</v>
      </c>
      <c r="W27" s="189">
        <f>SUM(T27:U27)</f>
        <v>902</v>
      </c>
      <c r="Y27" s="189">
        <f>SUM(D27:R27,W27)</f>
        <v>23016376</v>
      </c>
      <c r="AA27" s="78">
        <v>71795</v>
      </c>
      <c r="AC27" s="189">
        <f t="shared" ref="AC27:AC29" si="7">SUM(Y27:AA27)</f>
        <v>23088171</v>
      </c>
    </row>
    <row r="28" spans="1:30" ht="22.5" customHeight="1">
      <c r="A28" s="81" t="s">
        <v>138</v>
      </c>
      <c r="C28" s="200"/>
      <c r="D28" s="189">
        <v>0</v>
      </c>
      <c r="E28" s="189"/>
      <c r="F28" s="189">
        <v>0</v>
      </c>
      <c r="G28" s="189"/>
      <c r="H28" s="189">
        <v>0</v>
      </c>
      <c r="I28" s="189"/>
      <c r="J28" s="198">
        <v>0</v>
      </c>
      <c r="K28" s="198"/>
      <c r="L28" s="189">
        <v>0</v>
      </c>
      <c r="M28" s="189"/>
      <c r="N28" s="189">
        <v>0</v>
      </c>
      <c r="O28" s="189"/>
      <c r="P28" s="189">
        <v>0</v>
      </c>
      <c r="Q28" s="78"/>
      <c r="R28" s="189">
        <f>SUM(PL!I99)</f>
        <v>1004068</v>
      </c>
      <c r="S28" s="78"/>
      <c r="T28" s="78"/>
      <c r="U28" s="189">
        <v>0</v>
      </c>
      <c r="V28" s="78"/>
      <c r="W28" s="189">
        <f>SUM(T28:U28)</f>
        <v>0</v>
      </c>
      <c r="X28" s="78"/>
      <c r="Y28" s="189">
        <f>SUM(D28:R28,W28)</f>
        <v>1004068</v>
      </c>
      <c r="Z28" s="78"/>
      <c r="AA28" s="189">
        <v>26649</v>
      </c>
      <c r="AC28" s="189">
        <f t="shared" si="7"/>
        <v>1030717</v>
      </c>
    </row>
    <row r="29" spans="1:30" ht="22.5" customHeight="1">
      <c r="A29" s="146" t="s">
        <v>156</v>
      </c>
      <c r="C29" s="200"/>
      <c r="D29" s="201">
        <v>0</v>
      </c>
      <c r="E29" s="189"/>
      <c r="F29" s="201">
        <v>0</v>
      </c>
      <c r="G29" s="189"/>
      <c r="H29" s="201">
        <v>0</v>
      </c>
      <c r="I29" s="189"/>
      <c r="J29" s="202">
        <v>0</v>
      </c>
      <c r="K29" s="198"/>
      <c r="L29" s="201">
        <v>0</v>
      </c>
      <c r="M29" s="189"/>
      <c r="N29" s="201">
        <v>0</v>
      </c>
      <c r="O29" s="189"/>
      <c r="P29" s="201">
        <v>0</v>
      </c>
      <c r="Q29" s="189"/>
      <c r="R29" s="201">
        <v>0</v>
      </c>
      <c r="S29" s="189"/>
      <c r="T29" s="78"/>
      <c r="U29" s="104">
        <v>0</v>
      </c>
      <c r="V29" s="78"/>
      <c r="W29" s="104">
        <f>SUM(T29:U29)</f>
        <v>0</v>
      </c>
      <c r="X29" s="78"/>
      <c r="Y29" s="104">
        <f>SUM(D29:R29,W29)</f>
        <v>0</v>
      </c>
      <c r="Z29" s="78"/>
      <c r="AA29" s="201">
        <v>0</v>
      </c>
      <c r="AC29" s="104">
        <f t="shared" si="7"/>
        <v>0</v>
      </c>
    </row>
    <row r="30" spans="1:30" ht="22.5" customHeight="1">
      <c r="A30" s="81" t="s">
        <v>139</v>
      </c>
      <c r="C30" s="200"/>
      <c r="D30" s="189">
        <f>SUM(D28:D29)</f>
        <v>0</v>
      </c>
      <c r="E30" s="189">
        <f t="shared" ref="E30:AC30" si="8">SUM(E28:E29)</f>
        <v>0</v>
      </c>
      <c r="F30" s="189">
        <f t="shared" si="8"/>
        <v>0</v>
      </c>
      <c r="G30" s="189">
        <f t="shared" si="8"/>
        <v>0</v>
      </c>
      <c r="H30" s="189">
        <f t="shared" si="8"/>
        <v>0</v>
      </c>
      <c r="I30" s="189">
        <f t="shared" si="8"/>
        <v>0</v>
      </c>
      <c r="J30" s="189">
        <f t="shared" si="8"/>
        <v>0</v>
      </c>
      <c r="K30" s="189">
        <f t="shared" si="8"/>
        <v>0</v>
      </c>
      <c r="L30" s="189">
        <f t="shared" si="8"/>
        <v>0</v>
      </c>
      <c r="M30" s="189">
        <f t="shared" si="8"/>
        <v>0</v>
      </c>
      <c r="N30" s="189">
        <f t="shared" si="8"/>
        <v>0</v>
      </c>
      <c r="O30" s="189">
        <f t="shared" si="8"/>
        <v>0</v>
      </c>
      <c r="P30" s="189">
        <f t="shared" si="8"/>
        <v>0</v>
      </c>
      <c r="Q30" s="189">
        <f t="shared" si="8"/>
        <v>0</v>
      </c>
      <c r="R30" s="189">
        <f t="shared" si="8"/>
        <v>1004068</v>
      </c>
      <c r="S30" s="189">
        <f t="shared" si="8"/>
        <v>0</v>
      </c>
      <c r="T30" s="189">
        <f t="shared" si="8"/>
        <v>0</v>
      </c>
      <c r="U30" s="189">
        <f t="shared" si="8"/>
        <v>0</v>
      </c>
      <c r="V30" s="189">
        <f t="shared" si="8"/>
        <v>0</v>
      </c>
      <c r="W30" s="189">
        <f>SUM(W28:W29)</f>
        <v>0</v>
      </c>
      <c r="X30" s="189">
        <f t="shared" si="8"/>
        <v>0</v>
      </c>
      <c r="Y30" s="189">
        <f>SUM(Y28:Y29)</f>
        <v>1004068</v>
      </c>
      <c r="Z30" s="189">
        <f t="shared" si="8"/>
        <v>0</v>
      </c>
      <c r="AA30" s="189">
        <f t="shared" si="8"/>
        <v>26649</v>
      </c>
      <c r="AB30" s="189">
        <f t="shared" si="8"/>
        <v>0</v>
      </c>
      <c r="AC30" s="189">
        <f t="shared" si="8"/>
        <v>1030717</v>
      </c>
    </row>
    <row r="31" spans="1:30" ht="22.5" customHeight="1">
      <c r="A31" s="81" t="s">
        <v>260</v>
      </c>
      <c r="C31" s="200"/>
      <c r="D31" s="64"/>
      <c r="E31" s="64"/>
      <c r="F31" s="64"/>
      <c r="G31" s="64"/>
      <c r="H31" s="64"/>
      <c r="I31" s="64"/>
      <c r="J31" s="198"/>
      <c r="K31" s="203"/>
      <c r="L31" s="64"/>
      <c r="M31" s="64"/>
      <c r="N31" s="64"/>
      <c r="O31" s="64"/>
      <c r="P31" s="64"/>
      <c r="Q31" s="64"/>
      <c r="R31" s="64"/>
      <c r="S31" s="78"/>
      <c r="T31" s="78"/>
      <c r="U31" s="78"/>
      <c r="V31" s="78"/>
      <c r="W31" s="189"/>
      <c r="X31" s="78"/>
      <c r="Y31" s="189"/>
      <c r="Z31" s="78"/>
      <c r="AA31" s="189"/>
      <c r="AC31" s="189"/>
    </row>
    <row r="32" spans="1:30" ht="22.5" customHeight="1">
      <c r="A32" s="81" t="s">
        <v>294</v>
      </c>
      <c r="C32" s="200"/>
      <c r="D32" s="64">
        <v>0</v>
      </c>
      <c r="E32" s="64"/>
      <c r="F32" s="64">
        <v>0</v>
      </c>
      <c r="G32" s="64"/>
      <c r="H32" s="64">
        <v>0</v>
      </c>
      <c r="I32" s="64"/>
      <c r="J32" s="198">
        <v>2866999</v>
      </c>
      <c r="K32" s="203"/>
      <c r="L32" s="64">
        <v>0</v>
      </c>
      <c r="M32" s="64"/>
      <c r="N32" s="64">
        <v>0</v>
      </c>
      <c r="O32" s="64"/>
      <c r="P32" s="64">
        <v>0</v>
      </c>
      <c r="Q32" s="64"/>
      <c r="R32" s="64">
        <v>0</v>
      </c>
      <c r="S32" s="78"/>
      <c r="T32" s="78"/>
      <c r="U32" s="189">
        <v>0</v>
      </c>
      <c r="V32" s="189"/>
      <c r="W32" s="189">
        <v>0</v>
      </c>
      <c r="X32" s="78"/>
      <c r="Y32" s="189">
        <f>SUM(D32:R32,W32)</f>
        <v>2866999</v>
      </c>
      <c r="Z32" s="78"/>
      <c r="AA32" s="189">
        <v>633001</v>
      </c>
      <c r="AC32" s="189">
        <f>SUM(Y32:AA32)</f>
        <v>3500000</v>
      </c>
      <c r="AD32" s="67"/>
    </row>
    <row r="33" spans="1:29" ht="22.5" customHeight="1">
      <c r="A33" s="81" t="s">
        <v>258</v>
      </c>
      <c r="C33" s="200"/>
      <c r="D33" s="64">
        <v>0</v>
      </c>
      <c r="E33" s="64"/>
      <c r="F33" s="64">
        <v>0</v>
      </c>
      <c r="G33" s="64"/>
      <c r="H33" s="64">
        <v>0</v>
      </c>
      <c r="I33" s="64"/>
      <c r="J33" s="198">
        <v>0</v>
      </c>
      <c r="K33" s="203"/>
      <c r="L33" s="64">
        <v>1103</v>
      </c>
      <c r="M33" s="64"/>
      <c r="N33" s="64">
        <v>0</v>
      </c>
      <c r="O33" s="64"/>
      <c r="P33" s="64">
        <v>0</v>
      </c>
      <c r="Q33" s="64"/>
      <c r="R33" s="64">
        <v>0</v>
      </c>
      <c r="S33" s="78"/>
      <c r="T33" s="78"/>
      <c r="U33" s="189">
        <v>0</v>
      </c>
      <c r="V33" s="189"/>
      <c r="W33" s="189">
        <v>0</v>
      </c>
      <c r="X33" s="78"/>
      <c r="Y33" s="189">
        <v>1103</v>
      </c>
      <c r="Z33" s="78"/>
      <c r="AA33" s="189">
        <v>0</v>
      </c>
      <c r="AC33" s="189">
        <v>1103</v>
      </c>
    </row>
    <row r="34" spans="1:29" ht="22.5" customHeight="1">
      <c r="A34" s="81" t="s">
        <v>178</v>
      </c>
      <c r="C34" s="200"/>
      <c r="D34" s="189"/>
      <c r="E34" s="78"/>
      <c r="F34" s="189"/>
      <c r="G34" s="189"/>
      <c r="H34" s="189"/>
      <c r="I34" s="78"/>
      <c r="J34" s="198"/>
      <c r="K34" s="199"/>
      <c r="L34" s="189"/>
      <c r="M34" s="189"/>
      <c r="N34" s="189"/>
      <c r="O34" s="189"/>
      <c r="P34" s="189"/>
      <c r="Q34" s="78"/>
      <c r="R34" s="189"/>
      <c r="S34" s="78"/>
      <c r="T34" s="78"/>
      <c r="U34" s="78"/>
      <c r="V34" s="78"/>
      <c r="W34" s="189"/>
      <c r="X34" s="78"/>
      <c r="Z34" s="78"/>
      <c r="AA34" s="189"/>
      <c r="AC34" s="189"/>
    </row>
    <row r="35" spans="1:29" ht="22.5" customHeight="1">
      <c r="A35" s="81" t="s">
        <v>259</v>
      </c>
      <c r="C35" s="200"/>
      <c r="D35" s="64">
        <v>221</v>
      </c>
      <c r="E35" s="64"/>
      <c r="F35" s="64">
        <v>15286</v>
      </c>
      <c r="G35" s="64"/>
      <c r="H35" s="64">
        <v>954</v>
      </c>
      <c r="I35" s="78"/>
      <c r="J35" s="64">
        <v>0</v>
      </c>
      <c r="K35" s="199"/>
      <c r="L35" s="64">
        <v>-2988</v>
      </c>
      <c r="M35" s="189"/>
      <c r="N35" s="189">
        <v>0</v>
      </c>
      <c r="O35" s="189"/>
      <c r="P35" s="189">
        <v>0</v>
      </c>
      <c r="Q35" s="78"/>
      <c r="R35" s="189">
        <v>0</v>
      </c>
      <c r="S35" s="78"/>
      <c r="T35" s="78"/>
      <c r="U35" s="189">
        <v>0</v>
      </c>
      <c r="V35" s="78"/>
      <c r="W35" s="189">
        <v>0</v>
      </c>
      <c r="X35" s="78"/>
      <c r="Y35" s="189">
        <v>13473</v>
      </c>
      <c r="Z35" s="78"/>
      <c r="AA35" s="189">
        <v>0</v>
      </c>
      <c r="AC35" s="189">
        <v>13473</v>
      </c>
    </row>
    <row r="36" spans="1:29" ht="22.5" customHeight="1">
      <c r="A36" s="81" t="s">
        <v>257</v>
      </c>
      <c r="C36" s="200"/>
      <c r="D36" s="64">
        <v>0</v>
      </c>
      <c r="E36" s="64"/>
      <c r="F36" s="64">
        <v>0</v>
      </c>
      <c r="G36" s="64"/>
      <c r="H36" s="64">
        <v>0</v>
      </c>
      <c r="I36" s="78"/>
      <c r="J36" s="64">
        <v>0</v>
      </c>
      <c r="K36" s="199"/>
      <c r="L36" s="64">
        <v>0</v>
      </c>
      <c r="M36" s="189"/>
      <c r="N36" s="189">
        <v>0</v>
      </c>
      <c r="O36" s="189"/>
      <c r="P36" s="189">
        <v>0</v>
      </c>
      <c r="Q36" s="78"/>
      <c r="R36" s="189">
        <v>-861136</v>
      </c>
      <c r="S36" s="78"/>
      <c r="T36" s="78"/>
      <c r="U36" s="189">
        <v>0</v>
      </c>
      <c r="V36" s="78"/>
      <c r="W36" s="189">
        <v>0</v>
      </c>
      <c r="X36" s="78"/>
      <c r="Y36" s="189">
        <v>-861136</v>
      </c>
      <c r="Z36" s="78"/>
      <c r="AA36" s="189">
        <v>0</v>
      </c>
      <c r="AC36" s="189">
        <v>-861136</v>
      </c>
    </row>
    <row r="37" spans="1:29" ht="22.5" customHeight="1" thickBot="1">
      <c r="A37" s="120" t="s">
        <v>248</v>
      </c>
      <c r="D37" s="204">
        <f>D27+SUM(D30:D36)</f>
        <v>729795</v>
      </c>
      <c r="E37" s="78"/>
      <c r="F37" s="204">
        <f>F27+SUM(F30:F36)</f>
        <v>20554660</v>
      </c>
      <c r="G37" s="78"/>
      <c r="H37" s="204">
        <f>H27+SUM(H30:H36)</f>
        <v>1215</v>
      </c>
      <c r="I37" s="189"/>
      <c r="J37" s="204">
        <f>J27+SUM(J30:J36)</f>
        <v>2751092</v>
      </c>
      <c r="K37" s="203"/>
      <c r="L37" s="204">
        <f>L27+SUM(L30:L36)</f>
        <v>5936</v>
      </c>
      <c r="M37" s="78"/>
      <c r="N37" s="204">
        <f>N27+SUM(N30:N36)</f>
        <v>735</v>
      </c>
      <c r="O37" s="78"/>
      <c r="P37" s="204">
        <f>P27+SUM(P30:P36)</f>
        <v>78715</v>
      </c>
      <c r="Q37" s="78"/>
      <c r="R37" s="204">
        <f>R27+SUM(R30:R36)</f>
        <v>1917833</v>
      </c>
      <c r="S37" s="78"/>
      <c r="U37" s="204">
        <f>U27+SUM(U30:U36)</f>
        <v>902</v>
      </c>
      <c r="W37" s="204">
        <f>W27+SUM(W30:W36)</f>
        <v>902</v>
      </c>
      <c r="Y37" s="204">
        <f>Y27+SUM(Y30:Y36)</f>
        <v>26040883</v>
      </c>
      <c r="AA37" s="204">
        <f>AA27+SUM(AA30:AA36)</f>
        <v>731445</v>
      </c>
      <c r="AC37" s="204">
        <f>AC27+SUM(AC30:AC36)</f>
        <v>26772328</v>
      </c>
    </row>
    <row r="38" spans="1:29" ht="22.5" customHeight="1" thickTop="1">
      <c r="A38" s="120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1:29" ht="22.5" customHeight="1">
      <c r="A39" s="120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29" ht="22.5" customHeight="1">
      <c r="A40" s="152" t="s">
        <v>194</v>
      </c>
    </row>
  </sheetData>
  <mergeCells count="4">
    <mergeCell ref="D6:AC6"/>
    <mergeCell ref="D7:Y7"/>
    <mergeCell ref="P11:R11"/>
    <mergeCell ref="U8:W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2F20-61FA-48EE-820B-0EAF29DB1E09}">
  <dimension ref="A1:AA39"/>
  <sheetViews>
    <sheetView showGridLines="0" tabSelected="1" topLeftCell="A10" zoomScale="130" zoomScaleNormal="130" zoomScaleSheetLayoutView="85" workbookViewId="0">
      <selection activeCell="C19" sqref="C19"/>
    </sheetView>
  </sheetViews>
  <sheetFormatPr defaultColWidth="9.140625" defaultRowHeight="14.25"/>
  <cols>
    <col min="1" max="1" width="12.85546875" style="74" customWidth="1"/>
    <col min="2" max="2" width="13.5703125" style="74" customWidth="1"/>
    <col min="3" max="3" width="18" style="74" customWidth="1"/>
    <col min="4" max="4" width="20.5703125" style="74" customWidth="1"/>
    <col min="5" max="5" width="1.5703125" style="74" customWidth="1"/>
    <col min="6" max="6" width="20.5703125" style="74" customWidth="1"/>
    <col min="7" max="7" width="1.5703125" style="74" customWidth="1"/>
    <col min="8" max="8" width="20.5703125" style="74" customWidth="1"/>
    <col min="9" max="9" width="1.5703125" style="74" customWidth="1"/>
    <col min="10" max="10" width="16.140625" style="74" customWidth="1"/>
    <col min="11" max="11" width="1.5703125" style="74" customWidth="1"/>
    <col min="12" max="12" width="20.5703125" style="74" customWidth="1"/>
    <col min="13" max="13" width="1.5703125" style="74" customWidth="1"/>
    <col min="14" max="14" width="20.5703125" style="74" customWidth="1"/>
    <col min="15" max="15" width="1.5703125" style="74" customWidth="1"/>
    <col min="16" max="16" width="20.5703125" style="74" customWidth="1"/>
    <col min="17" max="17" width="1.5703125" style="74" customWidth="1"/>
    <col min="18" max="18" width="20.5703125" style="74" customWidth="1"/>
    <col min="19" max="19" width="1.5703125" style="74" customWidth="1"/>
    <col min="20" max="20" width="20.5703125" style="74" customWidth="1"/>
    <col min="21" max="21" width="1.5703125" style="74" customWidth="1"/>
    <col min="22" max="22" width="20.5703125" style="74" customWidth="1"/>
    <col min="23" max="23" width="1.5703125" style="74" customWidth="1"/>
    <col min="24" max="24" width="20.5703125" style="74" customWidth="1"/>
    <col min="25" max="25" width="1.5703125" style="74" customWidth="1"/>
    <col min="26" max="26" width="20.5703125" style="74" customWidth="1"/>
    <col min="27" max="27" width="1" style="74" customWidth="1"/>
    <col min="28" max="16384" width="9.140625" style="74"/>
  </cols>
  <sheetData>
    <row r="1" spans="1:26">
      <c r="Z1" s="89" t="s">
        <v>136</v>
      </c>
    </row>
    <row r="2" spans="1:26" ht="22.5" customHeight="1">
      <c r="A2" s="184" t="s">
        <v>0</v>
      </c>
      <c r="B2" s="184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</row>
    <row r="3" spans="1:26" ht="22.5" customHeight="1">
      <c r="A3" s="205" t="s">
        <v>167</v>
      </c>
      <c r="B3" s="205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</row>
    <row r="4" spans="1:26" ht="22.5" customHeight="1">
      <c r="A4" s="205" t="s">
        <v>229</v>
      </c>
      <c r="B4" s="205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5" spans="1:26" ht="22.5" customHeight="1"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21"/>
      <c r="U5" s="194"/>
      <c r="V5" s="121"/>
      <c r="W5" s="194"/>
      <c r="X5" s="121"/>
      <c r="Y5" s="194"/>
      <c r="Z5" s="121" t="s">
        <v>132</v>
      </c>
    </row>
    <row r="6" spans="1:26" ht="22.5" customHeight="1">
      <c r="A6" s="78"/>
      <c r="B6" s="78"/>
      <c r="C6" s="78"/>
      <c r="D6" s="259" t="s">
        <v>2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 spans="1:26" ht="22.5" customHeight="1">
      <c r="A7" s="78"/>
      <c r="B7" s="78"/>
      <c r="C7" s="78"/>
      <c r="D7" s="196"/>
      <c r="E7" s="196"/>
      <c r="F7" s="196"/>
      <c r="G7" s="196"/>
      <c r="H7" s="196"/>
      <c r="I7" s="196"/>
      <c r="J7" s="78"/>
      <c r="K7" s="196"/>
      <c r="L7" s="196"/>
      <c r="M7" s="196"/>
      <c r="N7" s="196"/>
      <c r="O7" s="196"/>
      <c r="P7" s="196"/>
      <c r="Q7" s="196"/>
      <c r="R7" s="196"/>
      <c r="S7" s="196"/>
      <c r="T7" s="261" t="s">
        <v>112</v>
      </c>
      <c r="U7" s="261"/>
      <c r="V7" s="261"/>
      <c r="W7" s="261"/>
      <c r="X7" s="261"/>
      <c r="Y7" s="196"/>
      <c r="Z7" s="196"/>
    </row>
    <row r="8" spans="1:26" ht="22.5" customHeight="1">
      <c r="A8" s="78"/>
      <c r="B8" s="78"/>
      <c r="C8" s="78"/>
      <c r="D8" s="196"/>
      <c r="E8" s="196"/>
      <c r="F8" s="196"/>
      <c r="G8" s="196"/>
      <c r="H8" s="196"/>
      <c r="I8" s="196"/>
      <c r="J8" s="78" t="s">
        <v>219</v>
      </c>
      <c r="K8" s="196"/>
      <c r="L8" s="196"/>
      <c r="M8" s="196"/>
      <c r="N8" s="196"/>
      <c r="O8" s="196"/>
      <c r="P8" s="196"/>
      <c r="Q8" s="196"/>
      <c r="R8" s="196"/>
      <c r="S8" s="196"/>
      <c r="T8" s="261" t="s">
        <v>177</v>
      </c>
      <c r="U8" s="261"/>
      <c r="V8" s="261"/>
      <c r="W8" s="196"/>
      <c r="X8" s="196"/>
      <c r="Y8" s="196"/>
      <c r="Z8" s="196"/>
    </row>
    <row r="9" spans="1:26" ht="22.5" customHeight="1">
      <c r="A9" s="78"/>
      <c r="B9" s="78"/>
      <c r="C9" s="78"/>
      <c r="D9" s="196"/>
      <c r="E9" s="196"/>
      <c r="F9" s="196"/>
      <c r="G9" s="196"/>
      <c r="H9" s="196"/>
      <c r="I9" s="196"/>
      <c r="J9" s="101" t="s">
        <v>199</v>
      </c>
      <c r="K9" s="196"/>
      <c r="L9" s="78"/>
      <c r="M9" s="196"/>
      <c r="N9" s="196"/>
      <c r="O9" s="196"/>
      <c r="P9" s="196"/>
      <c r="Q9" s="196"/>
      <c r="R9" s="196"/>
      <c r="S9" s="196"/>
      <c r="T9" s="78" t="s">
        <v>113</v>
      </c>
      <c r="V9" s="78"/>
      <c r="W9" s="196"/>
      <c r="X9" s="196"/>
      <c r="Y9" s="196"/>
      <c r="Z9" s="196"/>
    </row>
    <row r="10" spans="1:26" s="78" customFormat="1" ht="22.5" customHeight="1">
      <c r="D10" s="78" t="s">
        <v>60</v>
      </c>
      <c r="H10" s="78" t="s">
        <v>96</v>
      </c>
      <c r="J10" s="102" t="s">
        <v>200</v>
      </c>
      <c r="L10" s="78" t="s">
        <v>189</v>
      </c>
      <c r="T10" s="78" t="s">
        <v>172</v>
      </c>
      <c r="X10" s="78" t="s">
        <v>127</v>
      </c>
      <c r="Z10" s="78" t="s">
        <v>66</v>
      </c>
    </row>
    <row r="11" spans="1:26" s="78" customFormat="1" ht="22.5" customHeight="1">
      <c r="D11" s="78" t="s">
        <v>61</v>
      </c>
      <c r="F11" s="78" t="s">
        <v>209</v>
      </c>
      <c r="H11" s="78" t="s">
        <v>97</v>
      </c>
      <c r="J11" s="102" t="s">
        <v>220</v>
      </c>
      <c r="L11" s="78" t="s">
        <v>190</v>
      </c>
      <c r="N11" s="78" t="s">
        <v>63</v>
      </c>
      <c r="P11" s="262" t="s">
        <v>30</v>
      </c>
      <c r="Q11" s="262"/>
      <c r="R11" s="262"/>
      <c r="T11" s="78" t="s">
        <v>180</v>
      </c>
      <c r="V11" s="78" t="s">
        <v>186</v>
      </c>
      <c r="X11" s="78" t="s">
        <v>128</v>
      </c>
      <c r="Z11" s="78" t="s">
        <v>67</v>
      </c>
    </row>
    <row r="12" spans="1:26" s="78" customFormat="1" ht="22.5" customHeight="1">
      <c r="D12" s="91" t="s">
        <v>62</v>
      </c>
      <c r="F12" s="91" t="s">
        <v>210</v>
      </c>
      <c r="H12" s="91" t="s">
        <v>98</v>
      </c>
      <c r="J12" s="103" t="s">
        <v>221</v>
      </c>
      <c r="L12" s="91" t="s">
        <v>191</v>
      </c>
      <c r="N12" s="91" t="s">
        <v>126</v>
      </c>
      <c r="P12" s="91" t="s">
        <v>64</v>
      </c>
      <c r="R12" s="91" t="s">
        <v>65</v>
      </c>
      <c r="T12" s="91" t="s">
        <v>179</v>
      </c>
      <c r="V12" s="197" t="s">
        <v>187</v>
      </c>
      <c r="X12" s="91" t="s">
        <v>129</v>
      </c>
      <c r="Z12" s="91" t="s">
        <v>68</v>
      </c>
    </row>
    <row r="13" spans="1:26" ht="22.5" customHeight="1">
      <c r="A13" s="120" t="s">
        <v>198</v>
      </c>
      <c r="D13" s="206">
        <v>683655</v>
      </c>
      <c r="E13" s="189">
        <v>0</v>
      </c>
      <c r="F13" s="206">
        <v>16810330</v>
      </c>
      <c r="G13" s="189">
        <v>0</v>
      </c>
      <c r="H13" s="206">
        <v>112149</v>
      </c>
      <c r="I13" s="189"/>
      <c r="J13" s="189">
        <v>-27356</v>
      </c>
      <c r="K13" s="189"/>
      <c r="L13" s="206">
        <v>11258</v>
      </c>
      <c r="M13" s="189">
        <v>0</v>
      </c>
      <c r="N13" s="206">
        <v>735</v>
      </c>
      <c r="O13" s="189">
        <v>0</v>
      </c>
      <c r="P13" s="206">
        <v>78715</v>
      </c>
      <c r="Q13" s="189">
        <v>0</v>
      </c>
      <c r="R13" s="206">
        <v>1393379</v>
      </c>
      <c r="S13" s="189"/>
      <c r="T13" s="206">
        <v>9649</v>
      </c>
      <c r="U13" s="189"/>
      <c r="V13" s="206">
        <v>-40386</v>
      </c>
      <c r="W13" s="189"/>
      <c r="X13" s="189">
        <f t="shared" ref="X13:X15" si="0">SUM(T13:V13)</f>
        <v>-30737</v>
      </c>
      <c r="Y13" s="189"/>
      <c r="Z13" s="64">
        <f>SUM(D13:R13,X13)</f>
        <v>19032128</v>
      </c>
    </row>
    <row r="14" spans="1:26" ht="22.5" customHeight="1">
      <c r="A14" s="81" t="s">
        <v>138</v>
      </c>
      <c r="C14" s="200"/>
      <c r="D14" s="189">
        <v>0</v>
      </c>
      <c r="E14" s="189"/>
      <c r="F14" s="189">
        <v>0</v>
      </c>
      <c r="G14" s="189"/>
      <c r="H14" s="189">
        <v>0</v>
      </c>
      <c r="I14" s="189"/>
      <c r="J14" s="189">
        <v>0</v>
      </c>
      <c r="K14" s="189"/>
      <c r="L14" s="189">
        <v>0</v>
      </c>
      <c r="M14" s="189"/>
      <c r="N14" s="189">
        <v>0</v>
      </c>
      <c r="O14" s="189"/>
      <c r="P14" s="189">
        <v>0</v>
      </c>
      <c r="Q14" s="189"/>
      <c r="R14" s="189">
        <f>SUM(PL!K99)</f>
        <v>800264</v>
      </c>
      <c r="S14" s="189"/>
      <c r="T14" s="189">
        <v>0</v>
      </c>
      <c r="U14" s="189"/>
      <c r="V14" s="189">
        <v>0</v>
      </c>
      <c r="W14" s="189"/>
      <c r="X14" s="189">
        <f t="shared" si="0"/>
        <v>0</v>
      </c>
      <c r="Y14" s="189"/>
      <c r="Z14" s="64">
        <f>SUM(D14:R14,X14)</f>
        <v>800264</v>
      </c>
    </row>
    <row r="15" spans="1:26" ht="22.35" customHeight="1">
      <c r="A15" s="146" t="s">
        <v>156</v>
      </c>
      <c r="C15" s="200"/>
      <c r="D15" s="201">
        <v>0</v>
      </c>
      <c r="E15" s="189"/>
      <c r="F15" s="201">
        <v>0</v>
      </c>
      <c r="G15" s="189"/>
      <c r="H15" s="201">
        <v>0</v>
      </c>
      <c r="I15" s="189"/>
      <c r="J15" s="201">
        <v>0</v>
      </c>
      <c r="K15" s="189"/>
      <c r="L15" s="201">
        <v>0</v>
      </c>
      <c r="M15" s="189"/>
      <c r="N15" s="201">
        <v>0</v>
      </c>
      <c r="O15" s="189"/>
      <c r="P15" s="201">
        <v>0</v>
      </c>
      <c r="Q15" s="189"/>
      <c r="R15" s="201">
        <v>0</v>
      </c>
      <c r="S15" s="189"/>
      <c r="T15" s="189">
        <v>0</v>
      </c>
      <c r="U15" s="189"/>
      <c r="V15" s="189">
        <v>-16409</v>
      </c>
      <c r="W15" s="189"/>
      <c r="X15" s="189">
        <f t="shared" si="0"/>
        <v>-16409</v>
      </c>
      <c r="Y15" s="189"/>
      <c r="Z15" s="64">
        <f>SUM(D15:R15,X15)</f>
        <v>-16409</v>
      </c>
    </row>
    <row r="16" spans="1:26" ht="22.5" customHeight="1">
      <c r="A16" s="81" t="s">
        <v>139</v>
      </c>
      <c r="C16" s="200"/>
      <c r="D16" s="206">
        <f>SUM(D14:D15)</f>
        <v>0</v>
      </c>
      <c r="E16" s="189"/>
      <c r="F16" s="206">
        <f>SUM(F14:F15)</f>
        <v>0</v>
      </c>
      <c r="G16" s="189"/>
      <c r="H16" s="206">
        <f>SUM(H14:H15)</f>
        <v>0</v>
      </c>
      <c r="I16" s="189"/>
      <c r="J16" s="189">
        <v>0</v>
      </c>
      <c r="K16" s="189"/>
      <c r="L16" s="206">
        <f>SUM(L14:L15)</f>
        <v>0</v>
      </c>
      <c r="M16" s="189"/>
      <c r="N16" s="206">
        <f>SUM(N14:N15)</f>
        <v>0</v>
      </c>
      <c r="O16" s="189"/>
      <c r="P16" s="206">
        <f>SUM(P14:P15)</f>
        <v>0</v>
      </c>
      <c r="Q16" s="189"/>
      <c r="R16" s="206">
        <f>SUM(R14:R15)</f>
        <v>800264</v>
      </c>
      <c r="S16" s="189"/>
      <c r="T16" s="206">
        <f>SUM(T14:T15)</f>
        <v>0</v>
      </c>
      <c r="U16" s="189"/>
      <c r="V16" s="206">
        <f>SUM(V14:V15)</f>
        <v>-16409</v>
      </c>
      <c r="W16" s="189"/>
      <c r="X16" s="206">
        <f>SUM(X14:X15)</f>
        <v>-16409</v>
      </c>
      <c r="Y16" s="189"/>
      <c r="Z16" s="206">
        <f>SUM(Z14:Z15)</f>
        <v>783855</v>
      </c>
    </row>
    <row r="17" spans="1:27" ht="22.5" customHeight="1">
      <c r="A17" s="81" t="s">
        <v>277</v>
      </c>
      <c r="C17" s="200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7" ht="22.5" customHeight="1">
      <c r="A18" s="81" t="s">
        <v>251</v>
      </c>
      <c r="C18" s="200"/>
      <c r="D18" s="189">
        <v>0</v>
      </c>
      <c r="E18" s="189"/>
      <c r="F18" s="189">
        <v>0</v>
      </c>
      <c r="G18" s="189"/>
      <c r="H18" s="189">
        <v>0</v>
      </c>
      <c r="I18" s="189"/>
      <c r="J18" s="189">
        <v>-88551</v>
      </c>
      <c r="K18" s="189"/>
      <c r="L18" s="189">
        <v>0</v>
      </c>
      <c r="M18" s="189"/>
      <c r="N18" s="189">
        <v>0</v>
      </c>
      <c r="O18" s="189"/>
      <c r="P18" s="189">
        <v>0</v>
      </c>
      <c r="Q18" s="189"/>
      <c r="R18" s="189">
        <v>0</v>
      </c>
      <c r="S18" s="189"/>
      <c r="T18" s="189">
        <v>0</v>
      </c>
      <c r="U18" s="189"/>
      <c r="V18" s="189">
        <v>0</v>
      </c>
      <c r="W18" s="189"/>
      <c r="X18" s="189">
        <f t="shared" ref="X18:X23" si="1">SUM(T18:V18)</f>
        <v>0</v>
      </c>
      <c r="Y18" s="189"/>
      <c r="Z18" s="64">
        <f t="shared" ref="Z18:Z23" si="2">SUM(D18:R18,X18)</f>
        <v>-88551</v>
      </c>
    </row>
    <row r="19" spans="1:27" ht="22.35" customHeight="1">
      <c r="A19" s="81" t="s">
        <v>201</v>
      </c>
      <c r="C19" s="200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v>2801</v>
      </c>
      <c r="M19" s="64"/>
      <c r="N19" s="64">
        <v>0</v>
      </c>
      <c r="O19" s="64"/>
      <c r="P19" s="64">
        <v>0</v>
      </c>
      <c r="Q19" s="64"/>
      <c r="R19" s="64">
        <v>0</v>
      </c>
      <c r="S19" s="64"/>
      <c r="T19" s="64">
        <v>0</v>
      </c>
      <c r="U19" s="64"/>
      <c r="V19" s="64">
        <v>0</v>
      </c>
      <c r="W19" s="189"/>
      <c r="X19" s="189">
        <f>SUM(T19:V19)</f>
        <v>0</v>
      </c>
      <c r="Y19" s="189"/>
      <c r="Z19" s="64">
        <f t="shared" si="2"/>
        <v>2801</v>
      </c>
      <c r="AA19" s="78"/>
    </row>
    <row r="20" spans="1:27" ht="22.35" customHeight="1">
      <c r="A20" s="81" t="s">
        <v>250</v>
      </c>
      <c r="C20" s="200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189"/>
      <c r="X20" s="189"/>
      <c r="Y20" s="189"/>
      <c r="Z20" s="64"/>
      <c r="AA20" s="78"/>
    </row>
    <row r="21" spans="1:27" ht="22.35" customHeight="1">
      <c r="A21" s="81" t="s">
        <v>195</v>
      </c>
      <c r="C21" s="200"/>
      <c r="D21" s="64">
        <v>45851</v>
      </c>
      <c r="E21" s="64"/>
      <c r="F21" s="64">
        <v>3724263</v>
      </c>
      <c r="G21" s="64"/>
      <c r="H21" s="64">
        <v>-109297</v>
      </c>
      <c r="I21" s="64"/>
      <c r="J21" s="64">
        <v>0</v>
      </c>
      <c r="K21" s="64"/>
      <c r="L21" s="64">
        <v>-7951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v>0</v>
      </c>
      <c r="U21" s="64"/>
      <c r="V21" s="64">
        <v>0</v>
      </c>
      <c r="W21" s="189"/>
      <c r="X21" s="189">
        <f t="shared" si="1"/>
        <v>0</v>
      </c>
      <c r="Y21" s="189"/>
      <c r="Z21" s="64">
        <f t="shared" si="2"/>
        <v>3652866</v>
      </c>
      <c r="AA21" s="78"/>
    </row>
    <row r="22" spans="1:27" ht="22.35" customHeight="1">
      <c r="A22" s="81" t="s">
        <v>257</v>
      </c>
      <c r="C22" s="200"/>
      <c r="D22" s="64">
        <v>0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0</v>
      </c>
      <c r="M22" s="64"/>
      <c r="N22" s="64">
        <v>0</v>
      </c>
      <c r="O22" s="64"/>
      <c r="P22" s="64">
        <v>0</v>
      </c>
      <c r="Q22" s="64"/>
      <c r="R22" s="64">
        <v>-602748</v>
      </c>
      <c r="S22" s="64"/>
      <c r="T22" s="64">
        <v>0</v>
      </c>
      <c r="U22" s="64"/>
      <c r="V22" s="64">
        <v>0</v>
      </c>
      <c r="W22" s="189"/>
      <c r="X22" s="189">
        <f t="shared" si="1"/>
        <v>0</v>
      </c>
      <c r="Y22" s="189"/>
      <c r="Z22" s="64">
        <f t="shared" si="2"/>
        <v>-602748</v>
      </c>
      <c r="AA22" s="78"/>
    </row>
    <row r="23" spans="1:27" ht="22.35" customHeight="1">
      <c r="A23" s="81" t="s">
        <v>302</v>
      </c>
      <c r="C23" s="200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v>0</v>
      </c>
      <c r="O23" s="64"/>
      <c r="P23" s="64">
        <v>0</v>
      </c>
      <c r="Q23" s="64"/>
      <c r="R23" s="64">
        <v>-45195</v>
      </c>
      <c r="S23" s="64"/>
      <c r="T23" s="64">
        <v>0</v>
      </c>
      <c r="U23" s="64"/>
      <c r="V23" s="64">
        <v>45195</v>
      </c>
      <c r="W23" s="189"/>
      <c r="X23" s="189">
        <f t="shared" si="1"/>
        <v>45195</v>
      </c>
      <c r="Y23" s="189"/>
      <c r="Z23" s="64">
        <f t="shared" si="2"/>
        <v>0</v>
      </c>
      <c r="AA23" s="78"/>
    </row>
    <row r="24" spans="1:27" ht="22.5" customHeight="1" thickBot="1">
      <c r="A24" s="120" t="s">
        <v>249</v>
      </c>
      <c r="D24" s="204">
        <f>SUM(D13,D16:D23)</f>
        <v>729506</v>
      </c>
      <c r="E24" s="189"/>
      <c r="F24" s="204">
        <f>SUM(F13,F16:F23)</f>
        <v>20534593</v>
      </c>
      <c r="G24" s="189"/>
      <c r="H24" s="204">
        <f>SUM(H13,H16:H23)</f>
        <v>2852</v>
      </c>
      <c r="I24" s="189"/>
      <c r="J24" s="204">
        <f>SUM(J13,J16:J23)</f>
        <v>-115907</v>
      </c>
      <c r="K24" s="189"/>
      <c r="L24" s="204">
        <f>SUM(L13,L16:L23)</f>
        <v>6108</v>
      </c>
      <c r="M24" s="189"/>
      <c r="N24" s="204">
        <f>SUM(N13,N16:N23)</f>
        <v>735</v>
      </c>
      <c r="O24" s="189"/>
      <c r="P24" s="204">
        <f>SUM(P13,P16:P23)</f>
        <v>78715</v>
      </c>
      <c r="Q24" s="189"/>
      <c r="R24" s="204">
        <f>SUM(R13,R16:R23)</f>
        <v>1545700</v>
      </c>
      <c r="S24" s="189"/>
      <c r="T24" s="204">
        <f>SUM(T13,T16:T23)</f>
        <v>9649</v>
      </c>
      <c r="U24" s="189"/>
      <c r="V24" s="204">
        <f>SUM(V13,V16:V23)</f>
        <v>-11600</v>
      </c>
      <c r="W24" s="189"/>
      <c r="X24" s="204">
        <f>SUM(X13,X16:X23)</f>
        <v>-1951</v>
      </c>
      <c r="Y24" s="189"/>
      <c r="Z24" s="204">
        <f>SUM(Z13,Z16:Z23)</f>
        <v>22780351</v>
      </c>
    </row>
    <row r="25" spans="1:27" ht="22.5" customHeight="1" thickTop="1">
      <c r="A25" s="120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7" ht="22.5" customHeight="1">
      <c r="A26" s="120" t="s">
        <v>203</v>
      </c>
      <c r="D26" s="64">
        <v>729574</v>
      </c>
      <c r="E26" s="64">
        <v>0</v>
      </c>
      <c r="F26" s="64">
        <v>20539374</v>
      </c>
      <c r="G26" s="64">
        <v>0</v>
      </c>
      <c r="H26" s="64">
        <v>261</v>
      </c>
      <c r="I26" s="64">
        <v>0</v>
      </c>
      <c r="J26" s="64">
        <v>-115907</v>
      </c>
      <c r="K26" s="64">
        <v>0</v>
      </c>
      <c r="L26" s="64">
        <v>7821</v>
      </c>
      <c r="M26" s="64">
        <v>0</v>
      </c>
      <c r="N26" s="64">
        <v>735</v>
      </c>
      <c r="O26" s="64">
        <v>0</v>
      </c>
      <c r="P26" s="64">
        <v>78715</v>
      </c>
      <c r="Q26" s="64">
        <v>0</v>
      </c>
      <c r="R26" s="64">
        <v>1774901</v>
      </c>
      <c r="S26" s="64">
        <v>0</v>
      </c>
      <c r="T26" s="64">
        <v>9649</v>
      </c>
      <c r="U26" s="64">
        <v>0</v>
      </c>
      <c r="V26" s="64">
        <v>-8747</v>
      </c>
      <c r="W26" s="189"/>
      <c r="X26" s="189">
        <f t="shared" ref="X26:X28" si="3">SUM(T26:V26)</f>
        <v>902</v>
      </c>
      <c r="Y26" s="189"/>
      <c r="Z26" s="64">
        <f>SUM(D26:R26,X26)</f>
        <v>23016376</v>
      </c>
    </row>
    <row r="27" spans="1:27" ht="22.35" customHeight="1">
      <c r="A27" s="81" t="s">
        <v>138</v>
      </c>
      <c r="C27" s="200"/>
      <c r="D27" s="189">
        <v>0</v>
      </c>
      <c r="E27" s="189"/>
      <c r="F27" s="189">
        <v>0</v>
      </c>
      <c r="G27" s="189"/>
      <c r="H27" s="189">
        <v>0</v>
      </c>
      <c r="I27" s="189"/>
      <c r="J27" s="189">
        <v>0</v>
      </c>
      <c r="K27" s="189"/>
      <c r="L27" s="189">
        <v>0</v>
      </c>
      <c r="M27" s="189"/>
      <c r="N27" s="189">
        <v>0</v>
      </c>
      <c r="O27" s="189"/>
      <c r="P27" s="189">
        <v>0</v>
      </c>
      <c r="Q27" s="189"/>
      <c r="R27" s="189">
        <f>SUM(PL!I99)</f>
        <v>1004068</v>
      </c>
      <c r="S27" s="189"/>
      <c r="T27" s="189">
        <v>0</v>
      </c>
      <c r="U27" s="189"/>
      <c r="V27" s="189">
        <v>0</v>
      </c>
      <c r="W27" s="189"/>
      <c r="X27" s="189">
        <f>SUM(T27:V27)</f>
        <v>0</v>
      </c>
      <c r="Y27" s="189"/>
      <c r="Z27" s="64">
        <f>SUM(D27:R27,X27)</f>
        <v>1004068</v>
      </c>
      <c r="AA27" s="78"/>
    </row>
    <row r="28" spans="1:27" ht="22.5" customHeight="1">
      <c r="A28" s="146" t="s">
        <v>156</v>
      </c>
      <c r="C28" s="200"/>
      <c r="D28" s="201">
        <v>0</v>
      </c>
      <c r="E28" s="189"/>
      <c r="F28" s="201">
        <v>0</v>
      </c>
      <c r="G28" s="189"/>
      <c r="H28" s="201">
        <v>0</v>
      </c>
      <c r="I28" s="189"/>
      <c r="J28" s="201">
        <v>0</v>
      </c>
      <c r="K28" s="189"/>
      <c r="L28" s="201">
        <v>0</v>
      </c>
      <c r="M28" s="189"/>
      <c r="N28" s="201">
        <v>0</v>
      </c>
      <c r="O28" s="189"/>
      <c r="P28" s="201">
        <v>0</v>
      </c>
      <c r="Q28" s="189"/>
      <c r="R28" s="201">
        <v>0</v>
      </c>
      <c r="S28" s="189"/>
      <c r="T28" s="201">
        <v>0</v>
      </c>
      <c r="U28" s="189"/>
      <c r="V28" s="104">
        <v>0</v>
      </c>
      <c r="W28" s="189"/>
      <c r="X28" s="104">
        <f t="shared" si="3"/>
        <v>0</v>
      </c>
      <c r="Y28" s="189"/>
      <c r="Z28" s="104">
        <f>SUM(D28:R28,X28)</f>
        <v>0</v>
      </c>
      <c r="AA28" s="78"/>
    </row>
    <row r="29" spans="1:27" ht="22.35" customHeight="1">
      <c r="A29" s="81" t="s">
        <v>139</v>
      </c>
      <c r="C29" s="200"/>
      <c r="D29" s="189">
        <f>SUM(D27:D28)</f>
        <v>0</v>
      </c>
      <c r="E29" s="189"/>
      <c r="F29" s="189">
        <f>SUM(F27:F28)</f>
        <v>0</v>
      </c>
      <c r="G29" s="189"/>
      <c r="H29" s="189">
        <f>SUM(H27:H28)</f>
        <v>0</v>
      </c>
      <c r="I29" s="189"/>
      <c r="J29" s="189">
        <f>SUM(J27:J28)</f>
        <v>0</v>
      </c>
      <c r="K29" s="189"/>
      <c r="L29" s="189">
        <f>SUM(L27:L28)</f>
        <v>0</v>
      </c>
      <c r="M29" s="189"/>
      <c r="N29" s="189">
        <f>SUM(N27:N28)</f>
        <v>0</v>
      </c>
      <c r="O29" s="189"/>
      <c r="P29" s="189">
        <f>SUM(P27:P28)</f>
        <v>0</v>
      </c>
      <c r="Q29" s="189"/>
      <c r="R29" s="189">
        <f>SUM(R27:R28)</f>
        <v>1004068</v>
      </c>
      <c r="S29" s="189"/>
      <c r="T29" s="189">
        <f>SUM(T27:T28)</f>
        <v>0</v>
      </c>
      <c r="U29" s="189"/>
      <c r="V29" s="189">
        <f>SUM(V27:V28)</f>
        <v>0</v>
      </c>
      <c r="W29" s="189"/>
      <c r="X29" s="189">
        <f>SUM(X27:X28)</f>
        <v>0</v>
      </c>
      <c r="Y29" s="189"/>
      <c r="Z29" s="189">
        <f>SUM(Z27:Z28)</f>
        <v>1004068</v>
      </c>
      <c r="AA29" s="78"/>
    </row>
    <row r="30" spans="1:27" ht="22.35" customHeight="1">
      <c r="A30" s="81" t="s">
        <v>260</v>
      </c>
      <c r="C30" s="200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189"/>
      <c r="W30" s="189"/>
      <c r="X30" s="189"/>
      <c r="Y30" s="189"/>
      <c r="Z30" s="189"/>
      <c r="AA30" s="78"/>
    </row>
    <row r="31" spans="1:27" ht="22.35" customHeight="1">
      <c r="A31" s="81" t="s">
        <v>294</v>
      </c>
      <c r="C31" s="200"/>
      <c r="D31" s="64">
        <v>0</v>
      </c>
      <c r="E31" s="64"/>
      <c r="F31" s="64">
        <v>0</v>
      </c>
      <c r="G31" s="64"/>
      <c r="H31" s="64">
        <v>0</v>
      </c>
      <c r="I31" s="64"/>
      <c r="J31" s="64">
        <v>2866999</v>
      </c>
      <c r="K31" s="64"/>
      <c r="L31" s="64">
        <v>0</v>
      </c>
      <c r="M31" s="64"/>
      <c r="N31" s="64">
        <v>0</v>
      </c>
      <c r="O31" s="64"/>
      <c r="P31" s="64">
        <v>0</v>
      </c>
      <c r="Q31" s="64"/>
      <c r="R31" s="64">
        <v>0</v>
      </c>
      <c r="S31" s="64">
        <v>0</v>
      </c>
      <c r="T31" s="64">
        <v>0</v>
      </c>
      <c r="U31" s="64"/>
      <c r="V31" s="189">
        <v>0</v>
      </c>
      <c r="W31" s="189"/>
      <c r="X31" s="189">
        <f>SUM(T31:V31)</f>
        <v>0</v>
      </c>
      <c r="Y31" s="189"/>
      <c r="Z31" s="64">
        <f>SUM(D31:R31,X31)</f>
        <v>2866999</v>
      </c>
      <c r="AA31" s="78"/>
    </row>
    <row r="32" spans="1:27" ht="22.35" customHeight="1">
      <c r="A32" s="81" t="s">
        <v>258</v>
      </c>
      <c r="C32" s="200"/>
      <c r="D32" s="64">
        <v>0</v>
      </c>
      <c r="E32" s="64"/>
      <c r="F32" s="64">
        <v>0</v>
      </c>
      <c r="G32" s="64"/>
      <c r="H32" s="64">
        <v>0</v>
      </c>
      <c r="I32" s="64"/>
      <c r="J32" s="64">
        <v>0</v>
      </c>
      <c r="K32" s="64"/>
      <c r="L32" s="64">
        <v>1103</v>
      </c>
      <c r="M32" s="64"/>
      <c r="N32" s="64">
        <v>0</v>
      </c>
      <c r="O32" s="64"/>
      <c r="P32" s="64">
        <v>0</v>
      </c>
      <c r="Q32" s="64"/>
      <c r="R32" s="64">
        <v>0</v>
      </c>
      <c r="S32" s="64">
        <v>0</v>
      </c>
      <c r="T32" s="64">
        <v>0</v>
      </c>
      <c r="U32" s="64"/>
      <c r="V32" s="189">
        <v>0</v>
      </c>
      <c r="W32" s="189"/>
      <c r="X32" s="189">
        <f t="shared" ref="X32:X35" si="4">SUM(T32:V32)</f>
        <v>0</v>
      </c>
      <c r="Y32" s="189"/>
      <c r="Z32" s="64">
        <f t="shared" ref="Z32:Z35" si="5">SUM(D32:R32,X32)</f>
        <v>1103</v>
      </c>
      <c r="AA32" s="78"/>
    </row>
    <row r="33" spans="1:27" ht="22.35" customHeight="1">
      <c r="A33" s="81" t="s">
        <v>178</v>
      </c>
      <c r="C33" s="200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>
        <v>0</v>
      </c>
      <c r="T33" s="64"/>
      <c r="U33" s="64"/>
      <c r="V33" s="189"/>
      <c r="W33" s="189"/>
      <c r="X33" s="189"/>
      <c r="Y33" s="189"/>
      <c r="Z33" s="64"/>
      <c r="AA33" s="78"/>
    </row>
    <row r="34" spans="1:27" ht="22.35" customHeight="1">
      <c r="A34" s="81" t="s">
        <v>259</v>
      </c>
      <c r="C34" s="200"/>
      <c r="D34" s="64">
        <v>221</v>
      </c>
      <c r="E34" s="64"/>
      <c r="F34" s="64">
        <v>15286</v>
      </c>
      <c r="G34" s="64"/>
      <c r="H34" s="64">
        <v>954</v>
      </c>
      <c r="I34" s="64"/>
      <c r="J34" s="64">
        <v>0</v>
      </c>
      <c r="K34" s="64"/>
      <c r="L34" s="64">
        <v>-2988</v>
      </c>
      <c r="M34" s="64"/>
      <c r="N34" s="64">
        <v>0</v>
      </c>
      <c r="O34" s="64"/>
      <c r="P34" s="64">
        <v>0</v>
      </c>
      <c r="Q34" s="64"/>
      <c r="R34" s="64">
        <v>0</v>
      </c>
      <c r="S34" s="64">
        <v>0</v>
      </c>
      <c r="T34" s="64">
        <v>0</v>
      </c>
      <c r="U34" s="64"/>
      <c r="V34" s="189">
        <v>0</v>
      </c>
      <c r="W34" s="189"/>
      <c r="X34" s="189">
        <f t="shared" si="4"/>
        <v>0</v>
      </c>
      <c r="Y34" s="189"/>
      <c r="Z34" s="64">
        <f t="shared" si="5"/>
        <v>13473</v>
      </c>
      <c r="AA34" s="78"/>
    </row>
    <row r="35" spans="1:27" ht="22.35" customHeight="1">
      <c r="A35" s="81" t="s">
        <v>257</v>
      </c>
      <c r="C35" s="200"/>
      <c r="D35" s="64">
        <v>0</v>
      </c>
      <c r="E35" s="64"/>
      <c r="F35" s="64">
        <v>0</v>
      </c>
      <c r="G35" s="64"/>
      <c r="H35" s="64">
        <v>0</v>
      </c>
      <c r="I35" s="64"/>
      <c r="J35" s="64">
        <v>0</v>
      </c>
      <c r="K35" s="64"/>
      <c r="L35" s="64">
        <v>0</v>
      </c>
      <c r="M35" s="64"/>
      <c r="N35" s="64">
        <v>0</v>
      </c>
      <c r="O35" s="64"/>
      <c r="P35" s="64">
        <v>0</v>
      </c>
      <c r="Q35" s="64"/>
      <c r="R35" s="64">
        <v>-861136</v>
      </c>
      <c r="S35" s="64"/>
      <c r="T35" s="64">
        <v>0</v>
      </c>
      <c r="U35" s="64"/>
      <c r="V35" s="189">
        <v>0</v>
      </c>
      <c r="W35" s="189"/>
      <c r="X35" s="189">
        <f t="shared" si="4"/>
        <v>0</v>
      </c>
      <c r="Y35" s="189"/>
      <c r="Z35" s="64">
        <f t="shared" si="5"/>
        <v>-861136</v>
      </c>
      <c r="AA35" s="78"/>
    </row>
    <row r="36" spans="1:27" ht="22.5" customHeight="1" thickBot="1">
      <c r="A36" s="120" t="s">
        <v>248</v>
      </c>
      <c r="D36" s="204">
        <f>SUM(D26,D29:D35)</f>
        <v>729795</v>
      </c>
      <c r="E36" s="189">
        <f>SUM(E26,E29:E34)</f>
        <v>0</v>
      </c>
      <c r="F36" s="204">
        <f>SUM(F26,F29:F35)</f>
        <v>20554660</v>
      </c>
      <c r="G36" s="189">
        <f>SUM(G26,G29:G34)</f>
        <v>0</v>
      </c>
      <c r="H36" s="204">
        <f>SUM(H26,H29:H35)</f>
        <v>1215</v>
      </c>
      <c r="I36" s="189">
        <f>SUM(I26,I29:I34)</f>
        <v>0</v>
      </c>
      <c r="J36" s="204">
        <f>SUM(J26,J29:J35)</f>
        <v>2751092</v>
      </c>
      <c r="K36" s="189">
        <f>SUM(K26,K29:K34)</f>
        <v>0</v>
      </c>
      <c r="L36" s="204">
        <f>SUM(L26,L29:L35)</f>
        <v>5936</v>
      </c>
      <c r="M36" s="189">
        <f>SUM(M26,M29:M34)</f>
        <v>0</v>
      </c>
      <c r="N36" s="204">
        <f>SUM(N26,N29:N35)</f>
        <v>735</v>
      </c>
      <c r="O36" s="189">
        <f>SUM(O26,O29:O34)</f>
        <v>0</v>
      </c>
      <c r="P36" s="204">
        <f>SUM(P26,P29:P35)</f>
        <v>78715</v>
      </c>
      <c r="Q36" s="189">
        <f>SUM(Q26,Q29:Q34)</f>
        <v>0</v>
      </c>
      <c r="R36" s="204">
        <f>SUM(R26,R29:R35)</f>
        <v>1917833</v>
      </c>
      <c r="S36" s="189">
        <f>SUM(S26,S29:S34)</f>
        <v>0</v>
      </c>
      <c r="T36" s="204">
        <f>SUM(T26,T29:T35)</f>
        <v>9649</v>
      </c>
      <c r="U36" s="189">
        <f>SUM(U26,U29:U34)</f>
        <v>0</v>
      </c>
      <c r="V36" s="204">
        <f>SUM(V26,V29:V35)</f>
        <v>-8747</v>
      </c>
      <c r="W36" s="189">
        <f>SUM(W26,W29:W34)</f>
        <v>0</v>
      </c>
      <c r="X36" s="204">
        <f>SUM(X26,X29:X35)</f>
        <v>902</v>
      </c>
      <c r="Y36" s="189">
        <f>SUM(Y26,Y29:Y34)</f>
        <v>0</v>
      </c>
      <c r="Z36" s="204">
        <f>SUM(Z26,Z29:Z35)</f>
        <v>26040883</v>
      </c>
    </row>
    <row r="37" spans="1:27" ht="22.5" customHeight="1" thickTop="1">
      <c r="A37" s="120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pans="1:27" ht="22.5" customHeight="1">
      <c r="A38" s="120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pans="1:27" ht="22.5" customHeight="1">
      <c r="A39" s="152" t="s">
        <v>194</v>
      </c>
    </row>
  </sheetData>
  <mergeCells count="4">
    <mergeCell ref="D6:Z6"/>
    <mergeCell ref="T7:X7"/>
    <mergeCell ref="T8:V8"/>
    <mergeCell ref="P11:R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fitToWidth="0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5773C-7812-441C-A49B-E1255F94B250}">
  <dimension ref="A1:T150"/>
  <sheetViews>
    <sheetView showGridLines="0" topLeftCell="A82" zoomScale="115" zoomScaleNormal="115" zoomScaleSheetLayoutView="80" workbookViewId="0">
      <selection activeCell="A89" sqref="A89"/>
    </sheetView>
  </sheetViews>
  <sheetFormatPr defaultColWidth="10.5703125" defaultRowHeight="21.75" customHeight="1"/>
  <cols>
    <col min="1" max="1" width="62.42578125" style="81" customWidth="1"/>
    <col min="2" max="2" width="1.5703125" style="74" customWidth="1"/>
    <col min="3" max="3" width="7.5703125" style="81" customWidth="1"/>
    <col min="4" max="4" width="1.5703125" style="74" customWidth="1"/>
    <col min="5" max="5" width="16.42578125" style="74" customWidth="1"/>
    <col min="6" max="6" width="1.5703125" style="74" customWidth="1"/>
    <col min="7" max="7" width="16.42578125" style="74" customWidth="1"/>
    <col min="8" max="8" width="1.5703125" style="74" customWidth="1"/>
    <col min="9" max="9" width="14.5703125" style="74" customWidth="1"/>
    <col min="10" max="10" width="1.5703125" style="74" customWidth="1"/>
    <col min="11" max="11" width="14.5703125" style="74" customWidth="1"/>
    <col min="12" max="255" width="10.5703125" style="74"/>
    <col min="256" max="256" width="53.42578125" style="74" customWidth="1"/>
    <col min="257" max="257" width="1.5703125" style="74" customWidth="1"/>
    <col min="258" max="258" width="7.5703125" style="74" customWidth="1"/>
    <col min="259" max="259" width="1.5703125" style="74" customWidth="1"/>
    <col min="260" max="260" width="16.42578125" style="74" customWidth="1"/>
    <col min="261" max="261" width="1.5703125" style="74" customWidth="1"/>
    <col min="262" max="262" width="16.42578125" style="74" customWidth="1"/>
    <col min="263" max="263" width="1.5703125" style="74" customWidth="1"/>
    <col min="264" max="264" width="14.5703125" style="74" customWidth="1"/>
    <col min="265" max="265" width="1.5703125" style="74" customWidth="1"/>
    <col min="266" max="266" width="14.5703125" style="74" customWidth="1"/>
    <col min="267" max="267" width="1.5703125" style="74" customWidth="1"/>
    <col min="268" max="511" width="10.5703125" style="74"/>
    <col min="512" max="512" width="53.42578125" style="74" customWidth="1"/>
    <col min="513" max="513" width="1.5703125" style="74" customWidth="1"/>
    <col min="514" max="514" width="7.5703125" style="74" customWidth="1"/>
    <col min="515" max="515" width="1.5703125" style="74" customWidth="1"/>
    <col min="516" max="516" width="16.42578125" style="74" customWidth="1"/>
    <col min="517" max="517" width="1.5703125" style="74" customWidth="1"/>
    <col min="518" max="518" width="16.42578125" style="74" customWidth="1"/>
    <col min="519" max="519" width="1.5703125" style="74" customWidth="1"/>
    <col min="520" max="520" width="14.5703125" style="74" customWidth="1"/>
    <col min="521" max="521" width="1.5703125" style="74" customWidth="1"/>
    <col min="522" max="522" width="14.5703125" style="74" customWidth="1"/>
    <col min="523" max="523" width="1.5703125" style="74" customWidth="1"/>
    <col min="524" max="767" width="10.5703125" style="74"/>
    <col min="768" max="768" width="53.42578125" style="74" customWidth="1"/>
    <col min="769" max="769" width="1.5703125" style="74" customWidth="1"/>
    <col min="770" max="770" width="7.5703125" style="74" customWidth="1"/>
    <col min="771" max="771" width="1.5703125" style="74" customWidth="1"/>
    <col min="772" max="772" width="16.42578125" style="74" customWidth="1"/>
    <col min="773" max="773" width="1.5703125" style="74" customWidth="1"/>
    <col min="774" max="774" width="16.42578125" style="74" customWidth="1"/>
    <col min="775" max="775" width="1.5703125" style="74" customWidth="1"/>
    <col min="776" max="776" width="14.5703125" style="74" customWidth="1"/>
    <col min="777" max="777" width="1.5703125" style="74" customWidth="1"/>
    <col min="778" max="778" width="14.5703125" style="74" customWidth="1"/>
    <col min="779" max="779" width="1.5703125" style="74" customWidth="1"/>
    <col min="780" max="1023" width="10.5703125" style="74"/>
    <col min="1024" max="1024" width="53.42578125" style="74" customWidth="1"/>
    <col min="1025" max="1025" width="1.5703125" style="74" customWidth="1"/>
    <col min="1026" max="1026" width="7.5703125" style="74" customWidth="1"/>
    <col min="1027" max="1027" width="1.5703125" style="74" customWidth="1"/>
    <col min="1028" max="1028" width="16.42578125" style="74" customWidth="1"/>
    <col min="1029" max="1029" width="1.5703125" style="74" customWidth="1"/>
    <col min="1030" max="1030" width="16.42578125" style="74" customWidth="1"/>
    <col min="1031" max="1031" width="1.5703125" style="74" customWidth="1"/>
    <col min="1032" max="1032" width="14.5703125" style="74" customWidth="1"/>
    <col min="1033" max="1033" width="1.5703125" style="74" customWidth="1"/>
    <col min="1034" max="1034" width="14.5703125" style="74" customWidth="1"/>
    <col min="1035" max="1035" width="1.5703125" style="74" customWidth="1"/>
    <col min="1036" max="1279" width="10.5703125" style="74"/>
    <col min="1280" max="1280" width="53.42578125" style="74" customWidth="1"/>
    <col min="1281" max="1281" width="1.5703125" style="74" customWidth="1"/>
    <col min="1282" max="1282" width="7.5703125" style="74" customWidth="1"/>
    <col min="1283" max="1283" width="1.5703125" style="74" customWidth="1"/>
    <col min="1284" max="1284" width="16.42578125" style="74" customWidth="1"/>
    <col min="1285" max="1285" width="1.5703125" style="74" customWidth="1"/>
    <col min="1286" max="1286" width="16.42578125" style="74" customWidth="1"/>
    <col min="1287" max="1287" width="1.5703125" style="74" customWidth="1"/>
    <col min="1288" max="1288" width="14.5703125" style="74" customWidth="1"/>
    <col min="1289" max="1289" width="1.5703125" style="74" customWidth="1"/>
    <col min="1290" max="1290" width="14.5703125" style="74" customWidth="1"/>
    <col min="1291" max="1291" width="1.5703125" style="74" customWidth="1"/>
    <col min="1292" max="1535" width="10.5703125" style="74"/>
    <col min="1536" max="1536" width="53.42578125" style="74" customWidth="1"/>
    <col min="1537" max="1537" width="1.5703125" style="74" customWidth="1"/>
    <col min="1538" max="1538" width="7.5703125" style="74" customWidth="1"/>
    <col min="1539" max="1539" width="1.5703125" style="74" customWidth="1"/>
    <col min="1540" max="1540" width="16.42578125" style="74" customWidth="1"/>
    <col min="1541" max="1541" width="1.5703125" style="74" customWidth="1"/>
    <col min="1542" max="1542" width="16.42578125" style="74" customWidth="1"/>
    <col min="1543" max="1543" width="1.5703125" style="74" customWidth="1"/>
    <col min="1544" max="1544" width="14.5703125" style="74" customWidth="1"/>
    <col min="1545" max="1545" width="1.5703125" style="74" customWidth="1"/>
    <col min="1546" max="1546" width="14.5703125" style="74" customWidth="1"/>
    <col min="1547" max="1547" width="1.5703125" style="74" customWidth="1"/>
    <col min="1548" max="1791" width="10.5703125" style="74"/>
    <col min="1792" max="1792" width="53.42578125" style="74" customWidth="1"/>
    <col min="1793" max="1793" width="1.5703125" style="74" customWidth="1"/>
    <col min="1794" max="1794" width="7.5703125" style="74" customWidth="1"/>
    <col min="1795" max="1795" width="1.5703125" style="74" customWidth="1"/>
    <col min="1796" max="1796" width="16.42578125" style="74" customWidth="1"/>
    <col min="1797" max="1797" width="1.5703125" style="74" customWidth="1"/>
    <col min="1798" max="1798" width="16.42578125" style="74" customWidth="1"/>
    <col min="1799" max="1799" width="1.5703125" style="74" customWidth="1"/>
    <col min="1800" max="1800" width="14.5703125" style="74" customWidth="1"/>
    <col min="1801" max="1801" width="1.5703125" style="74" customWidth="1"/>
    <col min="1802" max="1802" width="14.5703125" style="74" customWidth="1"/>
    <col min="1803" max="1803" width="1.5703125" style="74" customWidth="1"/>
    <col min="1804" max="2047" width="10.5703125" style="74"/>
    <col min="2048" max="2048" width="53.42578125" style="74" customWidth="1"/>
    <col min="2049" max="2049" width="1.5703125" style="74" customWidth="1"/>
    <col min="2050" max="2050" width="7.5703125" style="74" customWidth="1"/>
    <col min="2051" max="2051" width="1.5703125" style="74" customWidth="1"/>
    <col min="2052" max="2052" width="16.42578125" style="74" customWidth="1"/>
    <col min="2053" max="2053" width="1.5703125" style="74" customWidth="1"/>
    <col min="2054" max="2054" width="16.42578125" style="74" customWidth="1"/>
    <col min="2055" max="2055" width="1.5703125" style="74" customWidth="1"/>
    <col min="2056" max="2056" width="14.5703125" style="74" customWidth="1"/>
    <col min="2057" max="2057" width="1.5703125" style="74" customWidth="1"/>
    <col min="2058" max="2058" width="14.5703125" style="74" customWidth="1"/>
    <col min="2059" max="2059" width="1.5703125" style="74" customWidth="1"/>
    <col min="2060" max="2303" width="10.5703125" style="74"/>
    <col min="2304" max="2304" width="53.42578125" style="74" customWidth="1"/>
    <col min="2305" max="2305" width="1.5703125" style="74" customWidth="1"/>
    <col min="2306" max="2306" width="7.5703125" style="74" customWidth="1"/>
    <col min="2307" max="2307" width="1.5703125" style="74" customWidth="1"/>
    <col min="2308" max="2308" width="16.42578125" style="74" customWidth="1"/>
    <col min="2309" max="2309" width="1.5703125" style="74" customWidth="1"/>
    <col min="2310" max="2310" width="16.42578125" style="74" customWidth="1"/>
    <col min="2311" max="2311" width="1.5703125" style="74" customWidth="1"/>
    <col min="2312" max="2312" width="14.5703125" style="74" customWidth="1"/>
    <col min="2313" max="2313" width="1.5703125" style="74" customWidth="1"/>
    <col min="2314" max="2314" width="14.5703125" style="74" customWidth="1"/>
    <col min="2315" max="2315" width="1.5703125" style="74" customWidth="1"/>
    <col min="2316" max="2559" width="10.5703125" style="74"/>
    <col min="2560" max="2560" width="53.42578125" style="74" customWidth="1"/>
    <col min="2561" max="2561" width="1.5703125" style="74" customWidth="1"/>
    <col min="2562" max="2562" width="7.5703125" style="74" customWidth="1"/>
    <col min="2563" max="2563" width="1.5703125" style="74" customWidth="1"/>
    <col min="2564" max="2564" width="16.42578125" style="74" customWidth="1"/>
    <col min="2565" max="2565" width="1.5703125" style="74" customWidth="1"/>
    <col min="2566" max="2566" width="16.42578125" style="74" customWidth="1"/>
    <col min="2567" max="2567" width="1.5703125" style="74" customWidth="1"/>
    <col min="2568" max="2568" width="14.5703125" style="74" customWidth="1"/>
    <col min="2569" max="2569" width="1.5703125" style="74" customWidth="1"/>
    <col min="2570" max="2570" width="14.5703125" style="74" customWidth="1"/>
    <col min="2571" max="2571" width="1.5703125" style="74" customWidth="1"/>
    <col min="2572" max="2815" width="10.5703125" style="74"/>
    <col min="2816" max="2816" width="53.42578125" style="74" customWidth="1"/>
    <col min="2817" max="2817" width="1.5703125" style="74" customWidth="1"/>
    <col min="2818" max="2818" width="7.5703125" style="74" customWidth="1"/>
    <col min="2819" max="2819" width="1.5703125" style="74" customWidth="1"/>
    <col min="2820" max="2820" width="16.42578125" style="74" customWidth="1"/>
    <col min="2821" max="2821" width="1.5703125" style="74" customWidth="1"/>
    <col min="2822" max="2822" width="16.42578125" style="74" customWidth="1"/>
    <col min="2823" max="2823" width="1.5703125" style="74" customWidth="1"/>
    <col min="2824" max="2824" width="14.5703125" style="74" customWidth="1"/>
    <col min="2825" max="2825" width="1.5703125" style="74" customWidth="1"/>
    <col min="2826" max="2826" width="14.5703125" style="74" customWidth="1"/>
    <col min="2827" max="2827" width="1.5703125" style="74" customWidth="1"/>
    <col min="2828" max="3071" width="10.5703125" style="74"/>
    <col min="3072" max="3072" width="53.42578125" style="74" customWidth="1"/>
    <col min="3073" max="3073" width="1.5703125" style="74" customWidth="1"/>
    <col min="3074" max="3074" width="7.5703125" style="74" customWidth="1"/>
    <col min="3075" max="3075" width="1.5703125" style="74" customWidth="1"/>
    <col min="3076" max="3076" width="16.42578125" style="74" customWidth="1"/>
    <col min="3077" max="3077" width="1.5703125" style="74" customWidth="1"/>
    <col min="3078" max="3078" width="16.42578125" style="74" customWidth="1"/>
    <col min="3079" max="3079" width="1.5703125" style="74" customWidth="1"/>
    <col min="3080" max="3080" width="14.5703125" style="74" customWidth="1"/>
    <col min="3081" max="3081" width="1.5703125" style="74" customWidth="1"/>
    <col min="3082" max="3082" width="14.5703125" style="74" customWidth="1"/>
    <col min="3083" max="3083" width="1.5703125" style="74" customWidth="1"/>
    <col min="3084" max="3327" width="10.5703125" style="74"/>
    <col min="3328" max="3328" width="53.42578125" style="74" customWidth="1"/>
    <col min="3329" max="3329" width="1.5703125" style="74" customWidth="1"/>
    <col min="3330" max="3330" width="7.5703125" style="74" customWidth="1"/>
    <col min="3331" max="3331" width="1.5703125" style="74" customWidth="1"/>
    <col min="3332" max="3332" width="16.42578125" style="74" customWidth="1"/>
    <col min="3333" max="3333" width="1.5703125" style="74" customWidth="1"/>
    <col min="3334" max="3334" width="16.42578125" style="74" customWidth="1"/>
    <col min="3335" max="3335" width="1.5703125" style="74" customWidth="1"/>
    <col min="3336" max="3336" width="14.5703125" style="74" customWidth="1"/>
    <col min="3337" max="3337" width="1.5703125" style="74" customWidth="1"/>
    <col min="3338" max="3338" width="14.5703125" style="74" customWidth="1"/>
    <col min="3339" max="3339" width="1.5703125" style="74" customWidth="1"/>
    <col min="3340" max="3583" width="10.5703125" style="74"/>
    <col min="3584" max="3584" width="53.42578125" style="74" customWidth="1"/>
    <col min="3585" max="3585" width="1.5703125" style="74" customWidth="1"/>
    <col min="3586" max="3586" width="7.5703125" style="74" customWidth="1"/>
    <col min="3587" max="3587" width="1.5703125" style="74" customWidth="1"/>
    <col min="3588" max="3588" width="16.42578125" style="74" customWidth="1"/>
    <col min="3589" max="3589" width="1.5703125" style="74" customWidth="1"/>
    <col min="3590" max="3590" width="16.42578125" style="74" customWidth="1"/>
    <col min="3591" max="3591" width="1.5703125" style="74" customWidth="1"/>
    <col min="3592" max="3592" width="14.5703125" style="74" customWidth="1"/>
    <col min="3593" max="3593" width="1.5703125" style="74" customWidth="1"/>
    <col min="3594" max="3594" width="14.5703125" style="74" customWidth="1"/>
    <col min="3595" max="3595" width="1.5703125" style="74" customWidth="1"/>
    <col min="3596" max="3839" width="10.5703125" style="74"/>
    <col min="3840" max="3840" width="53.42578125" style="74" customWidth="1"/>
    <col min="3841" max="3841" width="1.5703125" style="74" customWidth="1"/>
    <col min="3842" max="3842" width="7.5703125" style="74" customWidth="1"/>
    <col min="3843" max="3843" width="1.5703125" style="74" customWidth="1"/>
    <col min="3844" max="3844" width="16.42578125" style="74" customWidth="1"/>
    <col min="3845" max="3845" width="1.5703125" style="74" customWidth="1"/>
    <col min="3846" max="3846" width="16.42578125" style="74" customWidth="1"/>
    <col min="3847" max="3847" width="1.5703125" style="74" customWidth="1"/>
    <col min="3848" max="3848" width="14.5703125" style="74" customWidth="1"/>
    <col min="3849" max="3849" width="1.5703125" style="74" customWidth="1"/>
    <col min="3850" max="3850" width="14.5703125" style="74" customWidth="1"/>
    <col min="3851" max="3851" width="1.5703125" style="74" customWidth="1"/>
    <col min="3852" max="4095" width="10.5703125" style="74"/>
    <col min="4096" max="4096" width="53.42578125" style="74" customWidth="1"/>
    <col min="4097" max="4097" width="1.5703125" style="74" customWidth="1"/>
    <col min="4098" max="4098" width="7.5703125" style="74" customWidth="1"/>
    <col min="4099" max="4099" width="1.5703125" style="74" customWidth="1"/>
    <col min="4100" max="4100" width="16.42578125" style="74" customWidth="1"/>
    <col min="4101" max="4101" width="1.5703125" style="74" customWidth="1"/>
    <col min="4102" max="4102" width="16.42578125" style="74" customWidth="1"/>
    <col min="4103" max="4103" width="1.5703125" style="74" customWidth="1"/>
    <col min="4104" max="4104" width="14.5703125" style="74" customWidth="1"/>
    <col min="4105" max="4105" width="1.5703125" style="74" customWidth="1"/>
    <col min="4106" max="4106" width="14.5703125" style="74" customWidth="1"/>
    <col min="4107" max="4107" width="1.5703125" style="74" customWidth="1"/>
    <col min="4108" max="4351" width="10.5703125" style="74"/>
    <col min="4352" max="4352" width="53.42578125" style="74" customWidth="1"/>
    <col min="4353" max="4353" width="1.5703125" style="74" customWidth="1"/>
    <col min="4354" max="4354" width="7.5703125" style="74" customWidth="1"/>
    <col min="4355" max="4355" width="1.5703125" style="74" customWidth="1"/>
    <col min="4356" max="4356" width="16.42578125" style="74" customWidth="1"/>
    <col min="4357" max="4357" width="1.5703125" style="74" customWidth="1"/>
    <col min="4358" max="4358" width="16.42578125" style="74" customWidth="1"/>
    <col min="4359" max="4359" width="1.5703125" style="74" customWidth="1"/>
    <col min="4360" max="4360" width="14.5703125" style="74" customWidth="1"/>
    <col min="4361" max="4361" width="1.5703125" style="74" customWidth="1"/>
    <col min="4362" max="4362" width="14.5703125" style="74" customWidth="1"/>
    <col min="4363" max="4363" width="1.5703125" style="74" customWidth="1"/>
    <col min="4364" max="4607" width="10.5703125" style="74"/>
    <col min="4608" max="4608" width="53.42578125" style="74" customWidth="1"/>
    <col min="4609" max="4609" width="1.5703125" style="74" customWidth="1"/>
    <col min="4610" max="4610" width="7.5703125" style="74" customWidth="1"/>
    <col min="4611" max="4611" width="1.5703125" style="74" customWidth="1"/>
    <col min="4612" max="4612" width="16.42578125" style="74" customWidth="1"/>
    <col min="4613" max="4613" width="1.5703125" style="74" customWidth="1"/>
    <col min="4614" max="4614" width="16.42578125" style="74" customWidth="1"/>
    <col min="4615" max="4615" width="1.5703125" style="74" customWidth="1"/>
    <col min="4616" max="4616" width="14.5703125" style="74" customWidth="1"/>
    <col min="4617" max="4617" width="1.5703125" style="74" customWidth="1"/>
    <col min="4618" max="4618" width="14.5703125" style="74" customWidth="1"/>
    <col min="4619" max="4619" width="1.5703125" style="74" customWidth="1"/>
    <col min="4620" max="4863" width="10.5703125" style="74"/>
    <col min="4864" max="4864" width="53.42578125" style="74" customWidth="1"/>
    <col min="4865" max="4865" width="1.5703125" style="74" customWidth="1"/>
    <col min="4866" max="4866" width="7.5703125" style="74" customWidth="1"/>
    <col min="4867" max="4867" width="1.5703125" style="74" customWidth="1"/>
    <col min="4868" max="4868" width="16.42578125" style="74" customWidth="1"/>
    <col min="4869" max="4869" width="1.5703125" style="74" customWidth="1"/>
    <col min="4870" max="4870" width="16.42578125" style="74" customWidth="1"/>
    <col min="4871" max="4871" width="1.5703125" style="74" customWidth="1"/>
    <col min="4872" max="4872" width="14.5703125" style="74" customWidth="1"/>
    <col min="4873" max="4873" width="1.5703125" style="74" customWidth="1"/>
    <col min="4874" max="4874" width="14.5703125" style="74" customWidth="1"/>
    <col min="4875" max="4875" width="1.5703125" style="74" customWidth="1"/>
    <col min="4876" max="5119" width="10.5703125" style="74"/>
    <col min="5120" max="5120" width="53.42578125" style="74" customWidth="1"/>
    <col min="5121" max="5121" width="1.5703125" style="74" customWidth="1"/>
    <col min="5122" max="5122" width="7.5703125" style="74" customWidth="1"/>
    <col min="5123" max="5123" width="1.5703125" style="74" customWidth="1"/>
    <col min="5124" max="5124" width="16.42578125" style="74" customWidth="1"/>
    <col min="5125" max="5125" width="1.5703125" style="74" customWidth="1"/>
    <col min="5126" max="5126" width="16.42578125" style="74" customWidth="1"/>
    <col min="5127" max="5127" width="1.5703125" style="74" customWidth="1"/>
    <col min="5128" max="5128" width="14.5703125" style="74" customWidth="1"/>
    <col min="5129" max="5129" width="1.5703125" style="74" customWidth="1"/>
    <col min="5130" max="5130" width="14.5703125" style="74" customWidth="1"/>
    <col min="5131" max="5131" width="1.5703125" style="74" customWidth="1"/>
    <col min="5132" max="5375" width="10.5703125" style="74"/>
    <col min="5376" max="5376" width="53.42578125" style="74" customWidth="1"/>
    <col min="5377" max="5377" width="1.5703125" style="74" customWidth="1"/>
    <col min="5378" max="5378" width="7.5703125" style="74" customWidth="1"/>
    <col min="5379" max="5379" width="1.5703125" style="74" customWidth="1"/>
    <col min="5380" max="5380" width="16.42578125" style="74" customWidth="1"/>
    <col min="5381" max="5381" width="1.5703125" style="74" customWidth="1"/>
    <col min="5382" max="5382" width="16.42578125" style="74" customWidth="1"/>
    <col min="5383" max="5383" width="1.5703125" style="74" customWidth="1"/>
    <col min="5384" max="5384" width="14.5703125" style="74" customWidth="1"/>
    <col min="5385" max="5385" width="1.5703125" style="74" customWidth="1"/>
    <col min="5386" max="5386" width="14.5703125" style="74" customWidth="1"/>
    <col min="5387" max="5387" width="1.5703125" style="74" customWidth="1"/>
    <col min="5388" max="5631" width="10.5703125" style="74"/>
    <col min="5632" max="5632" width="53.42578125" style="74" customWidth="1"/>
    <col min="5633" max="5633" width="1.5703125" style="74" customWidth="1"/>
    <col min="5634" max="5634" width="7.5703125" style="74" customWidth="1"/>
    <col min="5635" max="5635" width="1.5703125" style="74" customWidth="1"/>
    <col min="5636" max="5636" width="16.42578125" style="74" customWidth="1"/>
    <col min="5637" max="5637" width="1.5703125" style="74" customWidth="1"/>
    <col min="5638" max="5638" width="16.42578125" style="74" customWidth="1"/>
    <col min="5639" max="5639" width="1.5703125" style="74" customWidth="1"/>
    <col min="5640" max="5640" width="14.5703125" style="74" customWidth="1"/>
    <col min="5641" max="5641" width="1.5703125" style="74" customWidth="1"/>
    <col min="5642" max="5642" width="14.5703125" style="74" customWidth="1"/>
    <col min="5643" max="5643" width="1.5703125" style="74" customWidth="1"/>
    <col min="5644" max="5887" width="10.5703125" style="74"/>
    <col min="5888" max="5888" width="53.42578125" style="74" customWidth="1"/>
    <col min="5889" max="5889" width="1.5703125" style="74" customWidth="1"/>
    <col min="5890" max="5890" width="7.5703125" style="74" customWidth="1"/>
    <col min="5891" max="5891" width="1.5703125" style="74" customWidth="1"/>
    <col min="5892" max="5892" width="16.42578125" style="74" customWidth="1"/>
    <col min="5893" max="5893" width="1.5703125" style="74" customWidth="1"/>
    <col min="5894" max="5894" width="16.42578125" style="74" customWidth="1"/>
    <col min="5895" max="5895" width="1.5703125" style="74" customWidth="1"/>
    <col min="5896" max="5896" width="14.5703125" style="74" customWidth="1"/>
    <col min="5897" max="5897" width="1.5703125" style="74" customWidth="1"/>
    <col min="5898" max="5898" width="14.5703125" style="74" customWidth="1"/>
    <col min="5899" max="5899" width="1.5703125" style="74" customWidth="1"/>
    <col min="5900" max="6143" width="10.5703125" style="74"/>
    <col min="6144" max="6144" width="53.42578125" style="74" customWidth="1"/>
    <col min="6145" max="6145" width="1.5703125" style="74" customWidth="1"/>
    <col min="6146" max="6146" width="7.5703125" style="74" customWidth="1"/>
    <col min="6147" max="6147" width="1.5703125" style="74" customWidth="1"/>
    <col min="6148" max="6148" width="16.42578125" style="74" customWidth="1"/>
    <col min="6149" max="6149" width="1.5703125" style="74" customWidth="1"/>
    <col min="6150" max="6150" width="16.42578125" style="74" customWidth="1"/>
    <col min="6151" max="6151" width="1.5703125" style="74" customWidth="1"/>
    <col min="6152" max="6152" width="14.5703125" style="74" customWidth="1"/>
    <col min="6153" max="6153" width="1.5703125" style="74" customWidth="1"/>
    <col min="6154" max="6154" width="14.5703125" style="74" customWidth="1"/>
    <col min="6155" max="6155" width="1.5703125" style="74" customWidth="1"/>
    <col min="6156" max="6399" width="10.5703125" style="74"/>
    <col min="6400" max="6400" width="53.42578125" style="74" customWidth="1"/>
    <col min="6401" max="6401" width="1.5703125" style="74" customWidth="1"/>
    <col min="6402" max="6402" width="7.5703125" style="74" customWidth="1"/>
    <col min="6403" max="6403" width="1.5703125" style="74" customWidth="1"/>
    <col min="6404" max="6404" width="16.42578125" style="74" customWidth="1"/>
    <col min="6405" max="6405" width="1.5703125" style="74" customWidth="1"/>
    <col min="6406" max="6406" width="16.42578125" style="74" customWidth="1"/>
    <col min="6407" max="6407" width="1.5703125" style="74" customWidth="1"/>
    <col min="6408" max="6408" width="14.5703125" style="74" customWidth="1"/>
    <col min="6409" max="6409" width="1.5703125" style="74" customWidth="1"/>
    <col min="6410" max="6410" width="14.5703125" style="74" customWidth="1"/>
    <col min="6411" max="6411" width="1.5703125" style="74" customWidth="1"/>
    <col min="6412" max="6655" width="10.5703125" style="74"/>
    <col min="6656" max="6656" width="53.42578125" style="74" customWidth="1"/>
    <col min="6657" max="6657" width="1.5703125" style="74" customWidth="1"/>
    <col min="6658" max="6658" width="7.5703125" style="74" customWidth="1"/>
    <col min="6659" max="6659" width="1.5703125" style="74" customWidth="1"/>
    <col min="6660" max="6660" width="16.42578125" style="74" customWidth="1"/>
    <col min="6661" max="6661" width="1.5703125" style="74" customWidth="1"/>
    <col min="6662" max="6662" width="16.42578125" style="74" customWidth="1"/>
    <col min="6663" max="6663" width="1.5703125" style="74" customWidth="1"/>
    <col min="6664" max="6664" width="14.5703125" style="74" customWidth="1"/>
    <col min="6665" max="6665" width="1.5703125" style="74" customWidth="1"/>
    <col min="6666" max="6666" width="14.5703125" style="74" customWidth="1"/>
    <col min="6667" max="6667" width="1.5703125" style="74" customWidth="1"/>
    <col min="6668" max="6911" width="10.5703125" style="74"/>
    <col min="6912" max="6912" width="53.42578125" style="74" customWidth="1"/>
    <col min="6913" max="6913" width="1.5703125" style="74" customWidth="1"/>
    <col min="6914" max="6914" width="7.5703125" style="74" customWidth="1"/>
    <col min="6915" max="6915" width="1.5703125" style="74" customWidth="1"/>
    <col min="6916" max="6916" width="16.42578125" style="74" customWidth="1"/>
    <col min="6917" max="6917" width="1.5703125" style="74" customWidth="1"/>
    <col min="6918" max="6918" width="16.42578125" style="74" customWidth="1"/>
    <col min="6919" max="6919" width="1.5703125" style="74" customWidth="1"/>
    <col min="6920" max="6920" width="14.5703125" style="74" customWidth="1"/>
    <col min="6921" max="6921" width="1.5703125" style="74" customWidth="1"/>
    <col min="6922" max="6922" width="14.5703125" style="74" customWidth="1"/>
    <col min="6923" max="6923" width="1.5703125" style="74" customWidth="1"/>
    <col min="6924" max="7167" width="10.5703125" style="74"/>
    <col min="7168" max="7168" width="53.42578125" style="74" customWidth="1"/>
    <col min="7169" max="7169" width="1.5703125" style="74" customWidth="1"/>
    <col min="7170" max="7170" width="7.5703125" style="74" customWidth="1"/>
    <col min="7171" max="7171" width="1.5703125" style="74" customWidth="1"/>
    <col min="7172" max="7172" width="16.42578125" style="74" customWidth="1"/>
    <col min="7173" max="7173" width="1.5703125" style="74" customWidth="1"/>
    <col min="7174" max="7174" width="16.42578125" style="74" customWidth="1"/>
    <col min="7175" max="7175" width="1.5703125" style="74" customWidth="1"/>
    <col min="7176" max="7176" width="14.5703125" style="74" customWidth="1"/>
    <col min="7177" max="7177" width="1.5703125" style="74" customWidth="1"/>
    <col min="7178" max="7178" width="14.5703125" style="74" customWidth="1"/>
    <col min="7179" max="7179" width="1.5703125" style="74" customWidth="1"/>
    <col min="7180" max="7423" width="10.5703125" style="74"/>
    <col min="7424" max="7424" width="53.42578125" style="74" customWidth="1"/>
    <col min="7425" max="7425" width="1.5703125" style="74" customWidth="1"/>
    <col min="7426" max="7426" width="7.5703125" style="74" customWidth="1"/>
    <col min="7427" max="7427" width="1.5703125" style="74" customWidth="1"/>
    <col min="7428" max="7428" width="16.42578125" style="74" customWidth="1"/>
    <col min="7429" max="7429" width="1.5703125" style="74" customWidth="1"/>
    <col min="7430" max="7430" width="16.42578125" style="74" customWidth="1"/>
    <col min="7431" max="7431" width="1.5703125" style="74" customWidth="1"/>
    <col min="7432" max="7432" width="14.5703125" style="74" customWidth="1"/>
    <col min="7433" max="7433" width="1.5703125" style="74" customWidth="1"/>
    <col min="7434" max="7434" width="14.5703125" style="74" customWidth="1"/>
    <col min="7435" max="7435" width="1.5703125" style="74" customWidth="1"/>
    <col min="7436" max="7679" width="10.5703125" style="74"/>
    <col min="7680" max="7680" width="53.42578125" style="74" customWidth="1"/>
    <col min="7681" max="7681" width="1.5703125" style="74" customWidth="1"/>
    <col min="7682" max="7682" width="7.5703125" style="74" customWidth="1"/>
    <col min="7683" max="7683" width="1.5703125" style="74" customWidth="1"/>
    <col min="7684" max="7684" width="16.42578125" style="74" customWidth="1"/>
    <col min="7685" max="7685" width="1.5703125" style="74" customWidth="1"/>
    <col min="7686" max="7686" width="16.42578125" style="74" customWidth="1"/>
    <col min="7687" max="7687" width="1.5703125" style="74" customWidth="1"/>
    <col min="7688" max="7688" width="14.5703125" style="74" customWidth="1"/>
    <col min="7689" max="7689" width="1.5703125" style="74" customWidth="1"/>
    <col min="7690" max="7690" width="14.5703125" style="74" customWidth="1"/>
    <col min="7691" max="7691" width="1.5703125" style="74" customWidth="1"/>
    <col min="7692" max="7935" width="10.5703125" style="74"/>
    <col min="7936" max="7936" width="53.42578125" style="74" customWidth="1"/>
    <col min="7937" max="7937" width="1.5703125" style="74" customWidth="1"/>
    <col min="7938" max="7938" width="7.5703125" style="74" customWidth="1"/>
    <col min="7939" max="7939" width="1.5703125" style="74" customWidth="1"/>
    <col min="7940" max="7940" width="16.42578125" style="74" customWidth="1"/>
    <col min="7941" max="7941" width="1.5703125" style="74" customWidth="1"/>
    <col min="7942" max="7942" width="16.42578125" style="74" customWidth="1"/>
    <col min="7943" max="7943" width="1.5703125" style="74" customWidth="1"/>
    <col min="7944" max="7944" width="14.5703125" style="74" customWidth="1"/>
    <col min="7945" max="7945" width="1.5703125" style="74" customWidth="1"/>
    <col min="7946" max="7946" width="14.5703125" style="74" customWidth="1"/>
    <col min="7947" max="7947" width="1.5703125" style="74" customWidth="1"/>
    <col min="7948" max="8191" width="10.5703125" style="74"/>
    <col min="8192" max="8192" width="53.42578125" style="74" customWidth="1"/>
    <col min="8193" max="8193" width="1.5703125" style="74" customWidth="1"/>
    <col min="8194" max="8194" width="7.5703125" style="74" customWidth="1"/>
    <col min="8195" max="8195" width="1.5703125" style="74" customWidth="1"/>
    <col min="8196" max="8196" width="16.42578125" style="74" customWidth="1"/>
    <col min="8197" max="8197" width="1.5703125" style="74" customWidth="1"/>
    <col min="8198" max="8198" width="16.42578125" style="74" customWidth="1"/>
    <col min="8199" max="8199" width="1.5703125" style="74" customWidth="1"/>
    <col min="8200" max="8200" width="14.5703125" style="74" customWidth="1"/>
    <col min="8201" max="8201" width="1.5703125" style="74" customWidth="1"/>
    <col min="8202" max="8202" width="14.5703125" style="74" customWidth="1"/>
    <col min="8203" max="8203" width="1.5703125" style="74" customWidth="1"/>
    <col min="8204" max="8447" width="10.5703125" style="74"/>
    <col min="8448" max="8448" width="53.42578125" style="74" customWidth="1"/>
    <col min="8449" max="8449" width="1.5703125" style="74" customWidth="1"/>
    <col min="8450" max="8450" width="7.5703125" style="74" customWidth="1"/>
    <col min="8451" max="8451" width="1.5703125" style="74" customWidth="1"/>
    <col min="8452" max="8452" width="16.42578125" style="74" customWidth="1"/>
    <col min="8453" max="8453" width="1.5703125" style="74" customWidth="1"/>
    <col min="8454" max="8454" width="16.42578125" style="74" customWidth="1"/>
    <col min="8455" max="8455" width="1.5703125" style="74" customWidth="1"/>
    <col min="8456" max="8456" width="14.5703125" style="74" customWidth="1"/>
    <col min="8457" max="8457" width="1.5703125" style="74" customWidth="1"/>
    <col min="8458" max="8458" width="14.5703125" style="74" customWidth="1"/>
    <col min="8459" max="8459" width="1.5703125" style="74" customWidth="1"/>
    <col min="8460" max="8703" width="10.5703125" style="74"/>
    <col min="8704" max="8704" width="53.42578125" style="74" customWidth="1"/>
    <col min="8705" max="8705" width="1.5703125" style="74" customWidth="1"/>
    <col min="8706" max="8706" width="7.5703125" style="74" customWidth="1"/>
    <col min="8707" max="8707" width="1.5703125" style="74" customWidth="1"/>
    <col min="8708" max="8708" width="16.42578125" style="74" customWidth="1"/>
    <col min="8709" max="8709" width="1.5703125" style="74" customWidth="1"/>
    <col min="8710" max="8710" width="16.42578125" style="74" customWidth="1"/>
    <col min="8711" max="8711" width="1.5703125" style="74" customWidth="1"/>
    <col min="8712" max="8712" width="14.5703125" style="74" customWidth="1"/>
    <col min="8713" max="8713" width="1.5703125" style="74" customWidth="1"/>
    <col min="8714" max="8714" width="14.5703125" style="74" customWidth="1"/>
    <col min="8715" max="8715" width="1.5703125" style="74" customWidth="1"/>
    <col min="8716" max="8959" width="10.5703125" style="74"/>
    <col min="8960" max="8960" width="53.42578125" style="74" customWidth="1"/>
    <col min="8961" max="8961" width="1.5703125" style="74" customWidth="1"/>
    <col min="8962" max="8962" width="7.5703125" style="74" customWidth="1"/>
    <col min="8963" max="8963" width="1.5703125" style="74" customWidth="1"/>
    <col min="8964" max="8964" width="16.42578125" style="74" customWidth="1"/>
    <col min="8965" max="8965" width="1.5703125" style="74" customWidth="1"/>
    <col min="8966" max="8966" width="16.42578125" style="74" customWidth="1"/>
    <col min="8967" max="8967" width="1.5703125" style="74" customWidth="1"/>
    <col min="8968" max="8968" width="14.5703125" style="74" customWidth="1"/>
    <col min="8969" max="8969" width="1.5703125" style="74" customWidth="1"/>
    <col min="8970" max="8970" width="14.5703125" style="74" customWidth="1"/>
    <col min="8971" max="8971" width="1.5703125" style="74" customWidth="1"/>
    <col min="8972" max="9215" width="10.5703125" style="74"/>
    <col min="9216" max="9216" width="53.42578125" style="74" customWidth="1"/>
    <col min="9217" max="9217" width="1.5703125" style="74" customWidth="1"/>
    <col min="9218" max="9218" width="7.5703125" style="74" customWidth="1"/>
    <col min="9219" max="9219" width="1.5703125" style="74" customWidth="1"/>
    <col min="9220" max="9220" width="16.42578125" style="74" customWidth="1"/>
    <col min="9221" max="9221" width="1.5703125" style="74" customWidth="1"/>
    <col min="9222" max="9222" width="16.42578125" style="74" customWidth="1"/>
    <col min="9223" max="9223" width="1.5703125" style="74" customWidth="1"/>
    <col min="9224" max="9224" width="14.5703125" style="74" customWidth="1"/>
    <col min="9225" max="9225" width="1.5703125" style="74" customWidth="1"/>
    <col min="9226" max="9226" width="14.5703125" style="74" customWidth="1"/>
    <col min="9227" max="9227" width="1.5703125" style="74" customWidth="1"/>
    <col min="9228" max="9471" width="10.5703125" style="74"/>
    <col min="9472" max="9472" width="53.42578125" style="74" customWidth="1"/>
    <col min="9473" max="9473" width="1.5703125" style="74" customWidth="1"/>
    <col min="9474" max="9474" width="7.5703125" style="74" customWidth="1"/>
    <col min="9475" max="9475" width="1.5703125" style="74" customWidth="1"/>
    <col min="9476" max="9476" width="16.42578125" style="74" customWidth="1"/>
    <col min="9477" max="9477" width="1.5703125" style="74" customWidth="1"/>
    <col min="9478" max="9478" width="16.42578125" style="74" customWidth="1"/>
    <col min="9479" max="9479" width="1.5703125" style="74" customWidth="1"/>
    <col min="9480" max="9480" width="14.5703125" style="74" customWidth="1"/>
    <col min="9481" max="9481" width="1.5703125" style="74" customWidth="1"/>
    <col min="9482" max="9482" width="14.5703125" style="74" customWidth="1"/>
    <col min="9483" max="9483" width="1.5703125" style="74" customWidth="1"/>
    <col min="9484" max="9727" width="10.5703125" style="74"/>
    <col min="9728" max="9728" width="53.42578125" style="74" customWidth="1"/>
    <col min="9729" max="9729" width="1.5703125" style="74" customWidth="1"/>
    <col min="9730" max="9730" width="7.5703125" style="74" customWidth="1"/>
    <col min="9731" max="9731" width="1.5703125" style="74" customWidth="1"/>
    <col min="9732" max="9732" width="16.42578125" style="74" customWidth="1"/>
    <col min="9733" max="9733" width="1.5703125" style="74" customWidth="1"/>
    <col min="9734" max="9734" width="16.42578125" style="74" customWidth="1"/>
    <col min="9735" max="9735" width="1.5703125" style="74" customWidth="1"/>
    <col min="9736" max="9736" width="14.5703125" style="74" customWidth="1"/>
    <col min="9737" max="9737" width="1.5703125" style="74" customWidth="1"/>
    <col min="9738" max="9738" width="14.5703125" style="74" customWidth="1"/>
    <col min="9739" max="9739" width="1.5703125" style="74" customWidth="1"/>
    <col min="9740" max="9983" width="10.5703125" style="74"/>
    <col min="9984" max="9984" width="53.42578125" style="74" customWidth="1"/>
    <col min="9985" max="9985" width="1.5703125" style="74" customWidth="1"/>
    <col min="9986" max="9986" width="7.5703125" style="74" customWidth="1"/>
    <col min="9987" max="9987" width="1.5703125" style="74" customWidth="1"/>
    <col min="9988" max="9988" width="16.42578125" style="74" customWidth="1"/>
    <col min="9989" max="9989" width="1.5703125" style="74" customWidth="1"/>
    <col min="9990" max="9990" width="16.42578125" style="74" customWidth="1"/>
    <col min="9991" max="9991" width="1.5703125" style="74" customWidth="1"/>
    <col min="9992" max="9992" width="14.5703125" style="74" customWidth="1"/>
    <col min="9993" max="9993" width="1.5703125" style="74" customWidth="1"/>
    <col min="9994" max="9994" width="14.5703125" style="74" customWidth="1"/>
    <col min="9995" max="9995" width="1.5703125" style="74" customWidth="1"/>
    <col min="9996" max="10239" width="10.5703125" style="74"/>
    <col min="10240" max="10240" width="53.42578125" style="74" customWidth="1"/>
    <col min="10241" max="10241" width="1.5703125" style="74" customWidth="1"/>
    <col min="10242" max="10242" width="7.5703125" style="74" customWidth="1"/>
    <col min="10243" max="10243" width="1.5703125" style="74" customWidth="1"/>
    <col min="10244" max="10244" width="16.42578125" style="74" customWidth="1"/>
    <col min="10245" max="10245" width="1.5703125" style="74" customWidth="1"/>
    <col min="10246" max="10246" width="16.42578125" style="74" customWidth="1"/>
    <col min="10247" max="10247" width="1.5703125" style="74" customWidth="1"/>
    <col min="10248" max="10248" width="14.5703125" style="74" customWidth="1"/>
    <col min="10249" max="10249" width="1.5703125" style="74" customWidth="1"/>
    <col min="10250" max="10250" width="14.5703125" style="74" customWidth="1"/>
    <col min="10251" max="10251" width="1.5703125" style="74" customWidth="1"/>
    <col min="10252" max="10495" width="10.5703125" style="74"/>
    <col min="10496" max="10496" width="53.42578125" style="74" customWidth="1"/>
    <col min="10497" max="10497" width="1.5703125" style="74" customWidth="1"/>
    <col min="10498" max="10498" width="7.5703125" style="74" customWidth="1"/>
    <col min="10499" max="10499" width="1.5703125" style="74" customWidth="1"/>
    <col min="10500" max="10500" width="16.42578125" style="74" customWidth="1"/>
    <col min="10501" max="10501" width="1.5703125" style="74" customWidth="1"/>
    <col min="10502" max="10502" width="16.42578125" style="74" customWidth="1"/>
    <col min="10503" max="10503" width="1.5703125" style="74" customWidth="1"/>
    <col min="10504" max="10504" width="14.5703125" style="74" customWidth="1"/>
    <col min="10505" max="10505" width="1.5703125" style="74" customWidth="1"/>
    <col min="10506" max="10506" width="14.5703125" style="74" customWidth="1"/>
    <col min="10507" max="10507" width="1.5703125" style="74" customWidth="1"/>
    <col min="10508" max="10751" width="10.5703125" style="74"/>
    <col min="10752" max="10752" width="53.42578125" style="74" customWidth="1"/>
    <col min="10753" max="10753" width="1.5703125" style="74" customWidth="1"/>
    <col min="10754" max="10754" width="7.5703125" style="74" customWidth="1"/>
    <col min="10755" max="10755" width="1.5703125" style="74" customWidth="1"/>
    <col min="10756" max="10756" width="16.42578125" style="74" customWidth="1"/>
    <col min="10757" max="10757" width="1.5703125" style="74" customWidth="1"/>
    <col min="10758" max="10758" width="16.42578125" style="74" customWidth="1"/>
    <col min="10759" max="10759" width="1.5703125" style="74" customWidth="1"/>
    <col min="10760" max="10760" width="14.5703125" style="74" customWidth="1"/>
    <col min="10761" max="10761" width="1.5703125" style="74" customWidth="1"/>
    <col min="10762" max="10762" width="14.5703125" style="74" customWidth="1"/>
    <col min="10763" max="10763" width="1.5703125" style="74" customWidth="1"/>
    <col min="10764" max="11007" width="10.5703125" style="74"/>
    <col min="11008" max="11008" width="53.42578125" style="74" customWidth="1"/>
    <col min="11009" max="11009" width="1.5703125" style="74" customWidth="1"/>
    <col min="11010" max="11010" width="7.5703125" style="74" customWidth="1"/>
    <col min="11011" max="11011" width="1.5703125" style="74" customWidth="1"/>
    <col min="11012" max="11012" width="16.42578125" style="74" customWidth="1"/>
    <col min="11013" max="11013" width="1.5703125" style="74" customWidth="1"/>
    <col min="11014" max="11014" width="16.42578125" style="74" customWidth="1"/>
    <col min="11015" max="11015" width="1.5703125" style="74" customWidth="1"/>
    <col min="11016" max="11016" width="14.5703125" style="74" customWidth="1"/>
    <col min="11017" max="11017" width="1.5703125" style="74" customWidth="1"/>
    <col min="11018" max="11018" width="14.5703125" style="74" customWidth="1"/>
    <col min="11019" max="11019" width="1.5703125" style="74" customWidth="1"/>
    <col min="11020" max="11263" width="10.5703125" style="74"/>
    <col min="11264" max="11264" width="53.42578125" style="74" customWidth="1"/>
    <col min="11265" max="11265" width="1.5703125" style="74" customWidth="1"/>
    <col min="11266" max="11266" width="7.5703125" style="74" customWidth="1"/>
    <col min="11267" max="11267" width="1.5703125" style="74" customWidth="1"/>
    <col min="11268" max="11268" width="16.42578125" style="74" customWidth="1"/>
    <col min="11269" max="11269" width="1.5703125" style="74" customWidth="1"/>
    <col min="11270" max="11270" width="16.42578125" style="74" customWidth="1"/>
    <col min="11271" max="11271" width="1.5703125" style="74" customWidth="1"/>
    <col min="11272" max="11272" width="14.5703125" style="74" customWidth="1"/>
    <col min="11273" max="11273" width="1.5703125" style="74" customWidth="1"/>
    <col min="11274" max="11274" width="14.5703125" style="74" customWidth="1"/>
    <col min="11275" max="11275" width="1.5703125" style="74" customWidth="1"/>
    <col min="11276" max="11519" width="10.5703125" style="74"/>
    <col min="11520" max="11520" width="53.42578125" style="74" customWidth="1"/>
    <col min="11521" max="11521" width="1.5703125" style="74" customWidth="1"/>
    <col min="11522" max="11522" width="7.5703125" style="74" customWidth="1"/>
    <col min="11523" max="11523" width="1.5703125" style="74" customWidth="1"/>
    <col min="11524" max="11524" width="16.42578125" style="74" customWidth="1"/>
    <col min="11525" max="11525" width="1.5703125" style="74" customWidth="1"/>
    <col min="11526" max="11526" width="16.42578125" style="74" customWidth="1"/>
    <col min="11527" max="11527" width="1.5703125" style="74" customWidth="1"/>
    <col min="11528" max="11528" width="14.5703125" style="74" customWidth="1"/>
    <col min="11529" max="11529" width="1.5703125" style="74" customWidth="1"/>
    <col min="11530" max="11530" width="14.5703125" style="74" customWidth="1"/>
    <col min="11531" max="11531" width="1.5703125" style="74" customWidth="1"/>
    <col min="11532" max="11775" width="10.5703125" style="74"/>
    <col min="11776" max="11776" width="53.42578125" style="74" customWidth="1"/>
    <col min="11777" max="11777" width="1.5703125" style="74" customWidth="1"/>
    <col min="11778" max="11778" width="7.5703125" style="74" customWidth="1"/>
    <col min="11779" max="11779" width="1.5703125" style="74" customWidth="1"/>
    <col min="11780" max="11780" width="16.42578125" style="74" customWidth="1"/>
    <col min="11781" max="11781" width="1.5703125" style="74" customWidth="1"/>
    <col min="11782" max="11782" width="16.42578125" style="74" customWidth="1"/>
    <col min="11783" max="11783" width="1.5703125" style="74" customWidth="1"/>
    <col min="11784" max="11784" width="14.5703125" style="74" customWidth="1"/>
    <col min="11785" max="11785" width="1.5703125" style="74" customWidth="1"/>
    <col min="11786" max="11786" width="14.5703125" style="74" customWidth="1"/>
    <col min="11787" max="11787" width="1.5703125" style="74" customWidth="1"/>
    <col min="11788" max="12031" width="10.5703125" style="74"/>
    <col min="12032" max="12032" width="53.42578125" style="74" customWidth="1"/>
    <col min="12033" max="12033" width="1.5703125" style="74" customWidth="1"/>
    <col min="12034" max="12034" width="7.5703125" style="74" customWidth="1"/>
    <col min="12035" max="12035" width="1.5703125" style="74" customWidth="1"/>
    <col min="12036" max="12036" width="16.42578125" style="74" customWidth="1"/>
    <col min="12037" max="12037" width="1.5703125" style="74" customWidth="1"/>
    <col min="12038" max="12038" width="16.42578125" style="74" customWidth="1"/>
    <col min="12039" max="12039" width="1.5703125" style="74" customWidth="1"/>
    <col min="12040" max="12040" width="14.5703125" style="74" customWidth="1"/>
    <col min="12041" max="12041" width="1.5703125" style="74" customWidth="1"/>
    <col min="12042" max="12042" width="14.5703125" style="74" customWidth="1"/>
    <col min="12043" max="12043" width="1.5703125" style="74" customWidth="1"/>
    <col min="12044" max="12287" width="10.5703125" style="74"/>
    <col min="12288" max="12288" width="53.42578125" style="74" customWidth="1"/>
    <col min="12289" max="12289" width="1.5703125" style="74" customWidth="1"/>
    <col min="12290" max="12290" width="7.5703125" style="74" customWidth="1"/>
    <col min="12291" max="12291" width="1.5703125" style="74" customWidth="1"/>
    <col min="12292" max="12292" width="16.42578125" style="74" customWidth="1"/>
    <col min="12293" max="12293" width="1.5703125" style="74" customWidth="1"/>
    <col min="12294" max="12294" width="16.42578125" style="74" customWidth="1"/>
    <col min="12295" max="12295" width="1.5703125" style="74" customWidth="1"/>
    <col min="12296" max="12296" width="14.5703125" style="74" customWidth="1"/>
    <col min="12297" max="12297" width="1.5703125" style="74" customWidth="1"/>
    <col min="12298" max="12298" width="14.5703125" style="74" customWidth="1"/>
    <col min="12299" max="12299" width="1.5703125" style="74" customWidth="1"/>
    <col min="12300" max="12543" width="10.5703125" style="74"/>
    <col min="12544" max="12544" width="53.42578125" style="74" customWidth="1"/>
    <col min="12545" max="12545" width="1.5703125" style="74" customWidth="1"/>
    <col min="12546" max="12546" width="7.5703125" style="74" customWidth="1"/>
    <col min="12547" max="12547" width="1.5703125" style="74" customWidth="1"/>
    <col min="12548" max="12548" width="16.42578125" style="74" customWidth="1"/>
    <col min="12549" max="12549" width="1.5703125" style="74" customWidth="1"/>
    <col min="12550" max="12550" width="16.42578125" style="74" customWidth="1"/>
    <col min="12551" max="12551" width="1.5703125" style="74" customWidth="1"/>
    <col min="12552" max="12552" width="14.5703125" style="74" customWidth="1"/>
    <col min="12553" max="12553" width="1.5703125" style="74" customWidth="1"/>
    <col min="12554" max="12554" width="14.5703125" style="74" customWidth="1"/>
    <col min="12555" max="12555" width="1.5703125" style="74" customWidth="1"/>
    <col min="12556" max="12799" width="10.5703125" style="74"/>
    <col min="12800" max="12800" width="53.42578125" style="74" customWidth="1"/>
    <col min="12801" max="12801" width="1.5703125" style="74" customWidth="1"/>
    <col min="12802" max="12802" width="7.5703125" style="74" customWidth="1"/>
    <col min="12803" max="12803" width="1.5703125" style="74" customWidth="1"/>
    <col min="12804" max="12804" width="16.42578125" style="74" customWidth="1"/>
    <col min="12805" max="12805" width="1.5703125" style="74" customWidth="1"/>
    <col min="12806" max="12806" width="16.42578125" style="74" customWidth="1"/>
    <col min="12807" max="12807" width="1.5703125" style="74" customWidth="1"/>
    <col min="12808" max="12808" width="14.5703125" style="74" customWidth="1"/>
    <col min="12809" max="12809" width="1.5703125" style="74" customWidth="1"/>
    <col min="12810" max="12810" width="14.5703125" style="74" customWidth="1"/>
    <col min="12811" max="12811" width="1.5703125" style="74" customWidth="1"/>
    <col min="12812" max="13055" width="10.5703125" style="74"/>
    <col min="13056" max="13056" width="53.42578125" style="74" customWidth="1"/>
    <col min="13057" max="13057" width="1.5703125" style="74" customWidth="1"/>
    <col min="13058" max="13058" width="7.5703125" style="74" customWidth="1"/>
    <col min="13059" max="13059" width="1.5703125" style="74" customWidth="1"/>
    <col min="13060" max="13060" width="16.42578125" style="74" customWidth="1"/>
    <col min="13061" max="13061" width="1.5703125" style="74" customWidth="1"/>
    <col min="13062" max="13062" width="16.42578125" style="74" customWidth="1"/>
    <col min="13063" max="13063" width="1.5703125" style="74" customWidth="1"/>
    <col min="13064" max="13064" width="14.5703125" style="74" customWidth="1"/>
    <col min="13065" max="13065" width="1.5703125" style="74" customWidth="1"/>
    <col min="13066" max="13066" width="14.5703125" style="74" customWidth="1"/>
    <col min="13067" max="13067" width="1.5703125" style="74" customWidth="1"/>
    <col min="13068" max="13311" width="10.5703125" style="74"/>
    <col min="13312" max="13312" width="53.42578125" style="74" customWidth="1"/>
    <col min="13313" max="13313" width="1.5703125" style="74" customWidth="1"/>
    <col min="13314" max="13314" width="7.5703125" style="74" customWidth="1"/>
    <col min="13315" max="13315" width="1.5703125" style="74" customWidth="1"/>
    <col min="13316" max="13316" width="16.42578125" style="74" customWidth="1"/>
    <col min="13317" max="13317" width="1.5703125" style="74" customWidth="1"/>
    <col min="13318" max="13318" width="16.42578125" style="74" customWidth="1"/>
    <col min="13319" max="13319" width="1.5703125" style="74" customWidth="1"/>
    <col min="13320" max="13320" width="14.5703125" style="74" customWidth="1"/>
    <col min="13321" max="13321" width="1.5703125" style="74" customWidth="1"/>
    <col min="13322" max="13322" width="14.5703125" style="74" customWidth="1"/>
    <col min="13323" max="13323" width="1.5703125" style="74" customWidth="1"/>
    <col min="13324" max="13567" width="10.5703125" style="74"/>
    <col min="13568" max="13568" width="53.42578125" style="74" customWidth="1"/>
    <col min="13569" max="13569" width="1.5703125" style="74" customWidth="1"/>
    <col min="13570" max="13570" width="7.5703125" style="74" customWidth="1"/>
    <col min="13571" max="13571" width="1.5703125" style="74" customWidth="1"/>
    <col min="13572" max="13572" width="16.42578125" style="74" customWidth="1"/>
    <col min="13573" max="13573" width="1.5703125" style="74" customWidth="1"/>
    <col min="13574" max="13574" width="16.42578125" style="74" customWidth="1"/>
    <col min="13575" max="13575" width="1.5703125" style="74" customWidth="1"/>
    <col min="13576" max="13576" width="14.5703125" style="74" customWidth="1"/>
    <col min="13577" max="13577" width="1.5703125" style="74" customWidth="1"/>
    <col min="13578" max="13578" width="14.5703125" style="74" customWidth="1"/>
    <col min="13579" max="13579" width="1.5703125" style="74" customWidth="1"/>
    <col min="13580" max="13823" width="10.5703125" style="74"/>
    <col min="13824" max="13824" width="53.42578125" style="74" customWidth="1"/>
    <col min="13825" max="13825" width="1.5703125" style="74" customWidth="1"/>
    <col min="13826" max="13826" width="7.5703125" style="74" customWidth="1"/>
    <col min="13827" max="13827" width="1.5703125" style="74" customWidth="1"/>
    <col min="13828" max="13828" width="16.42578125" style="74" customWidth="1"/>
    <col min="13829" max="13829" width="1.5703125" style="74" customWidth="1"/>
    <col min="13830" max="13830" width="16.42578125" style="74" customWidth="1"/>
    <col min="13831" max="13831" width="1.5703125" style="74" customWidth="1"/>
    <col min="13832" max="13832" width="14.5703125" style="74" customWidth="1"/>
    <col min="13833" max="13833" width="1.5703125" style="74" customWidth="1"/>
    <col min="13834" max="13834" width="14.5703125" style="74" customWidth="1"/>
    <col min="13835" max="13835" width="1.5703125" style="74" customWidth="1"/>
    <col min="13836" max="14079" width="10.5703125" style="74"/>
    <col min="14080" max="14080" width="53.42578125" style="74" customWidth="1"/>
    <col min="14081" max="14081" width="1.5703125" style="74" customWidth="1"/>
    <col min="14082" max="14082" width="7.5703125" style="74" customWidth="1"/>
    <col min="14083" max="14083" width="1.5703125" style="74" customWidth="1"/>
    <col min="14084" max="14084" width="16.42578125" style="74" customWidth="1"/>
    <col min="14085" max="14085" width="1.5703125" style="74" customWidth="1"/>
    <col min="14086" max="14086" width="16.42578125" style="74" customWidth="1"/>
    <col min="14087" max="14087" width="1.5703125" style="74" customWidth="1"/>
    <col min="14088" max="14088" width="14.5703125" style="74" customWidth="1"/>
    <col min="14089" max="14089" width="1.5703125" style="74" customWidth="1"/>
    <col min="14090" max="14090" width="14.5703125" style="74" customWidth="1"/>
    <col min="14091" max="14091" width="1.5703125" style="74" customWidth="1"/>
    <col min="14092" max="14335" width="10.5703125" style="74"/>
    <col min="14336" max="14336" width="53.42578125" style="74" customWidth="1"/>
    <col min="14337" max="14337" width="1.5703125" style="74" customWidth="1"/>
    <col min="14338" max="14338" width="7.5703125" style="74" customWidth="1"/>
    <col min="14339" max="14339" width="1.5703125" style="74" customWidth="1"/>
    <col min="14340" max="14340" width="16.42578125" style="74" customWidth="1"/>
    <col min="14341" max="14341" width="1.5703125" style="74" customWidth="1"/>
    <col min="14342" max="14342" width="16.42578125" style="74" customWidth="1"/>
    <col min="14343" max="14343" width="1.5703125" style="74" customWidth="1"/>
    <col min="14344" max="14344" width="14.5703125" style="74" customWidth="1"/>
    <col min="14345" max="14345" width="1.5703125" style="74" customWidth="1"/>
    <col min="14346" max="14346" width="14.5703125" style="74" customWidth="1"/>
    <col min="14347" max="14347" width="1.5703125" style="74" customWidth="1"/>
    <col min="14348" max="14591" width="10.5703125" style="74"/>
    <col min="14592" max="14592" width="53.42578125" style="74" customWidth="1"/>
    <col min="14593" max="14593" width="1.5703125" style="74" customWidth="1"/>
    <col min="14594" max="14594" width="7.5703125" style="74" customWidth="1"/>
    <col min="14595" max="14595" width="1.5703125" style="74" customWidth="1"/>
    <col min="14596" max="14596" width="16.42578125" style="74" customWidth="1"/>
    <col min="14597" max="14597" width="1.5703125" style="74" customWidth="1"/>
    <col min="14598" max="14598" width="16.42578125" style="74" customWidth="1"/>
    <col min="14599" max="14599" width="1.5703125" style="74" customWidth="1"/>
    <col min="14600" max="14600" width="14.5703125" style="74" customWidth="1"/>
    <col min="14601" max="14601" width="1.5703125" style="74" customWidth="1"/>
    <col min="14602" max="14602" width="14.5703125" style="74" customWidth="1"/>
    <col min="14603" max="14603" width="1.5703125" style="74" customWidth="1"/>
    <col min="14604" max="14847" width="10.5703125" style="74"/>
    <col min="14848" max="14848" width="53.42578125" style="74" customWidth="1"/>
    <col min="14849" max="14849" width="1.5703125" style="74" customWidth="1"/>
    <col min="14850" max="14850" width="7.5703125" style="74" customWidth="1"/>
    <col min="14851" max="14851" width="1.5703125" style="74" customWidth="1"/>
    <col min="14852" max="14852" width="16.42578125" style="74" customWidth="1"/>
    <col min="14853" max="14853" width="1.5703125" style="74" customWidth="1"/>
    <col min="14854" max="14854" width="16.42578125" style="74" customWidth="1"/>
    <col min="14855" max="14855" width="1.5703125" style="74" customWidth="1"/>
    <col min="14856" max="14856" width="14.5703125" style="74" customWidth="1"/>
    <col min="14857" max="14857" width="1.5703125" style="74" customWidth="1"/>
    <col min="14858" max="14858" width="14.5703125" style="74" customWidth="1"/>
    <col min="14859" max="14859" width="1.5703125" style="74" customWidth="1"/>
    <col min="14860" max="15103" width="10.5703125" style="74"/>
    <col min="15104" max="15104" width="53.42578125" style="74" customWidth="1"/>
    <col min="15105" max="15105" width="1.5703125" style="74" customWidth="1"/>
    <col min="15106" max="15106" width="7.5703125" style="74" customWidth="1"/>
    <col min="15107" max="15107" width="1.5703125" style="74" customWidth="1"/>
    <col min="15108" max="15108" width="16.42578125" style="74" customWidth="1"/>
    <col min="15109" max="15109" width="1.5703125" style="74" customWidth="1"/>
    <col min="15110" max="15110" width="16.42578125" style="74" customWidth="1"/>
    <col min="15111" max="15111" width="1.5703125" style="74" customWidth="1"/>
    <col min="15112" max="15112" width="14.5703125" style="74" customWidth="1"/>
    <col min="15113" max="15113" width="1.5703125" style="74" customWidth="1"/>
    <col min="15114" max="15114" width="14.5703125" style="74" customWidth="1"/>
    <col min="15115" max="15115" width="1.5703125" style="74" customWidth="1"/>
    <col min="15116" max="15359" width="10.5703125" style="74"/>
    <col min="15360" max="15360" width="53.42578125" style="74" customWidth="1"/>
    <col min="15361" max="15361" width="1.5703125" style="74" customWidth="1"/>
    <col min="15362" max="15362" width="7.5703125" style="74" customWidth="1"/>
    <col min="15363" max="15363" width="1.5703125" style="74" customWidth="1"/>
    <col min="15364" max="15364" width="16.42578125" style="74" customWidth="1"/>
    <col min="15365" max="15365" width="1.5703125" style="74" customWidth="1"/>
    <col min="15366" max="15366" width="16.42578125" style="74" customWidth="1"/>
    <col min="15367" max="15367" width="1.5703125" style="74" customWidth="1"/>
    <col min="15368" max="15368" width="14.5703125" style="74" customWidth="1"/>
    <col min="15369" max="15369" width="1.5703125" style="74" customWidth="1"/>
    <col min="15370" max="15370" width="14.5703125" style="74" customWidth="1"/>
    <col min="15371" max="15371" width="1.5703125" style="74" customWidth="1"/>
    <col min="15372" max="15615" width="10.5703125" style="74"/>
    <col min="15616" max="15616" width="53.42578125" style="74" customWidth="1"/>
    <col min="15617" max="15617" width="1.5703125" style="74" customWidth="1"/>
    <col min="15618" max="15618" width="7.5703125" style="74" customWidth="1"/>
    <col min="15619" max="15619" width="1.5703125" style="74" customWidth="1"/>
    <col min="15620" max="15620" width="16.42578125" style="74" customWidth="1"/>
    <col min="15621" max="15621" width="1.5703125" style="74" customWidth="1"/>
    <col min="15622" max="15622" width="16.42578125" style="74" customWidth="1"/>
    <col min="15623" max="15623" width="1.5703125" style="74" customWidth="1"/>
    <col min="15624" max="15624" width="14.5703125" style="74" customWidth="1"/>
    <col min="15625" max="15625" width="1.5703125" style="74" customWidth="1"/>
    <col min="15626" max="15626" width="14.5703125" style="74" customWidth="1"/>
    <col min="15627" max="15627" width="1.5703125" style="74" customWidth="1"/>
    <col min="15628" max="15871" width="10.5703125" style="74"/>
    <col min="15872" max="15872" width="53.42578125" style="74" customWidth="1"/>
    <col min="15873" max="15873" width="1.5703125" style="74" customWidth="1"/>
    <col min="15874" max="15874" width="7.5703125" style="74" customWidth="1"/>
    <col min="15875" max="15875" width="1.5703125" style="74" customWidth="1"/>
    <col min="15876" max="15876" width="16.42578125" style="74" customWidth="1"/>
    <col min="15877" max="15877" width="1.5703125" style="74" customWidth="1"/>
    <col min="15878" max="15878" width="16.42578125" style="74" customWidth="1"/>
    <col min="15879" max="15879" width="1.5703125" style="74" customWidth="1"/>
    <col min="15880" max="15880" width="14.5703125" style="74" customWidth="1"/>
    <col min="15881" max="15881" width="1.5703125" style="74" customWidth="1"/>
    <col min="15882" max="15882" width="14.5703125" style="74" customWidth="1"/>
    <col min="15883" max="15883" width="1.5703125" style="74" customWidth="1"/>
    <col min="15884" max="16127" width="10.5703125" style="74"/>
    <col min="16128" max="16128" width="53.42578125" style="74" customWidth="1"/>
    <col min="16129" max="16129" width="1.5703125" style="74" customWidth="1"/>
    <col min="16130" max="16130" width="7.5703125" style="74" customWidth="1"/>
    <col min="16131" max="16131" width="1.5703125" style="74" customWidth="1"/>
    <col min="16132" max="16132" width="16.42578125" style="74" customWidth="1"/>
    <col min="16133" max="16133" width="1.5703125" style="74" customWidth="1"/>
    <col min="16134" max="16134" width="16.42578125" style="74" customWidth="1"/>
    <col min="16135" max="16135" width="1.5703125" style="74" customWidth="1"/>
    <col min="16136" max="16136" width="14.5703125" style="74" customWidth="1"/>
    <col min="16137" max="16137" width="1.5703125" style="74" customWidth="1"/>
    <col min="16138" max="16138" width="14.5703125" style="74" customWidth="1"/>
    <col min="16139" max="16139" width="1.5703125" style="74" customWidth="1"/>
    <col min="16140" max="16384" width="10.5703125" style="74"/>
  </cols>
  <sheetData>
    <row r="1" spans="1:12" s="119" customFormat="1" ht="20.45" customHeight="1">
      <c r="A1" s="152"/>
      <c r="B1" s="74"/>
      <c r="C1" s="161"/>
      <c r="D1" s="162"/>
      <c r="E1" s="160"/>
      <c r="F1" s="121"/>
      <c r="G1" s="160"/>
      <c r="H1" s="159"/>
      <c r="I1" s="160"/>
      <c r="J1" s="161"/>
      <c r="K1" s="62" t="s">
        <v>136</v>
      </c>
      <c r="L1" s="74"/>
    </row>
    <row r="2" spans="1:12" s="139" customFormat="1" ht="20.45" customHeight="1">
      <c r="A2" s="168" t="s">
        <v>0</v>
      </c>
      <c r="B2" s="169"/>
      <c r="C2" s="170"/>
      <c r="D2" s="67"/>
      <c r="E2" s="67"/>
      <c r="F2" s="67"/>
      <c r="G2" s="67"/>
      <c r="H2" s="67"/>
      <c r="I2" s="67"/>
      <c r="J2" s="67"/>
      <c r="K2" s="171"/>
      <c r="L2" s="119"/>
    </row>
    <row r="3" spans="1:12" s="139" customFormat="1" ht="20.45" customHeight="1">
      <c r="A3" s="172" t="s">
        <v>41</v>
      </c>
      <c r="B3" s="169"/>
      <c r="C3" s="170"/>
      <c r="D3" s="67"/>
      <c r="E3" s="67"/>
      <c r="F3" s="67"/>
      <c r="G3" s="67"/>
      <c r="H3" s="67"/>
      <c r="I3" s="67"/>
      <c r="J3" s="67"/>
      <c r="K3" s="67"/>
      <c r="L3" s="119"/>
    </row>
    <row r="4" spans="1:12" s="119" customFormat="1" ht="20.45" customHeight="1">
      <c r="A4" s="172" t="s">
        <v>229</v>
      </c>
      <c r="B4" s="169"/>
      <c r="C4" s="170"/>
      <c r="D4" s="67"/>
      <c r="E4" s="67"/>
      <c r="F4" s="67"/>
      <c r="G4" s="67"/>
      <c r="H4" s="67"/>
      <c r="I4" s="67"/>
      <c r="J4" s="67"/>
      <c r="K4" s="67"/>
    </row>
    <row r="5" spans="1:12" s="119" customFormat="1" ht="20.45" customHeight="1">
      <c r="A5" s="173"/>
      <c r="B5" s="169"/>
      <c r="C5" s="170"/>
      <c r="D5" s="67"/>
      <c r="E5" s="67"/>
      <c r="F5" s="67"/>
      <c r="G5" s="67"/>
      <c r="H5" s="67"/>
      <c r="I5" s="169"/>
      <c r="J5" s="67"/>
      <c r="K5" s="121" t="s">
        <v>154</v>
      </c>
    </row>
    <row r="6" spans="1:12" ht="20.45" customHeight="1">
      <c r="A6" s="174"/>
      <c r="B6" s="69"/>
      <c r="C6" s="174"/>
      <c r="D6" s="69"/>
      <c r="E6" s="175"/>
      <c r="F6" s="175" t="s">
        <v>1</v>
      </c>
      <c r="G6" s="175"/>
      <c r="H6" s="176"/>
      <c r="I6" s="175"/>
      <c r="J6" s="175" t="s">
        <v>2</v>
      </c>
      <c r="K6" s="175"/>
    </row>
    <row r="7" spans="1:12" ht="20.45" customHeight="1">
      <c r="A7" s="174"/>
      <c r="B7" s="69"/>
      <c r="C7" s="177"/>
      <c r="D7" s="178"/>
      <c r="E7" s="124">
        <v>2023</v>
      </c>
      <c r="F7" s="126"/>
      <c r="G7" s="124">
        <v>2022</v>
      </c>
      <c r="H7" s="179"/>
      <c r="I7" s="124">
        <v>2023</v>
      </c>
      <c r="J7" s="126"/>
      <c r="K7" s="124">
        <v>2022</v>
      </c>
    </row>
    <row r="8" spans="1:12" ht="20.45" customHeight="1">
      <c r="A8" s="172" t="s">
        <v>43</v>
      </c>
      <c r="B8" s="176"/>
      <c r="C8" s="170"/>
      <c r="D8" s="69"/>
      <c r="E8" s="67"/>
      <c r="F8" s="67"/>
      <c r="G8" s="67"/>
      <c r="H8" s="69"/>
      <c r="I8" s="67"/>
      <c r="J8" s="67"/>
      <c r="K8" s="67"/>
    </row>
    <row r="9" spans="1:12" ht="20.45" customHeight="1">
      <c r="A9" s="174" t="s">
        <v>91</v>
      </c>
      <c r="B9" s="69"/>
      <c r="C9" s="170"/>
      <c r="D9" s="69"/>
      <c r="E9" s="67">
        <f>SUM(PL!E97)</f>
        <v>1207435</v>
      </c>
      <c r="F9" s="67"/>
      <c r="G9" s="67">
        <f>SUM(PL!G97)</f>
        <v>854276</v>
      </c>
      <c r="H9" s="67" t="e">
        <f>#REF!</f>
        <v>#REF!</v>
      </c>
      <c r="I9" s="67">
        <f>SUM(PL!I97)</f>
        <v>1149071</v>
      </c>
      <c r="J9" s="67" t="e">
        <f>#REF!</f>
        <v>#REF!</v>
      </c>
      <c r="K9" s="67">
        <f>SUM(PL!K97)</f>
        <v>861114</v>
      </c>
    </row>
    <row r="10" spans="1:12" ht="20.45" customHeight="1">
      <c r="A10" s="174" t="s">
        <v>92</v>
      </c>
      <c r="B10" s="69"/>
      <c r="C10" s="170"/>
      <c r="D10" s="69"/>
      <c r="E10" s="67"/>
      <c r="F10" s="67"/>
      <c r="G10" s="67"/>
      <c r="H10" s="67"/>
      <c r="I10" s="67"/>
      <c r="J10" s="67"/>
      <c r="K10" s="67"/>
    </row>
    <row r="11" spans="1:12" ht="20.45" customHeight="1">
      <c r="A11" s="174" t="s">
        <v>44</v>
      </c>
      <c r="B11" s="69"/>
      <c r="C11" s="170"/>
      <c r="D11" s="69"/>
      <c r="E11" s="67"/>
      <c r="F11" s="67"/>
      <c r="G11" s="67"/>
      <c r="H11" s="67"/>
      <c r="I11" s="67"/>
      <c r="J11" s="67"/>
      <c r="K11" s="67"/>
    </row>
    <row r="12" spans="1:12" ht="20.45" customHeight="1">
      <c r="A12" s="180" t="s">
        <v>45</v>
      </c>
      <c r="B12" s="69"/>
      <c r="C12" s="170"/>
      <c r="D12" s="69"/>
      <c r="E12" s="67">
        <v>76110</v>
      </c>
      <c r="F12" s="67"/>
      <c r="G12" s="67">
        <v>74958</v>
      </c>
      <c r="H12" s="67"/>
      <c r="I12" s="38">
        <v>63035</v>
      </c>
      <c r="J12" s="67"/>
      <c r="K12" s="38">
        <v>62299</v>
      </c>
    </row>
    <row r="13" spans="1:12" ht="20.45" customHeight="1">
      <c r="A13" s="180" t="s">
        <v>230</v>
      </c>
      <c r="B13" s="69"/>
      <c r="C13" s="170"/>
      <c r="D13" s="69"/>
      <c r="E13" s="63">
        <v>169385</v>
      </c>
      <c r="F13" s="63"/>
      <c r="G13" s="63">
        <v>109988</v>
      </c>
      <c r="H13" s="63"/>
      <c r="I13" s="63">
        <v>-25550</v>
      </c>
      <c r="J13" s="63"/>
      <c r="K13" s="63">
        <v>-36335</v>
      </c>
    </row>
    <row r="14" spans="1:12" ht="20.45" customHeight="1">
      <c r="A14" s="180" t="s">
        <v>271</v>
      </c>
      <c r="B14" s="69"/>
      <c r="C14" s="170"/>
      <c r="D14" s="69"/>
      <c r="E14" s="63">
        <v>732</v>
      </c>
      <c r="F14" s="63"/>
      <c r="G14" s="63">
        <v>1370</v>
      </c>
      <c r="H14" s="63"/>
      <c r="I14" s="63">
        <v>0</v>
      </c>
      <c r="J14" s="63"/>
      <c r="K14" s="63">
        <v>0</v>
      </c>
    </row>
    <row r="15" spans="1:12" ht="20.45" customHeight="1">
      <c r="A15" s="174" t="s">
        <v>272</v>
      </c>
      <c r="B15" s="69"/>
      <c r="C15" s="170"/>
      <c r="D15" s="69"/>
      <c r="E15" s="63">
        <v>10028</v>
      </c>
      <c r="F15" s="63"/>
      <c r="G15" s="63">
        <v>-9500</v>
      </c>
      <c r="H15" s="63"/>
      <c r="I15" s="63">
        <v>0</v>
      </c>
      <c r="J15" s="63"/>
      <c r="K15" s="63">
        <v>0</v>
      </c>
    </row>
    <row r="16" spans="1:12" ht="20.45" customHeight="1">
      <c r="A16" s="174" t="s">
        <v>182</v>
      </c>
      <c r="B16" s="69"/>
      <c r="C16" s="170"/>
      <c r="D16" s="69"/>
      <c r="E16" s="63">
        <v>19143</v>
      </c>
      <c r="F16" s="63"/>
      <c r="G16" s="63">
        <v>21246</v>
      </c>
      <c r="H16" s="63"/>
      <c r="I16" s="63">
        <v>0</v>
      </c>
      <c r="J16" s="63"/>
      <c r="K16" s="63">
        <v>0</v>
      </c>
    </row>
    <row r="17" spans="1:11" ht="20.45" customHeight="1">
      <c r="A17" s="174" t="s">
        <v>208</v>
      </c>
      <c r="B17" s="69"/>
      <c r="C17" s="170"/>
      <c r="D17" s="69"/>
      <c r="E17" s="63">
        <v>20</v>
      </c>
      <c r="F17" s="63"/>
      <c r="G17" s="63">
        <v>571</v>
      </c>
      <c r="H17" s="63"/>
      <c r="I17" s="63">
        <v>2</v>
      </c>
      <c r="J17" s="63"/>
      <c r="K17" s="63">
        <v>0</v>
      </c>
    </row>
    <row r="18" spans="1:11" ht="20.45" customHeight="1">
      <c r="A18" s="174" t="s">
        <v>299</v>
      </c>
      <c r="B18" s="69"/>
      <c r="C18" s="170"/>
      <c r="D18" s="69"/>
      <c r="E18" s="67">
        <v>531</v>
      </c>
      <c r="F18" s="63"/>
      <c r="G18" s="63">
        <v>0</v>
      </c>
      <c r="H18" s="63"/>
      <c r="I18" s="63">
        <v>531</v>
      </c>
      <c r="J18" s="63"/>
      <c r="K18" s="63">
        <v>0</v>
      </c>
    </row>
    <row r="19" spans="1:11" ht="20.45" customHeight="1">
      <c r="A19" s="174" t="s">
        <v>273</v>
      </c>
      <c r="B19" s="69"/>
      <c r="C19" s="170"/>
      <c r="D19" s="69"/>
      <c r="E19" s="74">
        <v>-8165</v>
      </c>
      <c r="F19" s="67"/>
      <c r="G19" s="67">
        <v>3121</v>
      </c>
      <c r="H19" s="64"/>
      <c r="I19" s="181">
        <v>0</v>
      </c>
      <c r="J19" s="64"/>
      <c r="K19" s="181">
        <v>0</v>
      </c>
    </row>
    <row r="20" spans="1:11" ht="20.45" customHeight="1">
      <c r="A20" s="174" t="s">
        <v>231</v>
      </c>
      <c r="B20" s="69"/>
      <c r="C20" s="170"/>
      <c r="D20" s="69"/>
      <c r="E20" s="63">
        <v>0</v>
      </c>
      <c r="G20" s="63">
        <v>0</v>
      </c>
      <c r="H20" s="67"/>
      <c r="I20" s="38">
        <v>-443865</v>
      </c>
      <c r="J20" s="67"/>
      <c r="K20" s="38">
        <v>-380617</v>
      </c>
    </row>
    <row r="21" spans="1:11" ht="20.45" customHeight="1">
      <c r="A21" s="174" t="s">
        <v>274</v>
      </c>
      <c r="B21" s="69"/>
      <c r="C21" s="170"/>
      <c r="D21" s="69"/>
      <c r="E21" s="63">
        <v>-263331</v>
      </c>
      <c r="G21" s="63">
        <v>33</v>
      </c>
      <c r="H21" s="67"/>
      <c r="I21" s="64">
        <v>0</v>
      </c>
      <c r="J21" s="67"/>
      <c r="K21" s="64">
        <v>0</v>
      </c>
    </row>
    <row r="22" spans="1:11" ht="20.45" customHeight="1">
      <c r="A22" s="174" t="s">
        <v>157</v>
      </c>
      <c r="B22" s="69"/>
      <c r="C22" s="170"/>
      <c r="D22" s="69"/>
      <c r="E22" s="63">
        <v>-80920</v>
      </c>
      <c r="G22" s="63">
        <v>-39075</v>
      </c>
      <c r="H22" s="67"/>
      <c r="I22" s="64">
        <v>0</v>
      </c>
      <c r="J22" s="67"/>
      <c r="K22" s="64">
        <v>0</v>
      </c>
    </row>
    <row r="23" spans="1:11" ht="20.45" customHeight="1">
      <c r="A23" s="180" t="s">
        <v>275</v>
      </c>
      <c r="B23" s="173"/>
      <c r="C23" s="170"/>
      <c r="D23" s="69"/>
      <c r="E23" s="63">
        <v>-153</v>
      </c>
      <c r="G23" s="67">
        <v>493</v>
      </c>
      <c r="H23" s="67"/>
      <c r="I23" s="64">
        <v>-47</v>
      </c>
      <c r="J23" s="64"/>
      <c r="K23" s="64">
        <v>59</v>
      </c>
    </row>
    <row r="24" spans="1:11" ht="20.45" customHeight="1">
      <c r="A24" s="174" t="s">
        <v>232</v>
      </c>
      <c r="B24" s="173"/>
      <c r="C24" s="170"/>
      <c r="D24" s="69"/>
      <c r="E24" s="67">
        <v>-11284</v>
      </c>
      <c r="G24" s="67">
        <v>-3506</v>
      </c>
      <c r="H24" s="67"/>
      <c r="I24" s="64">
        <v>-16489</v>
      </c>
      <c r="J24" s="64"/>
      <c r="K24" s="64">
        <v>-5349</v>
      </c>
    </row>
    <row r="25" spans="1:11" ht="20.45" customHeight="1">
      <c r="A25" s="174" t="s">
        <v>69</v>
      </c>
      <c r="B25" s="173"/>
      <c r="C25" s="170"/>
      <c r="D25" s="69"/>
      <c r="E25" s="67">
        <v>1009</v>
      </c>
      <c r="G25" s="67">
        <v>763</v>
      </c>
      <c r="H25" s="67"/>
      <c r="I25" s="38">
        <v>391</v>
      </c>
      <c r="J25" s="67"/>
      <c r="K25" s="38">
        <v>117</v>
      </c>
    </row>
    <row r="26" spans="1:11" ht="20.45" customHeight="1">
      <c r="A26" s="174" t="s">
        <v>192</v>
      </c>
      <c r="B26" s="173"/>
      <c r="C26" s="170"/>
      <c r="D26" s="69"/>
      <c r="E26" s="67">
        <v>1104</v>
      </c>
      <c r="G26" s="67">
        <v>2801</v>
      </c>
      <c r="H26" s="67"/>
      <c r="I26" s="38">
        <v>634</v>
      </c>
      <c r="J26" s="67"/>
      <c r="K26" s="38">
        <v>1608</v>
      </c>
    </row>
    <row r="27" spans="1:11" ht="20.45" customHeight="1">
      <c r="A27" s="174" t="s">
        <v>140</v>
      </c>
      <c r="B27" s="173"/>
      <c r="C27" s="170"/>
      <c r="D27" s="69"/>
      <c r="E27" s="67">
        <v>-1574965</v>
      </c>
      <c r="G27" s="67">
        <v>-1287822</v>
      </c>
      <c r="H27" s="67"/>
      <c r="I27" s="38">
        <v>-1014008</v>
      </c>
      <c r="J27" s="67"/>
      <c r="K27" s="38">
        <v>-698440</v>
      </c>
    </row>
    <row r="28" spans="1:11" ht="20.45" customHeight="1">
      <c r="A28" s="174" t="s">
        <v>166</v>
      </c>
      <c r="B28" s="173"/>
      <c r="C28" s="170"/>
      <c r="D28" s="69"/>
      <c r="E28" s="67">
        <v>-310</v>
      </c>
      <c r="G28" s="67">
        <v>-234</v>
      </c>
      <c r="H28" s="67"/>
      <c r="I28" s="64">
        <v>0</v>
      </c>
      <c r="J28" s="67"/>
      <c r="K28" s="64">
        <v>0</v>
      </c>
    </row>
    <row r="29" spans="1:11" ht="20.45" customHeight="1">
      <c r="A29" s="174" t="s">
        <v>46</v>
      </c>
      <c r="B29" s="173"/>
      <c r="C29" s="170"/>
      <c r="D29" s="69"/>
      <c r="E29" s="88">
        <v>204159</v>
      </c>
      <c r="F29" s="67"/>
      <c r="G29" s="88">
        <v>137346</v>
      </c>
      <c r="H29" s="67"/>
      <c r="I29" s="39">
        <v>196980</v>
      </c>
      <c r="J29" s="67"/>
      <c r="K29" s="39">
        <v>135875</v>
      </c>
    </row>
    <row r="30" spans="1:11" ht="20.45" customHeight="1">
      <c r="A30" s="180" t="s">
        <v>276</v>
      </c>
      <c r="B30" s="69"/>
      <c r="C30" s="170"/>
      <c r="D30" s="69"/>
      <c r="E30" s="78"/>
      <c r="F30" s="78"/>
      <c r="G30" s="78"/>
      <c r="H30" s="78"/>
      <c r="I30" s="38"/>
      <c r="J30" s="78"/>
      <c r="K30" s="38"/>
    </row>
    <row r="31" spans="1:11" ht="20.45" customHeight="1">
      <c r="A31" s="174" t="s">
        <v>141</v>
      </c>
      <c r="B31" s="69"/>
      <c r="C31" s="170"/>
      <c r="D31" s="69"/>
      <c r="E31" s="63">
        <f>SUM(E9:E29)</f>
        <v>-249472</v>
      </c>
      <c r="F31" s="63"/>
      <c r="G31" s="63">
        <f>SUM(G9:G29)</f>
        <v>-133171</v>
      </c>
      <c r="H31" s="63"/>
      <c r="I31" s="63">
        <f>SUM(I9:I29)</f>
        <v>-89315</v>
      </c>
      <c r="J31" s="63"/>
      <c r="K31" s="63">
        <f>SUM(K9:K29)</f>
        <v>-59669</v>
      </c>
    </row>
    <row r="32" spans="1:11" ht="20.45" customHeight="1">
      <c r="A32" s="174" t="s">
        <v>47</v>
      </c>
      <c r="B32" s="69"/>
      <c r="C32" s="170"/>
      <c r="D32" s="69"/>
      <c r="E32" s="78"/>
      <c r="F32" s="78"/>
      <c r="G32" s="78"/>
      <c r="H32" s="78"/>
      <c r="I32" s="38"/>
      <c r="J32" s="78"/>
      <c r="K32" s="38"/>
    </row>
    <row r="33" spans="1:11" ht="20.45" customHeight="1">
      <c r="A33" s="174" t="s">
        <v>233</v>
      </c>
      <c r="B33" s="69"/>
      <c r="C33" s="170"/>
      <c r="D33" s="69"/>
      <c r="E33" s="89">
        <v>97</v>
      </c>
      <c r="F33" s="89"/>
      <c r="G33" s="89">
        <v>1860</v>
      </c>
      <c r="I33" s="63">
        <v>0</v>
      </c>
      <c r="J33" s="89"/>
      <c r="K33" s="63">
        <v>0</v>
      </c>
    </row>
    <row r="34" spans="1:11" ht="20.45" customHeight="1">
      <c r="A34" s="174" t="s">
        <v>48</v>
      </c>
      <c r="B34" s="69"/>
      <c r="C34" s="170"/>
      <c r="D34" s="69"/>
      <c r="E34" s="67">
        <v>-102444</v>
      </c>
      <c r="F34" s="67"/>
      <c r="G34" s="67">
        <v>-9913</v>
      </c>
      <c r="H34" s="67"/>
      <c r="I34" s="38">
        <v>-137361</v>
      </c>
      <c r="J34" s="67"/>
      <c r="K34" s="38">
        <v>-4388</v>
      </c>
    </row>
    <row r="35" spans="1:11" ht="20.45" customHeight="1">
      <c r="A35" s="174" t="s">
        <v>74</v>
      </c>
      <c r="B35" s="69"/>
      <c r="C35" s="170"/>
      <c r="D35" s="69"/>
      <c r="E35" s="67">
        <v>-128</v>
      </c>
      <c r="F35" s="67"/>
      <c r="G35" s="67">
        <v>-4486</v>
      </c>
      <c r="H35" s="67"/>
      <c r="I35" s="38">
        <v>405</v>
      </c>
      <c r="J35" s="67"/>
      <c r="K35" s="38">
        <v>-5017</v>
      </c>
    </row>
    <row r="36" spans="1:11" ht="20.45" customHeight="1">
      <c r="A36" s="174" t="s">
        <v>158</v>
      </c>
      <c r="B36" s="69"/>
      <c r="C36" s="170"/>
      <c r="D36" s="69"/>
      <c r="E36" s="67">
        <v>18092</v>
      </c>
      <c r="F36" s="67"/>
      <c r="G36" s="67">
        <v>-18530</v>
      </c>
      <c r="H36" s="67"/>
      <c r="I36" s="64">
        <v>0</v>
      </c>
      <c r="J36" s="67"/>
      <c r="K36" s="64">
        <v>0</v>
      </c>
    </row>
    <row r="37" spans="1:11" ht="20.45" customHeight="1">
      <c r="A37" s="174" t="s">
        <v>159</v>
      </c>
      <c r="B37" s="69"/>
      <c r="C37" s="170"/>
      <c r="D37" s="69"/>
      <c r="E37" s="67">
        <v>-12782</v>
      </c>
      <c r="F37" s="67"/>
      <c r="G37" s="67">
        <v>2050</v>
      </c>
      <c r="H37" s="67"/>
      <c r="I37" s="64">
        <v>0</v>
      </c>
      <c r="J37" s="67"/>
      <c r="K37" s="64">
        <v>0</v>
      </c>
    </row>
    <row r="38" spans="1:11" ht="20.45" customHeight="1">
      <c r="A38" s="174" t="s">
        <v>160</v>
      </c>
      <c r="B38" s="69"/>
      <c r="C38" s="170"/>
      <c r="D38" s="69"/>
      <c r="E38" s="67">
        <v>9521</v>
      </c>
      <c r="F38" s="67"/>
      <c r="G38" s="67">
        <v>6097</v>
      </c>
      <c r="H38" s="67"/>
      <c r="I38" s="64">
        <v>0</v>
      </c>
      <c r="J38" s="67"/>
      <c r="K38" s="64">
        <v>0</v>
      </c>
    </row>
    <row r="39" spans="1:11" ht="20.45" customHeight="1">
      <c r="A39" s="174" t="s">
        <v>188</v>
      </c>
      <c r="B39" s="69"/>
      <c r="C39" s="170"/>
      <c r="D39" s="69"/>
      <c r="E39" s="63">
        <v>-916253</v>
      </c>
      <c r="F39" s="63"/>
      <c r="G39" s="63">
        <v>3588446</v>
      </c>
      <c r="H39" s="67"/>
      <c r="I39" s="64">
        <v>-879226</v>
      </c>
      <c r="J39" s="67"/>
      <c r="K39" s="64">
        <v>3603460</v>
      </c>
    </row>
    <row r="40" spans="1:11" ht="20.45" customHeight="1">
      <c r="A40" s="174" t="s">
        <v>161</v>
      </c>
      <c r="B40" s="69"/>
      <c r="C40" s="170"/>
      <c r="D40" s="69"/>
      <c r="E40" s="67">
        <v>205140</v>
      </c>
      <c r="F40" s="67"/>
      <c r="G40" s="67">
        <v>-245775</v>
      </c>
      <c r="H40" s="67"/>
      <c r="I40" s="64">
        <v>0</v>
      </c>
      <c r="J40" s="67"/>
      <c r="K40" s="64">
        <v>0</v>
      </c>
    </row>
    <row r="41" spans="1:11" ht="20.45" customHeight="1">
      <c r="A41" s="174" t="s">
        <v>49</v>
      </c>
      <c r="B41" s="69"/>
      <c r="C41" s="170"/>
      <c r="D41" s="69"/>
      <c r="E41" s="63">
        <v>-49009</v>
      </c>
      <c r="F41" s="63"/>
      <c r="G41" s="63">
        <v>-67118</v>
      </c>
      <c r="H41" s="67"/>
      <c r="I41" s="38">
        <v>-20662</v>
      </c>
      <c r="J41" s="67"/>
      <c r="K41" s="38">
        <v>-20027</v>
      </c>
    </row>
    <row r="42" spans="1:11" ht="20.45" customHeight="1">
      <c r="A42" s="174" t="s">
        <v>88</v>
      </c>
      <c r="B42" s="69"/>
      <c r="C42" s="170"/>
      <c r="D42" s="69"/>
      <c r="E42" s="63">
        <v>-2819131</v>
      </c>
      <c r="F42" s="63"/>
      <c r="G42" s="63">
        <v>-824760</v>
      </c>
      <c r="H42" s="67"/>
      <c r="I42" s="38">
        <v>-2789763</v>
      </c>
      <c r="J42" s="67"/>
      <c r="K42" s="38">
        <v>-42940</v>
      </c>
    </row>
    <row r="43" spans="1:11" ht="20.45" customHeight="1">
      <c r="A43" s="174" t="s">
        <v>181</v>
      </c>
      <c r="B43" s="69"/>
      <c r="C43" s="170"/>
      <c r="D43" s="69"/>
      <c r="E43" s="63">
        <v>4006</v>
      </c>
      <c r="F43" s="63"/>
      <c r="G43" s="63">
        <v>8966</v>
      </c>
      <c r="H43" s="67"/>
      <c r="I43" s="38">
        <v>1040</v>
      </c>
      <c r="J43" s="67"/>
      <c r="K43" s="38">
        <v>-768</v>
      </c>
    </row>
    <row r="44" spans="1:11" ht="20.45" customHeight="1">
      <c r="A44" s="180" t="s">
        <v>51</v>
      </c>
      <c r="B44" s="182"/>
      <c r="C44" s="170"/>
      <c r="D44" s="69"/>
      <c r="E44" s="67">
        <v>4671</v>
      </c>
      <c r="F44" s="67"/>
      <c r="G44" s="67">
        <v>1560</v>
      </c>
      <c r="H44" s="67"/>
      <c r="I44" s="38">
        <v>4710</v>
      </c>
      <c r="J44" s="67"/>
      <c r="K44" s="38">
        <v>2644</v>
      </c>
    </row>
    <row r="45" spans="1:11" ht="20.45" customHeight="1">
      <c r="A45" s="174" t="s">
        <v>52</v>
      </c>
      <c r="B45" s="69"/>
      <c r="C45" s="170"/>
      <c r="D45" s="69"/>
      <c r="E45" s="67"/>
      <c r="F45" s="67"/>
      <c r="G45" s="67"/>
      <c r="H45" s="67"/>
      <c r="I45" s="67"/>
      <c r="J45" s="67"/>
      <c r="K45" s="67"/>
    </row>
    <row r="46" spans="1:11" ht="20.45" customHeight="1">
      <c r="A46" s="180" t="s">
        <v>53</v>
      </c>
      <c r="B46" s="173"/>
      <c r="C46" s="170"/>
      <c r="D46" s="69"/>
      <c r="E46" s="67">
        <v>8664</v>
      </c>
      <c r="F46" s="67"/>
      <c r="G46" s="67">
        <v>-4270</v>
      </c>
      <c r="H46" s="67"/>
      <c r="I46" s="38">
        <v>21540</v>
      </c>
      <c r="J46" s="67"/>
      <c r="K46" s="38">
        <v>-7066</v>
      </c>
    </row>
    <row r="47" spans="1:11" ht="20.45" customHeight="1">
      <c r="A47" s="180" t="s">
        <v>162</v>
      </c>
      <c r="B47" s="173"/>
      <c r="C47" s="170"/>
      <c r="D47" s="69"/>
      <c r="E47" s="67">
        <v>397</v>
      </c>
      <c r="F47" s="67"/>
      <c r="G47" s="67">
        <v>-1481</v>
      </c>
      <c r="H47" s="67"/>
      <c r="I47" s="63">
        <v>0</v>
      </c>
      <c r="J47" s="67"/>
      <c r="K47" s="63">
        <v>0</v>
      </c>
    </row>
    <row r="48" spans="1:11" s="139" customFormat="1" ht="20.45" customHeight="1">
      <c r="A48" s="180" t="s">
        <v>163</v>
      </c>
      <c r="B48" s="173"/>
      <c r="C48" s="170"/>
      <c r="D48" s="69"/>
      <c r="E48" s="67">
        <v>51185</v>
      </c>
      <c r="F48" s="67"/>
      <c r="G48" s="67">
        <v>3303</v>
      </c>
      <c r="H48" s="67"/>
      <c r="I48" s="63">
        <v>0</v>
      </c>
      <c r="J48" s="67"/>
      <c r="K48" s="63">
        <v>0</v>
      </c>
    </row>
    <row r="49" spans="1:11" s="119" customFormat="1" ht="20.45" customHeight="1">
      <c r="A49" s="180" t="s">
        <v>54</v>
      </c>
      <c r="B49" s="173"/>
      <c r="C49" s="170"/>
      <c r="D49" s="69"/>
      <c r="E49" s="67">
        <v>-34932</v>
      </c>
      <c r="F49" s="67"/>
      <c r="G49" s="67">
        <v>-6531</v>
      </c>
      <c r="H49" s="67"/>
      <c r="I49" s="38">
        <v>-8180</v>
      </c>
      <c r="J49" s="67"/>
      <c r="K49" s="38">
        <v>-3959</v>
      </c>
    </row>
    <row r="50" spans="1:11" s="119" customFormat="1" ht="20.45" customHeight="1">
      <c r="A50" s="174" t="s">
        <v>85</v>
      </c>
      <c r="B50" s="173"/>
      <c r="C50" s="170"/>
      <c r="D50" s="69"/>
      <c r="E50" s="90">
        <v>-449</v>
      </c>
      <c r="F50" s="67"/>
      <c r="G50" s="90">
        <v>413</v>
      </c>
      <c r="H50" s="67"/>
      <c r="I50" s="183">
        <v>-318</v>
      </c>
      <c r="J50" s="67"/>
      <c r="K50" s="183">
        <v>209</v>
      </c>
    </row>
    <row r="51" spans="1:11" s="119" customFormat="1" ht="20.45" customHeight="1">
      <c r="A51" s="174" t="s">
        <v>196</v>
      </c>
      <c r="B51" s="173"/>
      <c r="C51" s="170"/>
      <c r="D51" s="69"/>
      <c r="E51" s="78">
        <f>SUM(E31:E50)</f>
        <v>-3882827</v>
      </c>
      <c r="F51" s="78"/>
      <c r="G51" s="78">
        <f>SUM(G31:G50)</f>
        <v>2296660</v>
      </c>
      <c r="H51" s="78"/>
      <c r="I51" s="78">
        <f>SUM(I31:I50)</f>
        <v>-3897130</v>
      </c>
      <c r="J51" s="78"/>
      <c r="K51" s="78">
        <f>SUM(K31:K50)</f>
        <v>3462479</v>
      </c>
    </row>
    <row r="52" spans="1:11" ht="20.45" customHeight="1">
      <c r="A52" s="180" t="s">
        <v>282</v>
      </c>
      <c r="B52" s="173"/>
      <c r="C52" s="170"/>
      <c r="D52" s="69"/>
      <c r="E52" s="78">
        <v>1361024</v>
      </c>
      <c r="F52" s="78"/>
      <c r="G52" s="78">
        <v>1129173</v>
      </c>
      <c r="H52" s="78"/>
      <c r="I52" s="38">
        <v>987124</v>
      </c>
      <c r="J52" s="78"/>
      <c r="K52" s="38">
        <v>695856</v>
      </c>
    </row>
    <row r="53" spans="1:11" ht="20.45" customHeight="1">
      <c r="A53" s="180" t="s">
        <v>283</v>
      </c>
      <c r="B53" s="173"/>
      <c r="C53" s="170"/>
      <c r="D53" s="69"/>
      <c r="E53" s="78">
        <v>-179781</v>
      </c>
      <c r="F53" s="78"/>
      <c r="G53" s="78">
        <v>-136918</v>
      </c>
      <c r="H53" s="78"/>
      <c r="I53" s="78">
        <v>-172921</v>
      </c>
      <c r="J53" s="78"/>
      <c r="K53" s="78">
        <v>-136182</v>
      </c>
    </row>
    <row r="54" spans="1:11" ht="20.45" customHeight="1">
      <c r="A54" s="174" t="s">
        <v>284</v>
      </c>
      <c r="B54" s="173"/>
      <c r="C54" s="170"/>
      <c r="D54" s="69"/>
      <c r="E54" s="91">
        <v>-88494</v>
      </c>
      <c r="F54" s="78"/>
      <c r="G54" s="91">
        <v>-113659</v>
      </c>
      <c r="H54" s="78"/>
      <c r="I54" s="39">
        <v>-49450</v>
      </c>
      <c r="J54" s="78"/>
      <c r="K54" s="39">
        <v>-50182</v>
      </c>
    </row>
    <row r="55" spans="1:11" ht="20.45" customHeight="1">
      <c r="A55" s="184" t="s">
        <v>87</v>
      </c>
      <c r="B55" s="69"/>
      <c r="C55" s="170"/>
      <c r="D55" s="69"/>
      <c r="E55" s="91">
        <f>SUM(E51,E52:E54)</f>
        <v>-2790078</v>
      </c>
      <c r="F55" s="78"/>
      <c r="G55" s="91">
        <f>SUM(G51,G52:G54)</f>
        <v>3175256</v>
      </c>
      <c r="H55" s="78"/>
      <c r="I55" s="91">
        <f>SUM(I51,I52:I54)</f>
        <v>-3132377</v>
      </c>
      <c r="J55" s="78"/>
      <c r="K55" s="91">
        <f>SUM(K51,K52:K54)</f>
        <v>3971971</v>
      </c>
    </row>
    <row r="56" spans="1:11" ht="20.45" customHeight="1">
      <c r="A56" s="174"/>
      <c r="B56" s="69"/>
      <c r="C56" s="170"/>
      <c r="D56" s="69"/>
      <c r="E56" s="109"/>
      <c r="F56" s="109"/>
      <c r="G56" s="109"/>
      <c r="H56" s="69"/>
      <c r="I56" s="109"/>
      <c r="J56" s="109"/>
      <c r="K56" s="109"/>
    </row>
    <row r="57" spans="1:11" ht="20.45" customHeight="1">
      <c r="A57" s="152" t="s">
        <v>228</v>
      </c>
      <c r="B57" s="182"/>
      <c r="C57" s="170"/>
      <c r="D57" s="69"/>
      <c r="E57" s="69"/>
      <c r="F57" s="109"/>
      <c r="G57" s="69"/>
      <c r="H57" s="69"/>
      <c r="I57" s="69"/>
      <c r="J57" s="69"/>
      <c r="K57" s="69"/>
    </row>
    <row r="58" spans="1:11" s="139" customFormat="1" ht="21.95" customHeight="1">
      <c r="A58" s="174"/>
      <c r="B58" s="171"/>
      <c r="C58" s="171"/>
      <c r="D58" s="171"/>
      <c r="E58" s="171"/>
      <c r="F58" s="171"/>
      <c r="G58" s="171"/>
      <c r="H58" s="171"/>
      <c r="I58" s="67"/>
      <c r="J58" s="171"/>
      <c r="K58" s="62" t="s">
        <v>136</v>
      </c>
    </row>
    <row r="59" spans="1:11" ht="21.95" customHeight="1">
      <c r="A59" s="168" t="s">
        <v>0</v>
      </c>
      <c r="B59" s="169"/>
      <c r="C59" s="170"/>
      <c r="D59" s="67"/>
      <c r="E59" s="67"/>
      <c r="F59" s="67"/>
      <c r="G59" s="67"/>
      <c r="H59" s="67"/>
      <c r="I59" s="67"/>
      <c r="J59" s="67"/>
      <c r="K59" s="67"/>
    </row>
    <row r="60" spans="1:11" ht="21.95" customHeight="1">
      <c r="A60" s="172" t="s">
        <v>55</v>
      </c>
      <c r="B60" s="67"/>
      <c r="C60" s="170"/>
      <c r="D60" s="67"/>
      <c r="E60" s="67"/>
      <c r="F60" s="67"/>
      <c r="G60" s="67"/>
      <c r="H60" s="67"/>
      <c r="I60" s="67"/>
      <c r="J60" s="67"/>
      <c r="K60" s="67"/>
    </row>
    <row r="61" spans="1:11" ht="21.95" customHeight="1">
      <c r="A61" s="172" t="s">
        <v>229</v>
      </c>
      <c r="B61" s="169"/>
      <c r="C61" s="170"/>
      <c r="D61" s="67"/>
      <c r="E61" s="67"/>
      <c r="F61" s="67"/>
      <c r="G61" s="67"/>
      <c r="H61" s="67"/>
      <c r="I61" s="67"/>
      <c r="J61" s="67"/>
      <c r="K61" s="67"/>
    </row>
    <row r="62" spans="1:11" ht="21.95" customHeight="1">
      <c r="A62" s="173"/>
      <c r="B62" s="169"/>
      <c r="C62" s="170"/>
      <c r="D62" s="67"/>
      <c r="E62" s="67"/>
      <c r="F62" s="67"/>
      <c r="G62" s="67"/>
      <c r="H62" s="67"/>
      <c r="I62" s="169"/>
      <c r="J62" s="67"/>
      <c r="K62" s="121" t="s">
        <v>154</v>
      </c>
    </row>
    <row r="63" spans="1:11" ht="21.95" customHeight="1">
      <c r="A63" s="174"/>
      <c r="B63" s="69"/>
      <c r="C63" s="174"/>
      <c r="D63" s="69"/>
      <c r="E63" s="175"/>
      <c r="F63" s="175" t="s">
        <v>1</v>
      </c>
      <c r="G63" s="175"/>
      <c r="H63" s="176"/>
      <c r="I63" s="175"/>
      <c r="J63" s="175" t="s">
        <v>2</v>
      </c>
      <c r="K63" s="175"/>
    </row>
    <row r="64" spans="1:11" ht="21.95" customHeight="1">
      <c r="A64" s="174"/>
      <c r="B64" s="69"/>
      <c r="C64" s="177"/>
      <c r="D64" s="178"/>
      <c r="E64" s="124">
        <v>2023</v>
      </c>
      <c r="F64" s="126"/>
      <c r="G64" s="124">
        <v>2022</v>
      </c>
      <c r="H64" s="179"/>
      <c r="I64" s="124">
        <v>2023</v>
      </c>
      <c r="J64" s="126"/>
      <c r="K64" s="124">
        <v>2022</v>
      </c>
    </row>
    <row r="65" spans="1:20" ht="21.95" customHeight="1">
      <c r="A65" s="172" t="s">
        <v>56</v>
      </c>
      <c r="B65" s="176"/>
      <c r="C65" s="170"/>
      <c r="D65" s="69"/>
      <c r="E65" s="109"/>
      <c r="F65" s="109"/>
      <c r="G65" s="109"/>
      <c r="H65" s="69"/>
      <c r="I65" s="109"/>
      <c r="J65" s="109"/>
      <c r="K65" s="109"/>
    </row>
    <row r="66" spans="1:20" ht="21.95" customHeight="1">
      <c r="A66" s="174" t="s">
        <v>164</v>
      </c>
      <c r="B66" s="69"/>
      <c r="C66" s="170"/>
      <c r="D66" s="69"/>
      <c r="E66" s="78">
        <v>27</v>
      </c>
      <c r="F66" s="78"/>
      <c r="G66" s="78">
        <v>-1716</v>
      </c>
      <c r="H66" s="78"/>
      <c r="I66" s="94">
        <v>228</v>
      </c>
      <c r="J66" s="78"/>
      <c r="K66" s="94">
        <v>-1713</v>
      </c>
    </row>
    <row r="67" spans="1:20" ht="21.95" customHeight="1">
      <c r="A67" s="174" t="s">
        <v>165</v>
      </c>
      <c r="B67" s="69"/>
      <c r="C67" s="170"/>
      <c r="D67" s="69"/>
      <c r="E67" s="92">
        <v>500000</v>
      </c>
      <c r="F67" s="78"/>
      <c r="G67" s="92">
        <v>0</v>
      </c>
      <c r="H67" s="78"/>
      <c r="I67" s="185">
        <v>2877000</v>
      </c>
      <c r="J67" s="78"/>
      <c r="K67" s="185">
        <v>-6382000</v>
      </c>
    </row>
    <row r="68" spans="1:20" s="81" customFormat="1" ht="21.75" customHeight="1">
      <c r="A68" s="174" t="s">
        <v>261</v>
      </c>
      <c r="B68" s="74"/>
      <c r="D68" s="74"/>
      <c r="E68" s="74">
        <v>-4800000</v>
      </c>
      <c r="F68" s="74"/>
      <c r="G68" s="92">
        <v>0</v>
      </c>
      <c r="H68" s="74"/>
      <c r="I68" s="74">
        <v>-4800000</v>
      </c>
      <c r="J68" s="74"/>
      <c r="K68" s="92">
        <v>0</v>
      </c>
      <c r="L68" s="74"/>
      <c r="M68" s="74"/>
      <c r="N68" s="74"/>
      <c r="O68" s="74"/>
      <c r="P68" s="74"/>
      <c r="Q68" s="74"/>
      <c r="R68" s="74"/>
      <c r="S68" s="74"/>
      <c r="T68" s="74"/>
    </row>
    <row r="69" spans="1:20" s="81" customFormat="1" ht="21.75" customHeight="1">
      <c r="A69" s="174" t="s">
        <v>262</v>
      </c>
      <c r="B69" s="74"/>
      <c r="D69" s="74"/>
      <c r="E69" s="74">
        <v>25000</v>
      </c>
      <c r="F69" s="74"/>
      <c r="G69" s="92">
        <v>0</v>
      </c>
      <c r="H69" s="74"/>
      <c r="I69" s="74">
        <v>25000</v>
      </c>
      <c r="J69" s="74"/>
      <c r="K69" s="92">
        <v>0</v>
      </c>
      <c r="L69" s="74"/>
      <c r="M69" s="74"/>
      <c r="N69" s="74"/>
      <c r="O69" s="74"/>
      <c r="P69" s="74"/>
      <c r="Q69" s="74"/>
      <c r="R69" s="74"/>
      <c r="S69" s="74"/>
      <c r="T69" s="74"/>
    </row>
    <row r="70" spans="1:20" ht="21.95" customHeight="1">
      <c r="A70" s="174" t="s">
        <v>295</v>
      </c>
      <c r="B70" s="69"/>
      <c r="C70" s="170"/>
      <c r="D70" s="69"/>
      <c r="E70" s="92">
        <v>0</v>
      </c>
      <c r="F70" s="78"/>
      <c r="G70" s="92">
        <v>0</v>
      </c>
      <c r="H70" s="78"/>
      <c r="I70" s="92">
        <v>-1500000</v>
      </c>
      <c r="J70" s="78"/>
      <c r="K70" s="92">
        <v>-309179</v>
      </c>
    </row>
    <row r="71" spans="1:20" ht="21.95" customHeight="1">
      <c r="A71" s="174" t="s">
        <v>234</v>
      </c>
      <c r="B71" s="69"/>
      <c r="C71" s="170"/>
      <c r="D71" s="69"/>
      <c r="E71" s="92">
        <v>0</v>
      </c>
      <c r="F71" s="78"/>
      <c r="G71" s="92">
        <v>-5000000</v>
      </c>
      <c r="H71" s="78"/>
      <c r="I71" s="92">
        <v>0</v>
      </c>
      <c r="J71" s="78"/>
      <c r="K71" s="92">
        <v>0</v>
      </c>
    </row>
    <row r="72" spans="1:20" ht="21.95" customHeight="1">
      <c r="A72" s="174" t="s">
        <v>285</v>
      </c>
      <c r="B72" s="69"/>
      <c r="C72" s="170"/>
      <c r="D72" s="69"/>
      <c r="E72" s="92">
        <v>1332</v>
      </c>
      <c r="F72" s="78"/>
      <c r="G72" s="92">
        <v>25</v>
      </c>
      <c r="H72" s="78"/>
      <c r="I72" s="92">
        <v>1332</v>
      </c>
      <c r="J72" s="78"/>
      <c r="K72" s="92">
        <v>1</v>
      </c>
    </row>
    <row r="73" spans="1:20" ht="21.95" customHeight="1">
      <c r="A73" s="174" t="s">
        <v>286</v>
      </c>
      <c r="B73" s="69"/>
      <c r="C73" s="170"/>
      <c r="D73" s="69"/>
      <c r="E73" s="78">
        <v>-32836</v>
      </c>
      <c r="F73" s="78"/>
      <c r="G73" s="78">
        <v>-39954</v>
      </c>
      <c r="H73" s="78"/>
      <c r="I73" s="94">
        <v>-25647</v>
      </c>
      <c r="J73" s="78"/>
      <c r="K73" s="94">
        <v>-38166</v>
      </c>
    </row>
    <row r="74" spans="1:20" ht="21.95" customHeight="1">
      <c r="A74" s="174" t="s">
        <v>214</v>
      </c>
      <c r="B74" s="69"/>
      <c r="C74" s="170"/>
      <c r="D74" s="69"/>
      <c r="E74" s="92">
        <v>0</v>
      </c>
      <c r="F74" s="78"/>
      <c r="G74" s="92">
        <v>-42546</v>
      </c>
      <c r="H74" s="78"/>
      <c r="I74" s="92">
        <v>0</v>
      </c>
      <c r="J74" s="78"/>
      <c r="K74" s="92">
        <v>-37546</v>
      </c>
    </row>
    <row r="75" spans="1:20" ht="21.95" customHeight="1">
      <c r="A75" s="174" t="s">
        <v>222</v>
      </c>
      <c r="B75" s="69"/>
      <c r="C75" s="170"/>
      <c r="D75" s="69"/>
      <c r="E75" s="92">
        <v>310</v>
      </c>
      <c r="F75" s="78"/>
      <c r="G75" s="92">
        <v>234</v>
      </c>
      <c r="H75" s="78"/>
      <c r="I75" s="92">
        <v>3000000</v>
      </c>
      <c r="J75" s="78"/>
      <c r="K75" s="92">
        <v>0</v>
      </c>
    </row>
    <row r="76" spans="1:20" ht="21.95" customHeight="1">
      <c r="A76" s="172" t="s">
        <v>287</v>
      </c>
      <c r="B76" s="69"/>
      <c r="C76" s="170"/>
      <c r="D76" s="69"/>
      <c r="E76" s="186">
        <f>SUM(E66:E75)</f>
        <v>-4306167</v>
      </c>
      <c r="F76" s="78"/>
      <c r="G76" s="186">
        <f>SUM(G66:G75)</f>
        <v>-5083957</v>
      </c>
      <c r="H76" s="78"/>
      <c r="I76" s="186">
        <f>SUM(I66:I75)</f>
        <v>-422087</v>
      </c>
      <c r="J76" s="78"/>
      <c r="K76" s="186">
        <f>SUM(K66:K75)</f>
        <v>-6768603</v>
      </c>
    </row>
    <row r="77" spans="1:20" ht="21.95" customHeight="1">
      <c r="A77" s="172" t="s">
        <v>57</v>
      </c>
      <c r="B77" s="176"/>
      <c r="C77" s="170"/>
      <c r="D77" s="69"/>
      <c r="E77" s="78"/>
      <c r="F77" s="78"/>
      <c r="G77" s="78"/>
      <c r="H77" s="78"/>
      <c r="I77" s="38"/>
      <c r="J77" s="78"/>
      <c r="K77" s="38"/>
    </row>
    <row r="78" spans="1:20" ht="21.95" customHeight="1">
      <c r="A78" s="174" t="s">
        <v>235</v>
      </c>
      <c r="B78" s="176"/>
      <c r="C78" s="170"/>
      <c r="D78" s="69"/>
      <c r="E78" s="92">
        <v>0</v>
      </c>
      <c r="F78" s="78"/>
      <c r="G78" s="78">
        <v>-300000</v>
      </c>
      <c r="H78" s="181"/>
      <c r="I78" s="181">
        <v>0</v>
      </c>
      <c r="J78" s="181"/>
      <c r="K78" s="181">
        <v>-300000</v>
      </c>
    </row>
    <row r="79" spans="1:20" ht="21.95" customHeight="1">
      <c r="A79" s="187" t="s">
        <v>296</v>
      </c>
      <c r="B79" s="182"/>
      <c r="C79" s="170"/>
      <c r="D79" s="69"/>
      <c r="E79" s="181">
        <v>-28928</v>
      </c>
      <c r="F79" s="64"/>
      <c r="G79" s="181">
        <v>-27562</v>
      </c>
      <c r="H79" s="64"/>
      <c r="I79" s="181">
        <v>-21766</v>
      </c>
      <c r="J79" s="64"/>
      <c r="K79" s="181">
        <v>-19358</v>
      </c>
    </row>
    <row r="80" spans="1:20" ht="21.95" customHeight="1">
      <c r="A80" s="187" t="s">
        <v>111</v>
      </c>
      <c r="B80" s="182"/>
      <c r="C80" s="170"/>
      <c r="D80" s="69"/>
      <c r="E80" s="181">
        <v>400000</v>
      </c>
      <c r="F80" s="64"/>
      <c r="G80" s="181">
        <v>0</v>
      </c>
      <c r="H80" s="64"/>
      <c r="I80" s="181">
        <v>100000</v>
      </c>
      <c r="J80" s="64"/>
      <c r="K80" s="181">
        <v>0</v>
      </c>
    </row>
    <row r="81" spans="1:20" ht="21.95" customHeight="1">
      <c r="A81" s="187" t="s">
        <v>236</v>
      </c>
      <c r="B81" s="182"/>
      <c r="C81" s="170"/>
      <c r="D81" s="69"/>
      <c r="E81" s="181">
        <v>-73577</v>
      </c>
      <c r="F81" s="64"/>
      <c r="G81" s="181">
        <v>-847174</v>
      </c>
      <c r="H81" s="64"/>
      <c r="I81" s="181">
        <v>-73300</v>
      </c>
      <c r="J81" s="64"/>
      <c r="K81" s="181">
        <v>-137460</v>
      </c>
    </row>
    <row r="82" spans="1:20" s="81" customFormat="1" ht="21.75" customHeight="1">
      <c r="A82" s="187" t="s">
        <v>297</v>
      </c>
      <c r="B82" s="74"/>
      <c r="D82" s="74"/>
      <c r="E82" s="74">
        <v>4146500</v>
      </c>
      <c r="F82" s="74"/>
      <c r="G82" s="92">
        <v>0</v>
      </c>
      <c r="H82" s="74"/>
      <c r="I82" s="74">
        <v>4146500</v>
      </c>
      <c r="J82" s="74"/>
      <c r="K82" s="92">
        <v>0</v>
      </c>
      <c r="L82" s="74"/>
      <c r="M82" s="74"/>
      <c r="N82" s="74"/>
      <c r="O82" s="74"/>
      <c r="P82" s="74"/>
      <c r="Q82" s="74"/>
      <c r="R82" s="74"/>
      <c r="S82" s="74"/>
      <c r="T82" s="74"/>
    </row>
    <row r="83" spans="1:20" ht="21.95" customHeight="1">
      <c r="A83" s="207" t="s">
        <v>263</v>
      </c>
      <c r="B83" s="182"/>
      <c r="C83" s="170"/>
      <c r="D83" s="69"/>
      <c r="E83" s="181">
        <v>-2000000</v>
      </c>
      <c r="F83" s="64"/>
      <c r="G83" s="181">
        <v>-1498000</v>
      </c>
      <c r="H83" s="64"/>
      <c r="I83" s="181">
        <v>-2000000</v>
      </c>
      <c r="J83" s="64"/>
      <c r="K83" s="181">
        <v>-1498000</v>
      </c>
    </row>
    <row r="84" spans="1:20" ht="21.95" customHeight="1">
      <c r="A84" s="187" t="s">
        <v>142</v>
      </c>
      <c r="B84" s="182"/>
      <c r="C84" s="170"/>
      <c r="D84" s="69"/>
      <c r="E84" s="181">
        <v>-20761</v>
      </c>
      <c r="F84" s="64"/>
      <c r="G84" s="92">
        <v>0</v>
      </c>
      <c r="H84" s="64"/>
      <c r="I84" s="181">
        <v>-18511</v>
      </c>
      <c r="J84" s="64"/>
      <c r="K84" s="181">
        <v>0</v>
      </c>
    </row>
    <row r="85" spans="1:20" ht="21.95" customHeight="1">
      <c r="A85" s="187" t="s">
        <v>237</v>
      </c>
      <c r="B85" s="182"/>
      <c r="C85" s="170"/>
      <c r="D85" s="69"/>
      <c r="E85" s="74">
        <v>13473</v>
      </c>
      <c r="F85" s="64"/>
      <c r="G85" s="74">
        <v>3652866</v>
      </c>
      <c r="H85" s="64"/>
      <c r="I85" s="181">
        <v>13473</v>
      </c>
      <c r="J85" s="64"/>
      <c r="K85" s="181">
        <v>3652866</v>
      </c>
    </row>
    <row r="86" spans="1:20" ht="21.95" customHeight="1">
      <c r="A86" s="187" t="s">
        <v>238</v>
      </c>
      <c r="B86" s="182"/>
      <c r="C86" s="170"/>
      <c r="D86" s="69"/>
      <c r="E86" s="181">
        <v>-861136</v>
      </c>
      <c r="F86" s="64"/>
      <c r="G86" s="181">
        <v>-602748</v>
      </c>
      <c r="H86" s="64"/>
      <c r="I86" s="181">
        <v>-861136</v>
      </c>
      <c r="J86" s="64"/>
      <c r="K86" s="181">
        <v>-602748</v>
      </c>
    </row>
    <row r="87" spans="1:20" s="187" customFormat="1" ht="21.95" customHeight="1">
      <c r="A87" s="187" t="s">
        <v>264</v>
      </c>
    </row>
    <row r="88" spans="1:20" s="187" customFormat="1" ht="21.95" customHeight="1">
      <c r="A88" s="187" t="s">
        <v>265</v>
      </c>
      <c r="E88" s="181">
        <v>3500000</v>
      </c>
      <c r="F88" s="78"/>
      <c r="G88" s="181">
        <v>0</v>
      </c>
      <c r="H88" s="78"/>
      <c r="I88" s="181">
        <v>0</v>
      </c>
      <c r="J88" s="78"/>
      <c r="K88" s="181">
        <v>0</v>
      </c>
    </row>
    <row r="89" spans="1:20" ht="21.95" customHeight="1">
      <c r="A89" s="172" t="s">
        <v>239</v>
      </c>
      <c r="B89" s="182"/>
      <c r="C89" s="170"/>
      <c r="D89" s="69"/>
      <c r="E89" s="188">
        <f>SUM(E78:E88)</f>
        <v>5075571</v>
      </c>
      <c r="F89" s="78"/>
      <c r="G89" s="188">
        <f>SUM(G78:G88)</f>
        <v>377382</v>
      </c>
      <c r="H89" s="78"/>
      <c r="I89" s="188">
        <f>SUM(I78:I88)</f>
        <v>1285260</v>
      </c>
      <c r="J89" s="78"/>
      <c r="K89" s="188">
        <f>SUM(K78:K88)</f>
        <v>1095300</v>
      </c>
    </row>
    <row r="90" spans="1:20" ht="21.95" customHeight="1">
      <c r="A90" s="174" t="s">
        <v>240</v>
      </c>
      <c r="B90" s="182"/>
      <c r="C90" s="170"/>
      <c r="D90" s="69"/>
      <c r="E90" s="91">
        <v>-1</v>
      </c>
      <c r="F90" s="78"/>
      <c r="G90" s="91">
        <v>-122</v>
      </c>
      <c r="H90" s="78"/>
      <c r="I90" s="93">
        <v>0</v>
      </c>
      <c r="J90" s="78"/>
      <c r="K90" s="93">
        <v>0</v>
      </c>
    </row>
    <row r="91" spans="1:20" ht="21.95" customHeight="1">
      <c r="A91" s="172" t="s">
        <v>241</v>
      </c>
      <c r="B91" s="69"/>
      <c r="C91" s="170"/>
      <c r="D91" s="69"/>
      <c r="E91" s="78">
        <f t="shared" ref="E91:K91" si="0">SUM(E55+E76+E89+E90)</f>
        <v>-2020675</v>
      </c>
      <c r="F91" s="78">
        <f t="shared" si="0"/>
        <v>0</v>
      </c>
      <c r="G91" s="78">
        <f t="shared" si="0"/>
        <v>-1531441</v>
      </c>
      <c r="H91" s="78">
        <f t="shared" si="0"/>
        <v>0</v>
      </c>
      <c r="I91" s="78">
        <f t="shared" si="0"/>
        <v>-2269204</v>
      </c>
      <c r="J91" s="78">
        <f t="shared" si="0"/>
        <v>0</v>
      </c>
      <c r="K91" s="78">
        <f t="shared" si="0"/>
        <v>-1701332</v>
      </c>
    </row>
    <row r="92" spans="1:20" ht="21.95" customHeight="1">
      <c r="A92" s="180" t="s">
        <v>143</v>
      </c>
      <c r="B92" s="69"/>
      <c r="C92" s="170"/>
      <c r="D92" s="69"/>
      <c r="E92" s="91">
        <v>2797092</v>
      </c>
      <c r="F92" s="78"/>
      <c r="G92" s="91">
        <v>2075974</v>
      </c>
      <c r="H92" s="78"/>
      <c r="I92" s="39">
        <v>2455082</v>
      </c>
      <c r="J92" s="78"/>
      <c r="K92" s="39">
        <v>1826984</v>
      </c>
    </row>
    <row r="93" spans="1:20" ht="21.95" customHeight="1" thickBot="1">
      <c r="A93" s="184" t="s">
        <v>144</v>
      </c>
      <c r="B93" s="173"/>
      <c r="C93" s="170"/>
      <c r="D93" s="69"/>
      <c r="E93" s="190">
        <f>SUM(E91:E92)</f>
        <v>776417</v>
      </c>
      <c r="F93" s="78"/>
      <c r="G93" s="190">
        <f>SUM(G91:G92)</f>
        <v>544533</v>
      </c>
      <c r="H93" s="78"/>
      <c r="I93" s="190">
        <f>SUM(I91:I92)</f>
        <v>185878</v>
      </c>
      <c r="J93" s="78"/>
      <c r="K93" s="190">
        <f>SUM(K91:K92)</f>
        <v>125652</v>
      </c>
    </row>
    <row r="94" spans="1:20" ht="21.95" customHeight="1" thickTop="1">
      <c r="A94" s="69"/>
      <c r="B94" s="182"/>
      <c r="C94" s="170"/>
      <c r="D94" s="69"/>
      <c r="E94" s="78">
        <f>SUM(E93-'BS '!E12)</f>
        <v>0</v>
      </c>
      <c r="F94" s="78"/>
      <c r="G94" s="78"/>
      <c r="H94" s="78"/>
      <c r="I94" s="78">
        <f>SUM(I93-'BS '!I12)</f>
        <v>0</v>
      </c>
      <c r="J94" s="78"/>
      <c r="K94" s="78"/>
    </row>
    <row r="95" spans="1:20" ht="21.95" customHeight="1">
      <c r="A95" s="191" t="s">
        <v>58</v>
      </c>
      <c r="B95" s="182"/>
      <c r="C95" s="170"/>
      <c r="D95" s="69"/>
      <c r="E95" s="67"/>
      <c r="F95" s="67"/>
      <c r="G95" s="67"/>
      <c r="H95" s="67"/>
      <c r="I95" s="67"/>
      <c r="J95" s="67"/>
      <c r="K95" s="67"/>
    </row>
    <row r="96" spans="1:20" s="81" customFormat="1" ht="21.95" customHeight="1">
      <c r="A96" s="187" t="s">
        <v>242</v>
      </c>
      <c r="B96" s="182"/>
      <c r="C96" s="170"/>
      <c r="D96" s="69"/>
      <c r="E96" s="67"/>
      <c r="F96" s="67"/>
      <c r="G96" s="67"/>
      <c r="H96" s="67"/>
      <c r="I96" s="67"/>
      <c r="J96" s="67"/>
      <c r="K96" s="67"/>
      <c r="L96" s="74"/>
      <c r="M96" s="74"/>
      <c r="N96" s="74"/>
      <c r="O96" s="74"/>
      <c r="P96" s="74"/>
      <c r="Q96" s="74"/>
      <c r="R96" s="74"/>
      <c r="S96" s="74"/>
      <c r="T96" s="74"/>
    </row>
    <row r="97" spans="1:20" s="81" customFormat="1" ht="21.95" customHeight="1">
      <c r="A97" s="182" t="s">
        <v>300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74"/>
      <c r="M97" s="74"/>
      <c r="N97" s="74"/>
      <c r="O97" s="74"/>
      <c r="P97" s="74"/>
      <c r="Q97" s="74"/>
      <c r="R97" s="74"/>
      <c r="S97" s="74"/>
      <c r="T97" s="74"/>
    </row>
    <row r="98" spans="1:20" s="81" customFormat="1" ht="21.95" customHeight="1">
      <c r="A98" s="182" t="s">
        <v>288</v>
      </c>
      <c r="B98" s="69"/>
      <c r="C98" s="69"/>
      <c r="D98" s="69"/>
      <c r="E98" s="63">
        <v>812746</v>
      </c>
      <c r="F98" s="67"/>
      <c r="G98" s="63">
        <v>61941</v>
      </c>
      <c r="H98" s="67"/>
      <c r="I98" s="63">
        <v>812746</v>
      </c>
      <c r="J98" s="67"/>
      <c r="K98" s="63">
        <v>57823</v>
      </c>
      <c r="L98" s="74"/>
      <c r="M98" s="74"/>
      <c r="N98" s="74"/>
      <c r="O98" s="74"/>
      <c r="P98" s="74"/>
      <c r="Q98" s="74"/>
      <c r="R98" s="74"/>
      <c r="S98" s="74"/>
      <c r="T98" s="74"/>
    </row>
    <row r="99" spans="1:20" s="81" customFormat="1" ht="21.95" customHeight="1">
      <c r="A99" s="182" t="s">
        <v>243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74"/>
      <c r="M99" s="74"/>
      <c r="N99" s="74"/>
      <c r="O99" s="74"/>
      <c r="P99" s="74"/>
      <c r="Q99" s="74"/>
      <c r="R99" s="74"/>
      <c r="S99" s="74"/>
      <c r="T99" s="74"/>
    </row>
    <row r="100" spans="1:20" s="81" customFormat="1" ht="21.95" customHeight="1">
      <c r="A100" s="182" t="s">
        <v>244</v>
      </c>
      <c r="B100" s="69"/>
      <c r="C100" s="69"/>
      <c r="D100" s="69"/>
      <c r="E100" s="63">
        <v>5726</v>
      </c>
      <c r="F100" s="67"/>
      <c r="G100" s="63">
        <v>1313</v>
      </c>
      <c r="H100" s="63"/>
      <c r="I100" s="63">
        <v>5726</v>
      </c>
      <c r="J100" s="63"/>
      <c r="K100" s="63">
        <v>1313</v>
      </c>
      <c r="L100" s="74"/>
      <c r="M100" s="74"/>
      <c r="N100" s="74"/>
      <c r="O100" s="74"/>
      <c r="P100" s="74"/>
      <c r="Q100" s="74"/>
      <c r="R100" s="74"/>
      <c r="S100" s="74"/>
      <c r="T100" s="74"/>
    </row>
    <row r="101" spans="1:20" s="81" customFormat="1" ht="21.95" customHeight="1">
      <c r="A101" s="182" t="s">
        <v>289</v>
      </c>
      <c r="B101" s="69"/>
      <c r="C101" s="69"/>
      <c r="D101" s="69"/>
      <c r="E101" s="63"/>
      <c r="F101" s="67"/>
      <c r="G101" s="63"/>
      <c r="H101" s="63"/>
      <c r="I101" s="63"/>
      <c r="J101" s="63"/>
      <c r="K101" s="63"/>
      <c r="L101" s="74"/>
      <c r="M101" s="74"/>
      <c r="N101" s="74"/>
      <c r="O101" s="74"/>
      <c r="P101" s="74"/>
      <c r="Q101" s="74"/>
      <c r="R101" s="74"/>
      <c r="S101" s="74"/>
      <c r="T101" s="74"/>
    </row>
    <row r="102" spans="1:20" s="81" customFormat="1" ht="21.95" customHeight="1">
      <c r="A102" s="182" t="s">
        <v>298</v>
      </c>
      <c r="B102" s="69"/>
      <c r="C102" s="69"/>
      <c r="D102" s="69"/>
      <c r="E102" s="63">
        <v>492870</v>
      </c>
      <c r="F102" s="67"/>
      <c r="G102" s="63">
        <v>665967</v>
      </c>
      <c r="H102" s="63"/>
      <c r="I102" s="63">
        <v>0</v>
      </c>
      <c r="J102" s="63"/>
      <c r="K102" s="63">
        <v>0</v>
      </c>
      <c r="L102" s="74"/>
      <c r="M102" s="74"/>
      <c r="N102" s="74"/>
      <c r="O102" s="74"/>
      <c r="P102" s="74"/>
      <c r="Q102" s="74"/>
      <c r="R102" s="74"/>
      <c r="S102" s="74"/>
      <c r="T102" s="74"/>
    </row>
    <row r="103" spans="1:20" s="81" customFormat="1" ht="21.95" customHeight="1">
      <c r="A103" s="182" t="s">
        <v>290</v>
      </c>
      <c r="B103" s="69"/>
      <c r="C103" s="69"/>
      <c r="D103" s="69"/>
      <c r="E103" s="63">
        <v>66183</v>
      </c>
      <c r="F103" s="67"/>
      <c r="G103" s="63">
        <v>365483</v>
      </c>
      <c r="H103" s="63"/>
      <c r="I103" s="63">
        <v>0</v>
      </c>
      <c r="J103" s="63"/>
      <c r="K103" s="63">
        <v>0</v>
      </c>
      <c r="L103" s="74"/>
      <c r="M103" s="74"/>
      <c r="N103" s="74"/>
      <c r="O103" s="74"/>
      <c r="P103" s="74"/>
      <c r="Q103" s="74"/>
      <c r="R103" s="74"/>
      <c r="S103" s="74"/>
      <c r="T103" s="74"/>
    </row>
    <row r="104" spans="1:20" s="81" customFormat="1" ht="21.95" customHeight="1">
      <c r="A104" s="182" t="s">
        <v>245</v>
      </c>
      <c r="B104" s="69"/>
      <c r="C104" s="69"/>
      <c r="D104" s="69"/>
      <c r="E104" s="63">
        <v>0</v>
      </c>
      <c r="F104" s="67"/>
      <c r="G104" s="63">
        <v>585</v>
      </c>
      <c r="H104" s="63"/>
      <c r="I104" s="63">
        <v>0</v>
      </c>
      <c r="J104" s="63"/>
      <c r="K104" s="63">
        <v>0</v>
      </c>
      <c r="L104" s="74"/>
      <c r="M104" s="74"/>
      <c r="N104" s="74"/>
      <c r="O104" s="74"/>
      <c r="P104" s="74"/>
      <c r="Q104" s="74"/>
      <c r="R104" s="74"/>
      <c r="S104" s="74"/>
      <c r="T104" s="74"/>
    </row>
    <row r="105" spans="1:20" s="81" customFormat="1" ht="21.95" customHeight="1">
      <c r="A105" s="182" t="s">
        <v>246</v>
      </c>
      <c r="B105" s="182"/>
      <c r="C105" s="170"/>
      <c r="D105" s="69"/>
      <c r="E105" s="67">
        <v>23170</v>
      </c>
      <c r="F105" s="67"/>
      <c r="G105" s="67">
        <v>10437</v>
      </c>
      <c r="H105" s="63"/>
      <c r="I105" s="63">
        <v>6418</v>
      </c>
      <c r="J105" s="63"/>
      <c r="K105" s="63">
        <v>10129</v>
      </c>
      <c r="L105" s="74"/>
      <c r="M105" s="74"/>
      <c r="N105" s="74"/>
      <c r="O105" s="74"/>
      <c r="P105" s="74"/>
      <c r="Q105" s="74"/>
      <c r="R105" s="74"/>
      <c r="S105" s="74"/>
      <c r="T105" s="74"/>
    </row>
    <row r="106" spans="1:20" s="81" customFormat="1" ht="21.95" customHeight="1">
      <c r="A106" s="182" t="s">
        <v>247</v>
      </c>
      <c r="B106" s="69"/>
      <c r="C106" s="69"/>
      <c r="D106" s="69"/>
      <c r="E106" s="63">
        <v>1402</v>
      </c>
      <c r="F106" s="67"/>
      <c r="G106" s="63">
        <v>0</v>
      </c>
      <c r="H106" s="63"/>
      <c r="I106" s="63">
        <v>1402</v>
      </c>
      <c r="J106" s="63"/>
      <c r="K106" s="63">
        <v>0</v>
      </c>
      <c r="L106" s="74"/>
      <c r="M106" s="74"/>
      <c r="N106" s="74"/>
      <c r="O106" s="74"/>
      <c r="P106" s="74"/>
      <c r="Q106" s="74"/>
      <c r="R106" s="74"/>
      <c r="S106" s="74"/>
      <c r="T106" s="74"/>
    </row>
    <row r="107" spans="1:20" s="81" customFormat="1" ht="21.95" customHeight="1">
      <c r="A107" s="191"/>
      <c r="B107" s="182"/>
      <c r="C107" s="170"/>
      <c r="D107" s="69"/>
      <c r="E107" s="67"/>
      <c r="F107" s="67"/>
      <c r="G107" s="67"/>
      <c r="H107" s="67"/>
      <c r="I107" s="63"/>
      <c r="J107" s="67"/>
      <c r="K107" s="63"/>
      <c r="L107" s="74"/>
      <c r="M107" s="74"/>
      <c r="N107" s="74"/>
      <c r="O107" s="74"/>
      <c r="P107" s="74"/>
      <c r="Q107" s="74"/>
      <c r="R107" s="74"/>
      <c r="S107" s="74"/>
      <c r="T107" s="74"/>
    </row>
    <row r="108" spans="1:20" s="81" customFormat="1" ht="21.95" customHeight="1">
      <c r="A108" s="152" t="s">
        <v>228</v>
      </c>
      <c r="B108" s="182"/>
      <c r="C108" s="170"/>
      <c r="D108" s="69"/>
      <c r="E108" s="109"/>
      <c r="F108" s="109"/>
      <c r="G108" s="109"/>
      <c r="H108" s="69"/>
      <c r="I108" s="69"/>
      <c r="J108" s="69"/>
      <c r="K108" s="69"/>
      <c r="L108" s="74"/>
      <c r="M108" s="74"/>
      <c r="N108" s="74"/>
      <c r="O108" s="74"/>
      <c r="P108" s="74"/>
      <c r="Q108" s="74"/>
      <c r="R108" s="74"/>
      <c r="S108" s="74"/>
      <c r="T108" s="74"/>
    </row>
    <row r="109" spans="1:20" s="139" customFormat="1" ht="21" customHeight="1">
      <c r="A109" s="174"/>
      <c r="B109" s="171"/>
      <c r="C109" s="171"/>
      <c r="D109" s="171"/>
      <c r="E109" s="171"/>
      <c r="F109" s="171"/>
      <c r="G109" s="171"/>
      <c r="H109" s="171"/>
      <c r="I109" s="67"/>
      <c r="J109" s="171"/>
      <c r="K109" s="62"/>
    </row>
    <row r="110" spans="1:20" s="81" customFormat="1" ht="21.75" customHeight="1">
      <c r="B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</row>
    <row r="111" spans="1:20" s="81" customFormat="1" ht="21.75" customHeight="1">
      <c r="B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</row>
    <row r="112" spans="1:20" s="81" customFormat="1" ht="21.75" customHeight="1">
      <c r="B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</row>
    <row r="113" spans="2:20" s="81" customFormat="1" ht="21.75" customHeight="1">
      <c r="B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</row>
    <row r="114" spans="2:20" s="81" customFormat="1" ht="21.75" customHeight="1">
      <c r="B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</row>
    <row r="115" spans="2:20" s="81" customFormat="1" ht="21.75" customHeight="1">
      <c r="B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</row>
    <row r="116" spans="2:20" s="81" customFormat="1" ht="21.75" customHeight="1">
      <c r="B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</row>
    <row r="117" spans="2:20" s="81" customFormat="1" ht="21.75" customHeight="1">
      <c r="B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</row>
    <row r="118" spans="2:20" s="81" customFormat="1" ht="21.75" customHeight="1">
      <c r="B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</row>
    <row r="119" spans="2:20" s="81" customFormat="1" ht="21.75" customHeight="1">
      <c r="B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</row>
    <row r="120" spans="2:20" s="81" customFormat="1" ht="21.75" customHeight="1">
      <c r="B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</row>
    <row r="121" spans="2:20" s="81" customFormat="1" ht="21.75" customHeight="1">
      <c r="B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</row>
    <row r="122" spans="2:20" s="81" customFormat="1" ht="21.75" customHeight="1">
      <c r="B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</row>
    <row r="123" spans="2:20" s="81" customFormat="1" ht="21.75" customHeight="1">
      <c r="B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</row>
    <row r="124" spans="2:20" s="81" customFormat="1" ht="21.75" customHeight="1">
      <c r="B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</row>
    <row r="125" spans="2:20" s="81" customFormat="1" ht="21.75" customHeight="1">
      <c r="B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</row>
    <row r="126" spans="2:20" s="81" customFormat="1" ht="21.75" customHeight="1">
      <c r="B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</row>
    <row r="127" spans="2:20" s="81" customFormat="1" ht="21.75" customHeight="1">
      <c r="B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</row>
    <row r="128" spans="2:20" s="81" customFormat="1" ht="21.75" customHeight="1">
      <c r="B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</row>
    <row r="129" spans="2:20" s="81" customFormat="1" ht="21.75" customHeight="1">
      <c r="B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</row>
    <row r="130" spans="2:20" s="81" customFormat="1" ht="21.75" customHeight="1">
      <c r="B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</row>
    <row r="131" spans="2:20" s="81" customFormat="1" ht="21.75" customHeight="1">
      <c r="B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</row>
    <row r="132" spans="2:20" s="81" customFormat="1" ht="21.75" customHeight="1">
      <c r="B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</row>
    <row r="133" spans="2:20" s="81" customFormat="1" ht="21.75" customHeight="1">
      <c r="B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</row>
    <row r="134" spans="2:20" s="81" customFormat="1" ht="21.75" customHeight="1">
      <c r="B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</row>
    <row r="135" spans="2:20" s="81" customFormat="1" ht="21.75" customHeight="1">
      <c r="B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</row>
    <row r="136" spans="2:20" s="81" customFormat="1" ht="21.75" customHeight="1">
      <c r="B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</row>
    <row r="137" spans="2:20" s="81" customFormat="1" ht="21.75" customHeight="1">
      <c r="B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</row>
    <row r="138" spans="2:20" s="81" customFormat="1" ht="21.75" customHeight="1">
      <c r="B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</row>
    <row r="139" spans="2:20" s="81" customFormat="1" ht="21.75" customHeight="1">
      <c r="B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</row>
    <row r="140" spans="2:20" s="81" customFormat="1" ht="21.75" customHeight="1">
      <c r="B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</row>
    <row r="141" spans="2:20" s="81" customFormat="1" ht="21.75" customHeight="1">
      <c r="B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</row>
    <row r="142" spans="2:20" s="81" customFormat="1" ht="21.75" customHeight="1">
      <c r="B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</row>
    <row r="143" spans="2:20" s="81" customFormat="1" ht="21.75" customHeight="1">
      <c r="B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</row>
    <row r="144" spans="2:20" s="81" customFormat="1" ht="21.75" customHeight="1">
      <c r="B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</row>
    <row r="145" spans="2:20" s="81" customFormat="1" ht="21.75" customHeight="1">
      <c r="B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</row>
    <row r="146" spans="2:20" s="81" customFormat="1" ht="21.75" customHeight="1">
      <c r="B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</row>
    <row r="147" spans="2:20" s="81" customFormat="1" ht="21.75" customHeight="1">
      <c r="B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</row>
    <row r="148" spans="2:20" s="81" customFormat="1" ht="21.75" customHeight="1">
      <c r="B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</row>
    <row r="149" spans="2:20" s="81" customFormat="1" ht="21.75" customHeight="1">
      <c r="B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</row>
    <row r="150" spans="2:20" s="81" customFormat="1" ht="21.75" customHeight="1">
      <c r="B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5" ma:contentTypeDescription="Create a new document." ma:contentTypeScope="" ma:versionID="af79591c110e90ccf8dcdafe696b11c1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31129c07dfaa87caeea6cf437d17102b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9E6FD3-7C88-4843-92BC-FB5C8242A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50c908b1-f277-4340-90a9-4611d0b0f078"/>
    <ds:schemaRef ds:uri="http://purl.org/dc/elements/1.1/"/>
    <ds:schemaRef ds:uri="http://schemas.microsoft.com/office/2006/documentManagement/types"/>
    <ds:schemaRef ds:uri="624ec7eb-ca75-490d-9b28-99dea74245de"/>
    <ds:schemaRef ds:uri="69262299-ddf4-444d-ade7-f94847eab83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95949</vt:lpwstr>
  </property>
  <property fmtid="{D5CDD505-2E9C-101B-9397-08002B2CF9AE}" pid="4" name="OptimizationTime">
    <vt:lpwstr>20230810_1210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Consolidated</vt:lpstr>
      <vt:lpstr>The Company</vt:lpstr>
      <vt:lpstr>CF</vt:lpstr>
      <vt:lpstr>'BS '!Print_Area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2023-08-08T12:12:37Z</cp:lastPrinted>
  <dcterms:created xsi:type="dcterms:W3CDTF">2011-03-08T09:02:15Z</dcterms:created>
  <dcterms:modified xsi:type="dcterms:W3CDTF">2023-08-08T12:12:45Z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