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2 2023\FS Draft Q2 2023\File Elcid\"/>
    </mc:Choice>
  </mc:AlternateContent>
  <bookViews>
    <workbookView xWindow="0" yWindow="0" windowWidth="28770" windowHeight="11370"/>
  </bookViews>
  <sheets>
    <sheet name="2-4" sheetId="7" r:id="rId1"/>
    <sheet name="5-6 (3M)" sheetId="8" r:id="rId2"/>
    <sheet name="7-8 (6M)" sheetId="2" r:id="rId3"/>
    <sheet name="9" sheetId="4" r:id="rId4"/>
    <sheet name="10" sheetId="5" r:id="rId5"/>
    <sheet name="11-13" sheetId="6" r:id="rId6"/>
  </sheets>
  <definedNames>
    <definedName name="_xlnm.Print_Area" localSheetId="0">'2-4'!$A$1:$M$137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8" i="4" l="1"/>
  <c r="AE28" i="4" s="1"/>
  <c r="U21" i="5"/>
  <c r="U15" i="5" l="1"/>
  <c r="AA18" i="4"/>
  <c r="AE18" i="4" s="1"/>
  <c r="A3" i="5" l="1"/>
  <c r="A55" i="2"/>
  <c r="L71" i="8"/>
  <c r="J71" i="8"/>
  <c r="H71" i="8"/>
  <c r="L65" i="8"/>
  <c r="J65" i="8"/>
  <c r="H65" i="8"/>
  <c r="A55" i="8"/>
  <c r="A52" i="8"/>
  <c r="A93" i="8" s="1"/>
  <c r="L46" i="8"/>
  <c r="J46" i="8"/>
  <c r="H46" i="8"/>
  <c r="L37" i="8"/>
  <c r="J37" i="8"/>
  <c r="H37" i="8"/>
  <c r="L16" i="8"/>
  <c r="L23" i="8" s="1"/>
  <c r="L26" i="8" s="1"/>
  <c r="J16" i="8"/>
  <c r="J23" i="8" s="1"/>
  <c r="J26" i="8" s="1"/>
  <c r="H16" i="8"/>
  <c r="H23" i="8" s="1"/>
  <c r="H26" i="8" s="1"/>
  <c r="L48" i="8" l="1"/>
  <c r="L50" i="8" s="1"/>
  <c r="H48" i="8"/>
  <c r="H50" i="8" s="1"/>
  <c r="J48" i="8"/>
  <c r="J50" i="8" s="1"/>
  <c r="G33" i="4"/>
  <c r="AE25" i="4"/>
  <c r="J38" i="2" l="1"/>
  <c r="U20" i="5" l="1"/>
  <c r="I91" i="7" l="1"/>
  <c r="I79" i="6"/>
  <c r="I39" i="6"/>
  <c r="I46" i="6" s="1"/>
  <c r="I124" i="7" l="1"/>
  <c r="I127" i="7" s="1"/>
  <c r="M124" i="7"/>
  <c r="M127" i="7" s="1"/>
  <c r="K124" i="7"/>
  <c r="K127" i="7" s="1"/>
  <c r="M91" i="7"/>
  <c r="K91" i="7"/>
  <c r="M78" i="7"/>
  <c r="K78" i="7"/>
  <c r="I78" i="7"/>
  <c r="I93" i="7" s="1"/>
  <c r="M43" i="7"/>
  <c r="K43" i="7"/>
  <c r="I43" i="7"/>
  <c r="M24" i="7"/>
  <c r="K24" i="7"/>
  <c r="I24" i="7"/>
  <c r="M93" i="7" l="1"/>
  <c r="M129" i="7" s="1"/>
  <c r="K93" i="7"/>
  <c r="K129" i="7" s="1"/>
  <c r="I129" i="7"/>
  <c r="K45" i="7"/>
  <c r="M45" i="7"/>
  <c r="I45" i="7"/>
  <c r="M116" i="6" l="1"/>
  <c r="M79" i="6"/>
  <c r="M39" i="6"/>
  <c r="M46" i="6" s="1"/>
  <c r="I116" i="6"/>
  <c r="U22" i="5"/>
  <c r="Y33" i="4"/>
  <c r="W33" i="4"/>
  <c r="M33" i="4"/>
  <c r="K33" i="4"/>
  <c r="I33" i="4"/>
  <c r="AA27" i="4"/>
  <c r="AE27" i="4" s="1"/>
  <c r="AA30" i="4"/>
  <c r="AE30" i="4" s="1"/>
  <c r="I118" i="6" l="1"/>
  <c r="I123" i="6" s="1"/>
  <c r="M118" i="6"/>
  <c r="M123" i="6" s="1"/>
  <c r="A52" i="2"/>
  <c r="L71" i="2"/>
  <c r="L65" i="2"/>
  <c r="L47" i="2"/>
  <c r="L38" i="2"/>
  <c r="L16" i="2"/>
  <c r="L23" i="2" s="1"/>
  <c r="L26" i="2" s="1"/>
  <c r="H71" i="2"/>
  <c r="H65" i="2"/>
  <c r="H47" i="2"/>
  <c r="H38" i="2"/>
  <c r="H16" i="2"/>
  <c r="H23" i="2" s="1"/>
  <c r="H26" i="2" s="1"/>
  <c r="A98" i="7"/>
  <c r="A52" i="7"/>
  <c r="U14" i="5"/>
  <c r="AA15" i="4"/>
  <c r="AE15" i="4" s="1"/>
  <c r="H49" i="2" l="1"/>
  <c r="H51" i="2" s="1"/>
  <c r="A93" i="2"/>
  <c r="L49" i="2"/>
  <c r="L51" i="2" s="1"/>
  <c r="G23" i="4" l="1"/>
  <c r="A92" i="6" l="1"/>
  <c r="A51" i="6"/>
  <c r="S18" i="5" l="1"/>
  <c r="S24" i="5" s="1"/>
  <c r="Q18" i="5"/>
  <c r="Q24" i="5" s="1"/>
  <c r="M18" i="5"/>
  <c r="M24" i="5" s="1"/>
  <c r="K18" i="5"/>
  <c r="K24" i="5" s="1"/>
  <c r="I18" i="5"/>
  <c r="I24" i="5" s="1"/>
  <c r="G18" i="5"/>
  <c r="G24" i="5" s="1"/>
  <c r="Y23" i="4"/>
  <c r="W23" i="4"/>
  <c r="S23" i="4"/>
  <c r="M23" i="4"/>
  <c r="K23" i="4"/>
  <c r="I23" i="4"/>
  <c r="AA17" i="4"/>
  <c r="AE17" i="4" s="1"/>
  <c r="AA20" i="4"/>
  <c r="AE20" i="4" s="1"/>
  <c r="J47" i="2"/>
  <c r="J49" i="2" l="1"/>
  <c r="U23" i="4" l="1"/>
  <c r="Q23" i="4"/>
  <c r="K116" i="6" l="1"/>
  <c r="J16" i="2" l="1"/>
  <c r="J23" i="2" s="1"/>
  <c r="J26" i="2" s="1"/>
  <c r="J51" i="2" s="1"/>
  <c r="J65" i="2" l="1"/>
  <c r="U16" i="5"/>
  <c r="U18" i="5" s="1"/>
  <c r="U24" i="5" s="1"/>
  <c r="O18" i="5"/>
  <c r="O24" i="5" s="1"/>
  <c r="J71" i="2"/>
  <c r="AC23" i="4" l="1"/>
  <c r="K79" i="6" l="1"/>
  <c r="K39" i="6" l="1"/>
  <c r="K46" i="6" l="1"/>
  <c r="K118" i="6" l="1"/>
  <c r="K123" i="6" l="1"/>
  <c r="AA21" i="4" l="1"/>
  <c r="O23" i="4"/>
  <c r="AE21" i="4" l="1"/>
  <c r="AE23" i="4" s="1"/>
  <c r="AA23" i="4"/>
  <c r="S33" i="4" l="1"/>
  <c r="G116" i="6" l="1"/>
  <c r="U33" i="4" l="1"/>
  <c r="F37" i="8" l="1"/>
  <c r="F38" i="2"/>
  <c r="F47" i="2" l="1"/>
  <c r="F49" i="2" s="1"/>
  <c r="Q33" i="4" l="1"/>
  <c r="F46" i="8"/>
  <c r="F48" i="8" s="1"/>
  <c r="AC33" i="4" l="1"/>
  <c r="G91" i="7" l="1"/>
  <c r="G78" i="7" l="1"/>
  <c r="G93" i="7" s="1"/>
  <c r="G24" i="7" l="1"/>
  <c r="G79" i="6" l="1"/>
  <c r="F16" i="2" l="1"/>
  <c r="F16" i="8" l="1"/>
  <c r="G43" i="7" l="1"/>
  <c r="G45" i="7" s="1"/>
  <c r="G39" i="6" l="1"/>
  <c r="G46" i="6" s="1"/>
  <c r="G118" i="6" s="1"/>
  <c r="G123" i="6" s="1"/>
  <c r="F23" i="2"/>
  <c r="F26" i="2" s="1"/>
  <c r="F51" i="2" s="1"/>
  <c r="F65" i="2" l="1"/>
  <c r="F23" i="8"/>
  <c r="F26" i="8" s="1"/>
  <c r="F50" i="8" s="1"/>
  <c r="AA31" i="4"/>
  <c r="O33" i="4"/>
  <c r="F71" i="2" l="1"/>
  <c r="AE31" i="4"/>
  <c r="AE33" i="4" s="1"/>
  <c r="AA33" i="4"/>
  <c r="G124" i="7" l="1"/>
  <c r="G127" i="7" s="1"/>
  <c r="G129" i="7" s="1"/>
  <c r="F65" i="8"/>
  <c r="F71" i="8" l="1"/>
</calcChain>
</file>

<file path=xl/sharedStrings.xml><?xml version="1.0" encoding="utf-8"?>
<sst xmlns="http://schemas.openxmlformats.org/spreadsheetml/2006/main" count="527" uniqueCount="248">
  <si>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</si>
  <si>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</si>
  <si>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</si>
  <si>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</si>
  <si>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</si>
  <si>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</si>
  <si>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</si>
  <si>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</si>
  <si>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</si>
  <si>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</si>
  <si>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</si>
  <si>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</si>
  <si>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</si>
  <si>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</si>
  <si>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</si>
  <si>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</si>
  <si>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</si>
  <si>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</si>
  <si>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</si>
  <si>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</si>
  <si>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</si>
  <si>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</si>
  <si>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</si>
  <si>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</si>
  <si>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</si>
  <si>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</si>
  <si>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</si>
  <si>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</si>
  <si>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</si>
  <si>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</si>
  <si>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</si>
  <si>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</si>
  <si>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</si>
  <si>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</si>
  <si>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</si>
  <si>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</si>
  <si>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</si>
  <si>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</si>
  <si>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</si>
  <si>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</si>
  <si>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</si>
  <si>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</si>
  <si>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</si>
  <si>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</si>
  <si>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</si>
  <si>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</si>
  <si>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</si>
  <si>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</si>
  <si>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</si>
  <si>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</si>
  <si>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</si>
  <si>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</si>
  <si>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</si>
  <si>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</si>
  <si>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</si>
  <si>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</si>
  <si>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</si>
  <si>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</si>
  <si>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</si>
  <si>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</si>
  <si>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</si>
  <si>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</si>
  <si>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</si>
  <si>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</si>
  <si>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</si>
  <si>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</si>
  <si>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</si>
  <si>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</si>
  <si>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</si>
  <si>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</si>
  <si>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</si>
  <si>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</si>
  <si>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</si>
  <si>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</si>
  <si>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</si>
  <si>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</si>
  <si>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</si>
  <si>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</si>
  <si>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</si>
  <si>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</si>
  <si>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</si>
  <si>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</si>
  <si>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</si>
  <si>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</si>
  <si>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</si>
  <si>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</si>
  <si>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</si>
  <si>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</si>
  <si>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</si>
  <si>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</si>
  <si>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</si>
  <si>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</si>
  <si>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</si>
  <si>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</si>
  <si>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</si>
  <si>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</si>
  <si>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</si>
  <si>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</si>
  <si>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</si>
  <si>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</si>
  <si>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</si>
  <si>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</si>
  <si>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</si>
  <si>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</si>
  <si>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การวัดมูลค่าใหม่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</si>
  <si>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</si>
  <si>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</si>
  <si>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</si>
  <si>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</si>
  <si>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</si>
  <si>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</si>
  <si>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</si>
  <si>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ของภาระผูกพัน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</si>
  <si>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</si>
  <si>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</si>
  <si>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</si>
  <si>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</si>
  <si>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</si>
  <si>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</si>
  <si>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</si>
  <si>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</si>
  <si>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</si>
  <si>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ผลประโยชน์พนักงาน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</si>
  <si>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</si>
  <si>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</si>
  <si>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</si>
  <si>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</si>
  <si>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</si>
  <si>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</si>
  <si>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</si>
  <si>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</si>
  <si>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</si>
  <si>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</si>
  <si>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</si>
  <si>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</si>
  <si>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</si>
  <si>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</si>
  <si>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</si>
  <si>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</si>
  <si>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</si>
  <si>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</si>
  <si>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</si>
  <si>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</si>
  <si>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</si>
  <si>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</si>
  <si>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</si>
  <si>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</si>
  <si>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</si>
  <si>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</si>
  <si>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</si>
  <si>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</si>
  <si>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</si>
  <si>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</si>
  <si>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</si>
  <si>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</si>
  <si>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</si>
  <si>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</si>
  <si>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</si>
  <si>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</si>
  <si>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</si>
  <si>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</si>
  <si>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</si>
  <si>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</si>
  <si>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</si>
  <si>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</si>
  <si>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</si>
  <si>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</si>
  <si>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</si>
  <si>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</si>
  <si>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</si>
  <si>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</si>
  <si>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</si>
  <si>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</si>
  <si>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</si>
  <si>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</si>
  <si>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</si>
  <si>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</si>
  <si>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ส่วนแบ่งกำไรขาดทุน</t>
  </si>
  <si>
    <t>พ.ศ. 2565</t>
  </si>
  <si>
    <t>ยอดคงเหลือ ณ ต้นงวด พ.ศ. 2565</t>
  </si>
  <si>
    <t>ยอดคงเหลือ ณ สิ้นงวด พ.ศ. 2565</t>
  </si>
  <si>
    <t>กำไร (ขาดทุน) เบ็ดเสร็จรวมสำหรับงวด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</si>
  <si>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</si>
  <si>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</si>
  <si>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ผลประโยชน์ (ค่าใช้จ่าย) ภาษีเงินได้</t>
  </si>
  <si>
    <t>การวัดมูลค่าใหม่ของภาระผูกพันผลประโยชน์พนักงาน</t>
  </si>
  <si>
    <t>ผลประโยชน์</t>
  </si>
  <si>
    <t>พนักงาน</t>
  </si>
  <si>
    <t>การวัดมูลค่าสินทรัพย์</t>
  </si>
  <si>
    <t>ทางการเงินด้วย</t>
  </si>
  <si>
    <t>มูลค่ายุติธรรมผ่าน</t>
  </si>
  <si>
    <t>เบ็ดเสร็จอื่นของ</t>
  </si>
  <si>
    <t>บริษัทร่วมและ</t>
  </si>
  <si>
    <t>การร่วมค้า</t>
  </si>
  <si>
    <t>กำไรจากการจำหน่ายเงินลงทุนในกิจการร่วมค้า</t>
  </si>
  <si>
    <t>กระแสเงินสดจากการดำเนินงาน</t>
  </si>
  <si>
    <t>เงินสดรับจากการจำหน่ายส่วนได้เสียในการร่วมค้า</t>
  </si>
  <si>
    <t>ยกเลิกสินทรัพย์สิทธิการใช้</t>
  </si>
  <si>
    <t>ยกเลิกหนี้สินตามสัญญาเช่า</t>
  </si>
  <si>
    <t>พ.ศ. 2566</t>
  </si>
  <si>
    <t>ยอดคงเหลือ ณ ต้นงวด พ.ศ. 2566</t>
  </si>
  <si>
    <t>ยอดคงเหลือ ณ สิ้นงวด พ.ศ. 2566</t>
  </si>
  <si>
    <t>เงินให้กู้ระยะยาวแก่กิจการที่เกี่ยวข้องกัน</t>
  </si>
  <si>
    <r>
      <rPr>
        <b/>
        <sz val="13"/>
        <color theme="1"/>
        <rFont val="Browallia New"/>
        <family val="2"/>
      </rP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</si>
  <si>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หุ้นสามัญ จำนวน 15,677,730,186 หุ้น</t>
  </si>
  <si>
    <t>มูลค่าที่ตราไว้ หุ้นละ 0.10 บาท</t>
  </si>
  <si>
    <t xml:space="preserve">หุ้นสามัญ จำนวน 14,946,834,679 หุ้น </t>
  </si>
  <si>
    <t>มูลค่าที่ได้รับชำระแล้ว หุ้นละ 0.10 บาท</t>
  </si>
  <si>
    <t>เงินสดรับจากเงินกู้ระยะสั้นจากกิจการที่เกี่ยวข้องกัน</t>
  </si>
  <si>
    <t>เงินสดจ่ายคืนหุ้นกู้</t>
  </si>
  <si>
    <t>ส่วนแบ่งกำไรจากบริษัทร่วมและการร่วมค้า</t>
  </si>
  <si>
    <t>เงินสดจ่ายเพื่อลงทุนในส่วนได้เสียในการร่วมค้า</t>
  </si>
  <si>
    <t>เงินสดรับจากส่วนได้เสียที่ไม่มีอำนาจควบคุม</t>
  </si>
  <si>
    <t>เจ้าหนี้จากการซื้อหุ้น</t>
  </si>
  <si>
    <t>เงินสดรับคืนจากการให้กู้ระยะสั้น</t>
  </si>
  <si>
    <t>แก่กิจการที่เกี่ยวข้องกัน</t>
  </si>
  <si>
    <t>ผลกระทบจากอัตราแลกเปลี่ยนของเงินสด</t>
  </si>
  <si>
    <t>และรายการเทียบเท่าเงินสด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</si>
  <si>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</si>
  <si>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</si>
  <si>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</si>
  <si>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</si>
  <si>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ขาดทุนจากการจำหน่ายเงินลงทุนในบริษัทย่อย</t>
  </si>
  <si>
    <t>เงินสดรับคืนจากการให้กู้ระยะยาวแก่กิจการที่เกี่ยวข้องกัน</t>
  </si>
  <si>
    <t>เงินสดรับจากการจำหน่ายเงินลงทุนในบริษัทย่อย</t>
  </si>
  <si>
    <t>เงินสดรับเพื่อเงินมัดจำการขายที่ดิน</t>
  </si>
  <si>
    <t>กำไรก่อนภาษีเงินได้</t>
  </si>
  <si>
    <t>กำไรจากอัตราแลกเปลี่ยน</t>
  </si>
  <si>
    <t>กำไรสำหรับงวด</t>
  </si>
  <si>
    <t>(กลับรายการ) ขาดทุนจากการด้อยค่าสินทรัพย์ทางการเงิน</t>
  </si>
  <si>
    <t>เงินสดจ่ายให้กู้ระยะยาวแก่กิจการที่เกี่ยวข้องกัน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</si>
  <si>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</si>
  <si>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</si>
  <si>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</si>
  <si>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กำไรต่อหุ้น</t>
  </si>
  <si>
    <t>กำไรต่อหุ้นขั้นพื้นฐาน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</si>
  <si>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</si>
  <si>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</si>
  <si>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เงินสดสุทธิได้มาจากกิจกรรมดำเนินงาน</t>
  </si>
  <si>
    <t>ส่วนแบ่งกำไร (ขาดทุน) จากบริษัทร่วมและการร่วมค้า</t>
  </si>
  <si>
    <t>ขาดทุนจากการตัดจำหน่ายอสังหาริมทรัพย์เพื่อการลงทุน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</si>
  <si>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</si>
  <si>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ส่วนแบ่งกำไรเบ็ดเสร็จอื่นของ</t>
  </si>
  <si>
    <t>หนี้สินอนุพันธ์ทางการเงิน</t>
  </si>
  <si>
    <t>สินทรัพย์อนุพันธ์ทางการเงิน</t>
  </si>
  <si>
    <t>5, 12</t>
  </si>
  <si>
    <t>แก่ส่วนได้เสียที่ไม่มีอำนาจควบคุม</t>
  </si>
  <si>
    <t>เงินปันผลจ่ายจากบริษัทย่อย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</si>
</sst>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.0000;\(#,##0.0000\);&quot;-&quot;"/>
  </numFmts>
  <fonts count="11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2" xfId="0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37" fontId="4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171" fontId="2" fillId="2" borderId="2" xfId="0" applyNumberFormat="1" applyFont="1" applyFill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/>
    <xf numFmtId="164" fontId="8" fillId="2" borderId="1" xfId="0" applyNumberFormat="1" applyFont="1" applyFill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7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5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/>
    </xf>
    <xf numFmtId="0" fontId="4" fillId="0" borderId="0" xfId="0" applyFont="1"/>
    <xf numFmtId="164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</cellXfs>
  <cellStyles count="4">
    <cellStyle name="Normal" xfId="0" builtinId="0"/>
    <cellStyle name="Normal - Style1 2" xfId="1"/>
    <cellStyle name="Normal 2" xfId="2"/>
    <cellStyle name="Normal 319" xfId="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abSelected="1" topLeftCell="A34" zoomScaleNormal="100" zoomScaleSheetLayoutView="105" workbookViewId="0">
      <selection activeCell="A137" sqref="A137:XFD137"/>
    </sheetView>
  </sheetViews>
  <sheetFormatPr defaultColWidth="9.140625" defaultRowHeight="21.75" customHeight="1" x14ac:dyDescent="0.4"/>
  <cols>
    <col min="1" max="3" width="1.42578125" style="21" customWidth="1"/>
    <col min="4" max="4" width="26.42578125" style="21" customWidth="1"/>
    <col min="5" max="5" width="7.5703125" style="21" customWidth="1"/>
    <col min="6" max="6" width="0.5703125" style="21" customWidth="1"/>
    <col min="7" max="7" width="13.5703125" style="21" customWidth="1"/>
    <col min="8" max="8" width="0.5703125" style="21" customWidth="1"/>
    <col min="9" max="9" width="12.7109375" style="21" customWidth="1"/>
    <col min="10" max="10" width="0.5703125" style="21" customWidth="1"/>
    <col min="11" max="11" width="13.5703125" style="21" customWidth="1"/>
    <col min="12" max="12" width="0.5703125" style="21" customWidth="1"/>
    <col min="13" max="13" width="12.7109375" style="21" customWidth="1"/>
    <col min="14" max="16384" width="9.140625" style="21"/>
  </cols>
  <sheetData>
    <row r="1" spans="1:13" ht="21.7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218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75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128" t="s">
        <v>2</v>
      </c>
      <c r="H5" s="129"/>
      <c r="I5" s="129"/>
      <c r="J5" s="3"/>
      <c r="K5" s="128" t="s">
        <v>3</v>
      </c>
      <c r="L5" s="129"/>
      <c r="M5" s="129"/>
    </row>
    <row r="6" spans="1:13" ht="18.600000000000001" customHeight="1" x14ac:dyDescent="0.4">
      <c r="A6" s="7"/>
      <c r="B6" s="7"/>
      <c r="C6" s="7"/>
      <c r="D6" s="8"/>
      <c r="E6" s="9"/>
      <c r="F6" s="9"/>
      <c r="G6" s="10" t="s">
        <v>4</v>
      </c>
      <c r="H6" s="10"/>
      <c r="I6" s="10" t="s">
        <v>5</v>
      </c>
      <c r="J6" s="3"/>
      <c r="K6" s="10" t="s">
        <v>4</v>
      </c>
      <c r="L6" s="10"/>
      <c r="M6" s="10" t="s">
        <v>5</v>
      </c>
    </row>
    <row r="7" spans="1:13" ht="18.600000000000001" customHeight="1" x14ac:dyDescent="0.4">
      <c r="A7" s="2"/>
      <c r="B7" s="2"/>
      <c r="C7" s="2"/>
      <c r="D7" s="2"/>
      <c r="E7" s="2"/>
      <c r="F7" s="2"/>
      <c r="G7" s="11" t="s">
        <v>219</v>
      </c>
      <c r="H7" s="12"/>
      <c r="I7" s="11" t="s">
        <v>6</v>
      </c>
      <c r="J7" s="3"/>
      <c r="K7" s="11" t="s">
        <v>219</v>
      </c>
      <c r="L7" s="12"/>
      <c r="M7" s="11" t="s">
        <v>6</v>
      </c>
    </row>
    <row r="8" spans="1:13" ht="18.600000000000001" customHeight="1" x14ac:dyDescent="0.4">
      <c r="A8" s="2"/>
      <c r="B8" s="2"/>
      <c r="C8" s="2"/>
      <c r="D8" s="2"/>
      <c r="E8" s="2"/>
      <c r="F8" s="2"/>
      <c r="G8" s="10" t="s">
        <v>199</v>
      </c>
      <c r="H8" s="10"/>
      <c r="I8" s="10" t="s">
        <v>178</v>
      </c>
      <c r="J8" s="10"/>
      <c r="K8" s="10" t="s">
        <v>199</v>
      </c>
      <c r="L8" s="10"/>
      <c r="M8" s="10" t="s">
        <v>178</v>
      </c>
    </row>
    <row r="9" spans="1:13" ht="18.600000000000001" customHeight="1" x14ac:dyDescent="0.4">
      <c r="A9" s="13"/>
      <c r="B9" s="13"/>
      <c r="C9" s="13"/>
      <c r="D9" s="13"/>
      <c r="E9" s="14" t="s">
        <v>7</v>
      </c>
      <c r="F9" s="15"/>
      <c r="G9" s="16" t="s">
        <v>8</v>
      </c>
      <c r="H9" s="10"/>
      <c r="I9" s="16" t="s">
        <v>8</v>
      </c>
      <c r="J9" s="10"/>
      <c r="K9" s="16" t="s">
        <v>8</v>
      </c>
      <c r="L9" s="10"/>
      <c r="M9" s="16" t="s">
        <v>8</v>
      </c>
    </row>
    <row r="10" spans="1:13" ht="18.600000000000001" customHeight="1" x14ac:dyDescent="0.4">
      <c r="A10" s="87" t="s">
        <v>9</v>
      </c>
      <c r="B10" s="87"/>
      <c r="C10" s="87"/>
      <c r="D10" s="87"/>
      <c r="E10" s="88"/>
      <c r="F10" s="89"/>
      <c r="G10" s="90"/>
      <c r="H10" s="91"/>
      <c r="I10" s="91"/>
      <c r="J10" s="91"/>
      <c r="K10" s="90"/>
      <c r="L10" s="91"/>
      <c r="M10" s="91"/>
    </row>
    <row r="11" spans="1:13" ht="5.0999999999999996" customHeight="1" x14ac:dyDescent="0.4">
      <c r="A11" s="87"/>
      <c r="B11" s="87"/>
      <c r="C11" s="87"/>
      <c r="D11" s="87"/>
      <c r="E11" s="88"/>
      <c r="F11" s="89"/>
      <c r="G11" s="90"/>
      <c r="H11" s="91"/>
      <c r="I11" s="91"/>
      <c r="J11" s="91"/>
      <c r="K11" s="90"/>
      <c r="L11" s="91"/>
      <c r="M11" s="91"/>
    </row>
    <row r="12" spans="1:13" ht="18.600000000000001" customHeight="1" x14ac:dyDescent="0.4">
      <c r="A12" s="87" t="s">
        <v>10</v>
      </c>
      <c r="B12" s="87"/>
      <c r="C12" s="87"/>
      <c r="D12" s="88"/>
      <c r="E12" s="89"/>
      <c r="F12" s="89"/>
      <c r="G12" s="90"/>
      <c r="H12" s="91"/>
      <c r="I12" s="91"/>
      <c r="J12" s="91"/>
      <c r="K12" s="90"/>
      <c r="L12" s="91"/>
      <c r="M12" s="91"/>
    </row>
    <row r="13" spans="1:13" ht="5.0999999999999996" customHeight="1" x14ac:dyDescent="0.4">
      <c r="A13" s="87"/>
      <c r="B13" s="87"/>
      <c r="C13" s="87"/>
      <c r="D13" s="88"/>
      <c r="E13" s="89"/>
      <c r="F13" s="89"/>
      <c r="G13" s="90"/>
      <c r="H13" s="91"/>
      <c r="I13" s="91"/>
      <c r="J13" s="91"/>
      <c r="K13" s="90"/>
      <c r="L13" s="91"/>
      <c r="M13" s="91"/>
    </row>
    <row r="14" spans="1:13" ht="18.600000000000001" customHeight="1" x14ac:dyDescent="0.4">
      <c r="A14" s="92" t="s">
        <v>11</v>
      </c>
      <c r="B14" s="92"/>
      <c r="C14" s="92"/>
      <c r="D14" s="88"/>
      <c r="E14" s="89"/>
      <c r="F14" s="89"/>
      <c r="G14" s="90">
        <v>8241520156</v>
      </c>
      <c r="H14" s="91"/>
      <c r="I14" s="91">
        <v>7148077328</v>
      </c>
      <c r="J14" s="91"/>
      <c r="K14" s="90">
        <v>2318879839</v>
      </c>
      <c r="L14" s="91"/>
      <c r="M14" s="91">
        <v>2158086014</v>
      </c>
    </row>
    <row r="15" spans="1:13" ht="18.75" x14ac:dyDescent="0.4">
      <c r="A15" s="8" t="s">
        <v>244</v>
      </c>
      <c r="B15" s="88"/>
      <c r="C15" s="88"/>
      <c r="D15" s="88"/>
      <c r="E15" s="89">
        <v>5</v>
      </c>
      <c r="F15" s="89"/>
      <c r="G15" s="95">
        <v>15951468</v>
      </c>
      <c r="H15" s="96"/>
      <c r="I15" s="96">
        <v>0</v>
      </c>
      <c r="J15" s="96"/>
      <c r="K15" s="95">
        <v>0</v>
      </c>
      <c r="L15" s="96"/>
      <c r="M15" s="96">
        <v>0</v>
      </c>
    </row>
    <row r="16" spans="1:13" ht="18.600000000000001" customHeight="1" x14ac:dyDescent="0.4">
      <c r="A16" s="92" t="s">
        <v>12</v>
      </c>
      <c r="B16" s="92"/>
      <c r="C16" s="92"/>
      <c r="D16" s="88"/>
      <c r="E16" s="89"/>
      <c r="F16" s="89"/>
      <c r="G16" s="90">
        <v>864432076</v>
      </c>
      <c r="H16" s="91"/>
      <c r="I16" s="91">
        <v>559204873</v>
      </c>
      <c r="J16" s="91"/>
      <c r="K16" s="90">
        <v>512570112</v>
      </c>
      <c r="L16" s="91"/>
      <c r="M16" s="91">
        <v>352364361</v>
      </c>
    </row>
    <row r="17" spans="1:13" ht="18.600000000000001" customHeight="1" x14ac:dyDescent="0.4">
      <c r="A17" s="92" t="s">
        <v>13</v>
      </c>
      <c r="B17" s="88"/>
      <c r="C17" s="88"/>
      <c r="D17" s="88"/>
      <c r="E17" s="89">
        <v>15</v>
      </c>
      <c r="F17" s="89"/>
      <c r="G17" s="90">
        <v>147350000</v>
      </c>
      <c r="H17" s="91"/>
      <c r="I17" s="91">
        <v>267600000</v>
      </c>
      <c r="J17" s="91"/>
      <c r="K17" s="90">
        <v>8020650000</v>
      </c>
      <c r="L17" s="91"/>
      <c r="M17" s="91">
        <v>7291850000</v>
      </c>
    </row>
    <row r="18" spans="1:13" ht="18.600000000000001" customHeight="1" x14ac:dyDescent="0.4">
      <c r="A18" s="92" t="s">
        <v>14</v>
      </c>
      <c r="B18" s="88"/>
      <c r="C18" s="88"/>
      <c r="D18" s="88"/>
      <c r="E18" s="89"/>
      <c r="F18" s="89"/>
      <c r="G18" s="90"/>
      <c r="H18" s="91"/>
      <c r="I18" s="91"/>
      <c r="J18" s="91"/>
      <c r="K18" s="90"/>
      <c r="L18" s="91"/>
      <c r="M18" s="91"/>
    </row>
    <row r="19" spans="1:13" ht="18.600000000000001" customHeight="1" x14ac:dyDescent="0.4">
      <c r="A19" s="92"/>
      <c r="B19" s="88" t="s">
        <v>15</v>
      </c>
      <c r="C19" s="88"/>
      <c r="D19" s="88"/>
      <c r="E19" s="89"/>
      <c r="F19" s="89"/>
      <c r="G19" s="90">
        <v>20887373</v>
      </c>
      <c r="H19" s="91"/>
      <c r="I19" s="91">
        <v>20851865</v>
      </c>
      <c r="J19" s="91"/>
      <c r="K19" s="90">
        <v>0</v>
      </c>
      <c r="L19" s="91"/>
      <c r="M19" s="91">
        <v>0</v>
      </c>
    </row>
    <row r="20" spans="1:13" ht="18.600000000000001" customHeight="1" x14ac:dyDescent="0.4">
      <c r="A20" s="92" t="s">
        <v>16</v>
      </c>
      <c r="B20" s="88"/>
      <c r="C20" s="88"/>
      <c r="D20" s="88"/>
      <c r="E20" s="89">
        <v>7</v>
      </c>
      <c r="F20" s="89"/>
      <c r="G20" s="90">
        <v>10876926724</v>
      </c>
      <c r="H20" s="91"/>
      <c r="I20" s="91">
        <v>10690397997</v>
      </c>
      <c r="J20" s="91"/>
      <c r="K20" s="90">
        <v>0</v>
      </c>
      <c r="L20" s="91"/>
      <c r="M20" s="91">
        <v>0</v>
      </c>
    </row>
    <row r="21" spans="1:13" ht="18.600000000000001" customHeight="1" x14ac:dyDescent="0.4">
      <c r="A21" s="92" t="s">
        <v>17</v>
      </c>
      <c r="B21" s="92"/>
      <c r="C21" s="92"/>
      <c r="D21" s="88"/>
      <c r="E21" s="89"/>
      <c r="F21" s="89"/>
      <c r="G21" s="90">
        <v>442781560</v>
      </c>
      <c r="H21" s="91"/>
      <c r="I21" s="91">
        <v>443390988</v>
      </c>
      <c r="J21" s="91"/>
      <c r="K21" s="90">
        <v>72346110</v>
      </c>
      <c r="L21" s="91"/>
      <c r="M21" s="91">
        <v>69758893</v>
      </c>
    </row>
    <row r="22" spans="1:13" ht="18.600000000000001" customHeight="1" x14ac:dyDescent="0.4">
      <c r="A22" s="92" t="s">
        <v>18</v>
      </c>
      <c r="B22" s="92"/>
      <c r="C22" s="92"/>
      <c r="D22" s="88"/>
      <c r="E22" s="89">
        <v>8</v>
      </c>
      <c r="F22" s="89"/>
      <c r="G22" s="93">
        <v>1194891762</v>
      </c>
      <c r="H22" s="91"/>
      <c r="I22" s="94">
        <v>902850</v>
      </c>
      <c r="J22" s="91"/>
      <c r="K22" s="93">
        <v>107542937</v>
      </c>
      <c r="L22" s="91"/>
      <c r="M22" s="94">
        <v>0</v>
      </c>
    </row>
    <row r="23" spans="1:13" ht="5.0999999999999996" customHeight="1" x14ac:dyDescent="0.4">
      <c r="A23" s="87"/>
      <c r="B23" s="87"/>
      <c r="C23" s="87"/>
      <c r="D23" s="87"/>
      <c r="E23" s="88"/>
      <c r="F23" s="89"/>
      <c r="G23" s="90"/>
      <c r="H23" s="91"/>
      <c r="I23" s="91"/>
      <c r="J23" s="91"/>
      <c r="K23" s="90"/>
      <c r="L23" s="91"/>
      <c r="M23" s="91"/>
    </row>
    <row r="24" spans="1:13" ht="18.600000000000001" customHeight="1" x14ac:dyDescent="0.4">
      <c r="A24" s="87" t="s">
        <v>19</v>
      </c>
      <c r="B24" s="92"/>
      <c r="C24" s="92"/>
      <c r="D24" s="88"/>
      <c r="E24" s="89"/>
      <c r="F24" s="89"/>
      <c r="G24" s="93">
        <f>SUM(G14:G23)</f>
        <v>21804741119</v>
      </c>
      <c r="H24" s="91"/>
      <c r="I24" s="94">
        <f>SUM(I14:I23)</f>
        <v>19130425901</v>
      </c>
      <c r="J24" s="91"/>
      <c r="K24" s="93">
        <f>SUM(K14:K23)</f>
        <v>11031988998</v>
      </c>
      <c r="L24" s="91"/>
      <c r="M24" s="94">
        <f>SUM(M14:M23)</f>
        <v>9872059268</v>
      </c>
    </row>
    <row r="25" spans="1:13" ht="15" customHeight="1" x14ac:dyDescent="0.4">
      <c r="A25" s="88"/>
      <c r="B25" s="88"/>
      <c r="C25" s="88"/>
      <c r="D25" s="88"/>
      <c r="E25" s="89"/>
      <c r="F25" s="89"/>
      <c r="G25" s="90"/>
      <c r="H25" s="91"/>
      <c r="I25" s="91"/>
      <c r="J25" s="91"/>
      <c r="K25" s="90"/>
      <c r="L25" s="91"/>
      <c r="M25" s="91"/>
    </row>
    <row r="26" spans="1:13" ht="18.600000000000001" customHeight="1" x14ac:dyDescent="0.4">
      <c r="A26" s="87" t="s">
        <v>20</v>
      </c>
      <c r="B26" s="87"/>
      <c r="C26" s="87"/>
      <c r="D26" s="88"/>
      <c r="E26" s="89"/>
      <c r="F26" s="89"/>
      <c r="G26" s="90"/>
      <c r="H26" s="91"/>
      <c r="I26" s="91"/>
      <c r="J26" s="91"/>
      <c r="K26" s="90"/>
      <c r="L26" s="91"/>
      <c r="M26" s="91"/>
    </row>
    <row r="27" spans="1:13" ht="5.0999999999999996" customHeight="1" x14ac:dyDescent="0.4">
      <c r="A27" s="87"/>
      <c r="B27" s="87"/>
      <c r="C27" s="87"/>
      <c r="D27" s="88"/>
      <c r="E27" s="89"/>
      <c r="F27" s="89"/>
      <c r="G27" s="90"/>
      <c r="H27" s="91"/>
      <c r="I27" s="91"/>
      <c r="J27" s="91"/>
      <c r="K27" s="90"/>
      <c r="L27" s="91"/>
      <c r="M27" s="91"/>
    </row>
    <row r="28" spans="1:13" ht="18.600000000000001" customHeight="1" x14ac:dyDescent="0.4">
      <c r="A28" s="88" t="s">
        <v>14</v>
      </c>
      <c r="B28" s="88"/>
      <c r="C28" s="88"/>
      <c r="D28" s="88"/>
      <c r="E28" s="89"/>
      <c r="F28" s="89"/>
      <c r="G28" s="95"/>
      <c r="H28" s="96"/>
      <c r="I28" s="96"/>
      <c r="J28" s="96"/>
      <c r="K28" s="95"/>
      <c r="L28" s="96"/>
      <c r="M28" s="96"/>
    </row>
    <row r="29" spans="1:13" ht="18.75" x14ac:dyDescent="0.4">
      <c r="A29" s="88"/>
      <c r="B29" s="88" t="s">
        <v>21</v>
      </c>
      <c r="C29" s="88"/>
      <c r="D29" s="88"/>
      <c r="E29" s="89">
        <v>5</v>
      </c>
      <c r="F29" s="89"/>
      <c r="G29" s="95">
        <v>724849632</v>
      </c>
      <c r="H29" s="96"/>
      <c r="I29" s="96">
        <v>730099695</v>
      </c>
      <c r="J29" s="96"/>
      <c r="K29" s="95">
        <v>0</v>
      </c>
      <c r="L29" s="96"/>
      <c r="M29" s="96">
        <v>0</v>
      </c>
    </row>
    <row r="30" spans="1:13" ht="18.600000000000001" customHeight="1" x14ac:dyDescent="0.4">
      <c r="A30" s="88" t="s">
        <v>202</v>
      </c>
      <c r="B30" s="88"/>
      <c r="C30" s="88"/>
      <c r="D30" s="88"/>
      <c r="E30" s="89">
        <v>15</v>
      </c>
      <c r="F30" s="89"/>
      <c r="G30" s="95">
        <v>250050552</v>
      </c>
      <c r="H30" s="96"/>
      <c r="I30" s="96">
        <v>247050552</v>
      </c>
      <c r="J30" s="96"/>
      <c r="K30" s="95">
        <v>0</v>
      </c>
      <c r="L30" s="96"/>
      <c r="M30" s="96">
        <v>0</v>
      </c>
    </row>
    <row r="31" spans="1:13" ht="18.600000000000001" customHeight="1" x14ac:dyDescent="0.4">
      <c r="A31" s="88" t="s">
        <v>14</v>
      </c>
      <c r="B31" s="88"/>
      <c r="C31" s="88"/>
      <c r="D31" s="88"/>
      <c r="E31" s="89"/>
      <c r="F31" s="89"/>
      <c r="G31" s="95"/>
      <c r="H31" s="96"/>
      <c r="I31" s="96"/>
      <c r="J31" s="96"/>
      <c r="K31" s="95"/>
      <c r="L31" s="96"/>
      <c r="M31" s="96"/>
    </row>
    <row r="32" spans="1:13" ht="18.600000000000001" customHeight="1" x14ac:dyDescent="0.4">
      <c r="A32" s="88"/>
      <c r="B32" s="88" t="s">
        <v>22</v>
      </c>
      <c r="C32" s="88"/>
      <c r="D32" s="88"/>
      <c r="E32" s="89">
        <v>5</v>
      </c>
      <c r="F32" s="89"/>
      <c r="G32" s="95">
        <v>6438008673</v>
      </c>
      <c r="H32" s="96"/>
      <c r="I32" s="96">
        <v>6524880934</v>
      </c>
      <c r="J32" s="96"/>
      <c r="K32" s="95">
        <v>5426338867</v>
      </c>
      <c r="L32" s="96"/>
      <c r="M32" s="96">
        <v>5463315571</v>
      </c>
    </row>
    <row r="33" spans="1:13" ht="18.600000000000001" customHeight="1" x14ac:dyDescent="0.4">
      <c r="A33" s="88" t="s">
        <v>23</v>
      </c>
      <c r="B33" s="88"/>
      <c r="C33" s="88"/>
      <c r="D33" s="88"/>
      <c r="E33" s="89"/>
      <c r="F33" s="89"/>
      <c r="G33" s="95">
        <v>14289415617</v>
      </c>
      <c r="H33" s="96"/>
      <c r="I33" s="96">
        <v>14139038457</v>
      </c>
      <c r="J33" s="96"/>
      <c r="K33" s="95">
        <v>0</v>
      </c>
      <c r="L33" s="96"/>
      <c r="M33" s="96">
        <v>0</v>
      </c>
    </row>
    <row r="34" spans="1:13" ht="18.600000000000001" customHeight="1" x14ac:dyDescent="0.4">
      <c r="A34" s="88" t="s">
        <v>24</v>
      </c>
      <c r="B34" s="88"/>
      <c r="C34" s="88"/>
      <c r="D34" s="88"/>
      <c r="E34" s="89">
        <v>9</v>
      </c>
      <c r="F34" s="89"/>
      <c r="G34" s="95">
        <v>0</v>
      </c>
      <c r="H34" s="96"/>
      <c r="I34" s="96">
        <v>0</v>
      </c>
      <c r="J34" s="96"/>
      <c r="K34" s="95">
        <v>25931890787</v>
      </c>
      <c r="L34" s="96"/>
      <c r="M34" s="96">
        <v>25931890787</v>
      </c>
    </row>
    <row r="35" spans="1:13" ht="18.600000000000001" customHeight="1" x14ac:dyDescent="0.4">
      <c r="A35" s="88" t="s">
        <v>25</v>
      </c>
      <c r="B35" s="88"/>
      <c r="C35" s="88"/>
      <c r="D35" s="88"/>
      <c r="E35" s="89">
        <v>10</v>
      </c>
      <c r="F35" s="89"/>
      <c r="G35" s="95">
        <v>2267302606</v>
      </c>
      <c r="H35" s="96"/>
      <c r="I35" s="96">
        <v>2289441201</v>
      </c>
      <c r="J35" s="96"/>
      <c r="K35" s="95">
        <v>609758300</v>
      </c>
      <c r="L35" s="96"/>
      <c r="M35" s="96">
        <v>744351000</v>
      </c>
    </row>
    <row r="36" spans="1:13" ht="18.600000000000001" customHeight="1" x14ac:dyDescent="0.4">
      <c r="A36" s="88" t="s">
        <v>26</v>
      </c>
      <c r="B36" s="88"/>
      <c r="C36" s="88"/>
      <c r="D36" s="88"/>
      <c r="E36" s="89">
        <v>11</v>
      </c>
      <c r="F36" s="89"/>
      <c r="G36" s="95">
        <v>11535426389</v>
      </c>
      <c r="H36" s="96"/>
      <c r="I36" s="96">
        <v>12005563913</v>
      </c>
      <c r="J36" s="96"/>
      <c r="K36" s="95">
        <v>3764915812</v>
      </c>
      <c r="L36" s="96"/>
      <c r="M36" s="96">
        <v>3675179006</v>
      </c>
    </row>
    <row r="37" spans="1:13" ht="18.600000000000001" customHeight="1" x14ac:dyDescent="0.4">
      <c r="A37" s="97" t="s">
        <v>27</v>
      </c>
      <c r="B37" s="88"/>
      <c r="C37" s="88"/>
      <c r="D37" s="88"/>
      <c r="E37" s="89"/>
      <c r="F37" s="89"/>
      <c r="G37" s="95">
        <v>8140296346</v>
      </c>
      <c r="H37" s="96"/>
      <c r="I37" s="96">
        <v>7828892984</v>
      </c>
      <c r="J37" s="96"/>
      <c r="K37" s="95">
        <v>195088243</v>
      </c>
      <c r="L37" s="96"/>
      <c r="M37" s="96">
        <v>205035975</v>
      </c>
    </row>
    <row r="38" spans="1:13" ht="18.600000000000001" customHeight="1" x14ac:dyDescent="0.4">
      <c r="A38" s="88" t="s">
        <v>28</v>
      </c>
      <c r="B38" s="88"/>
      <c r="C38" s="88"/>
      <c r="D38" s="88"/>
      <c r="E38" s="89"/>
      <c r="F38" s="89"/>
      <c r="G38" s="95">
        <v>4118659963</v>
      </c>
      <c r="H38" s="96"/>
      <c r="I38" s="96">
        <v>4118659963</v>
      </c>
      <c r="J38" s="96"/>
      <c r="K38" s="95">
        <v>0</v>
      </c>
      <c r="L38" s="96"/>
      <c r="M38" s="96">
        <v>0</v>
      </c>
    </row>
    <row r="39" spans="1:13" ht="18.600000000000001" customHeight="1" x14ac:dyDescent="0.4">
      <c r="A39" s="88" t="s">
        <v>29</v>
      </c>
      <c r="B39" s="88"/>
      <c r="C39" s="88"/>
      <c r="D39" s="88"/>
      <c r="E39" s="89"/>
      <c r="F39" s="89"/>
      <c r="G39" s="95">
        <v>17575045652</v>
      </c>
      <c r="H39" s="96"/>
      <c r="I39" s="96">
        <v>17575045652</v>
      </c>
      <c r="J39" s="96"/>
      <c r="K39" s="95">
        <v>0</v>
      </c>
      <c r="L39" s="96"/>
      <c r="M39" s="96">
        <v>0</v>
      </c>
    </row>
    <row r="40" spans="1:13" ht="18.600000000000001" customHeight="1" x14ac:dyDescent="0.4">
      <c r="A40" s="88" t="s">
        <v>30</v>
      </c>
      <c r="B40" s="88"/>
      <c r="C40" s="88"/>
      <c r="D40" s="88"/>
      <c r="E40" s="89"/>
      <c r="F40" s="89"/>
      <c r="G40" s="95">
        <v>175053738</v>
      </c>
      <c r="H40" s="96"/>
      <c r="I40" s="96">
        <v>181215961</v>
      </c>
      <c r="J40" s="96"/>
      <c r="K40" s="95">
        <v>0</v>
      </c>
      <c r="L40" s="96"/>
      <c r="M40" s="96">
        <v>0</v>
      </c>
    </row>
    <row r="41" spans="1:13" ht="18.600000000000001" customHeight="1" x14ac:dyDescent="0.4">
      <c r="A41" s="88" t="s">
        <v>31</v>
      </c>
      <c r="B41" s="88"/>
      <c r="C41" s="88"/>
      <c r="D41" s="88"/>
      <c r="E41" s="89"/>
      <c r="F41" s="89"/>
      <c r="G41" s="98">
        <v>1080933391</v>
      </c>
      <c r="H41" s="96"/>
      <c r="I41" s="99">
        <v>1531819952</v>
      </c>
      <c r="J41" s="96"/>
      <c r="K41" s="98">
        <v>39235297</v>
      </c>
      <c r="L41" s="96"/>
      <c r="M41" s="99">
        <v>36408251</v>
      </c>
    </row>
    <row r="42" spans="1:13" ht="5.0999999999999996" customHeight="1" x14ac:dyDescent="0.4">
      <c r="A42" s="88"/>
      <c r="B42" s="88"/>
      <c r="C42" s="88"/>
      <c r="D42" s="88"/>
      <c r="E42" s="89"/>
      <c r="F42" s="89"/>
      <c r="G42" s="90"/>
      <c r="H42" s="91"/>
      <c r="I42" s="91"/>
      <c r="J42" s="91"/>
      <c r="K42" s="90"/>
      <c r="L42" s="91"/>
      <c r="M42" s="91"/>
    </row>
    <row r="43" spans="1:13" ht="18.600000000000001" customHeight="1" x14ac:dyDescent="0.4">
      <c r="A43" s="87" t="s">
        <v>32</v>
      </c>
      <c r="B43" s="87"/>
      <c r="C43" s="87"/>
      <c r="D43" s="88"/>
      <c r="E43" s="89"/>
      <c r="F43" s="89"/>
      <c r="G43" s="93">
        <f>SUM(G28:G42)</f>
        <v>66595042559</v>
      </c>
      <c r="H43" s="91"/>
      <c r="I43" s="94">
        <f>SUM(I28:I42)</f>
        <v>67171709264</v>
      </c>
      <c r="J43" s="91"/>
      <c r="K43" s="93">
        <f>SUM(K28:K42)</f>
        <v>35967227306</v>
      </c>
      <c r="L43" s="91"/>
      <c r="M43" s="94">
        <f>SUM(M28:M42)</f>
        <v>36056180590</v>
      </c>
    </row>
    <row r="44" spans="1:13" ht="5.0999999999999996" customHeight="1" x14ac:dyDescent="0.4">
      <c r="A44" s="88"/>
      <c r="B44" s="88"/>
      <c r="C44" s="88"/>
      <c r="D44" s="88"/>
      <c r="E44" s="89"/>
      <c r="F44" s="89"/>
      <c r="G44" s="90"/>
      <c r="H44" s="91"/>
      <c r="I44" s="91"/>
      <c r="J44" s="91"/>
      <c r="K44" s="90"/>
      <c r="L44" s="91"/>
      <c r="M44" s="91"/>
    </row>
    <row r="45" spans="1:13" ht="18.600000000000001" customHeight="1" thickBot="1" x14ac:dyDescent="0.45">
      <c r="A45" s="87" t="s">
        <v>33</v>
      </c>
      <c r="B45" s="87"/>
      <c r="C45" s="87"/>
      <c r="D45" s="88"/>
      <c r="E45" s="89"/>
      <c r="F45" s="89"/>
      <c r="G45" s="100">
        <f>+G43+G24</f>
        <v>88399783678</v>
      </c>
      <c r="H45" s="91"/>
      <c r="I45" s="101">
        <f>+I43+I24</f>
        <v>86302135165</v>
      </c>
      <c r="J45" s="91"/>
      <c r="K45" s="100">
        <f>+K43+K24</f>
        <v>46999216304</v>
      </c>
      <c r="L45" s="91"/>
      <c r="M45" s="101">
        <f>+M43+M24</f>
        <v>45928239858</v>
      </c>
    </row>
    <row r="46" spans="1:13" ht="11.25" customHeight="1" thickTop="1" x14ac:dyDescent="0.4">
      <c r="A46" s="7"/>
      <c r="B46" s="7"/>
      <c r="C46" s="7"/>
      <c r="D46" s="8"/>
      <c r="E46" s="9"/>
      <c r="F46" s="9"/>
      <c r="G46" s="3"/>
      <c r="H46" s="3"/>
      <c r="I46" s="3"/>
      <c r="J46" s="3"/>
      <c r="K46" s="3"/>
      <c r="L46" s="3"/>
      <c r="M46" s="3"/>
    </row>
    <row r="47" spans="1:13" ht="18" customHeight="1" x14ac:dyDescent="0.4">
      <c r="A47" s="130" t="s">
        <v>34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  <row r="48" spans="1:13" ht="4.5" customHeight="1" x14ac:dyDescent="0.4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3" ht="21.95" customHeight="1" x14ac:dyDescent="0.4">
      <c r="A49" s="23" t="s">
        <v>35</v>
      </c>
      <c r="B49" s="24"/>
      <c r="C49" s="24"/>
      <c r="D49" s="24"/>
      <c r="E49" s="24"/>
      <c r="F49" s="25"/>
      <c r="G49" s="6"/>
      <c r="H49" s="6"/>
      <c r="I49" s="6"/>
      <c r="J49" s="6"/>
      <c r="K49" s="6"/>
      <c r="L49" s="6"/>
      <c r="M49" s="6"/>
    </row>
    <row r="50" spans="1:13" ht="21.75" customHeight="1" x14ac:dyDescent="0.4">
      <c r="A50" s="1" t="s">
        <v>0</v>
      </c>
      <c r="B50" s="1"/>
      <c r="C50" s="1"/>
      <c r="D50" s="1"/>
      <c r="E50" s="2"/>
      <c r="F50" s="2"/>
      <c r="G50" s="3"/>
      <c r="H50" s="3"/>
      <c r="I50" s="3"/>
      <c r="J50" s="3"/>
      <c r="K50" s="3"/>
      <c r="L50" s="3"/>
      <c r="M50" s="3"/>
    </row>
    <row r="51" spans="1:13" ht="21.75" customHeight="1" x14ac:dyDescent="0.4">
      <c r="A51" s="1" t="s">
        <v>1</v>
      </c>
      <c r="B51" s="1"/>
      <c r="C51" s="1"/>
      <c r="D51" s="1"/>
      <c r="E51" s="2"/>
      <c r="F51" s="2"/>
      <c r="G51" s="3"/>
      <c r="H51" s="3"/>
      <c r="I51" s="3"/>
      <c r="J51" s="3"/>
      <c r="K51" s="3"/>
      <c r="L51" s="3"/>
      <c r="M51" s="3"/>
    </row>
    <row r="52" spans="1:13" ht="21.75" customHeight="1" x14ac:dyDescent="0.4">
      <c r="A52" s="4" t="str">
        <f>$A$3</f>
        <v>ณ วันที่ 30 มิถุนายน พ.ศ. 2566</v>
      </c>
      <c r="B52" s="4"/>
      <c r="C52" s="4"/>
      <c r="D52" s="4"/>
      <c r="E52" s="5"/>
      <c r="F52" s="5"/>
      <c r="G52" s="6"/>
      <c r="H52" s="6"/>
      <c r="I52" s="6"/>
      <c r="J52" s="6"/>
      <c r="K52" s="6"/>
      <c r="L52" s="6"/>
      <c r="M52" s="6"/>
    </row>
    <row r="53" spans="1:13" ht="19.5" customHeight="1" x14ac:dyDescent="0.4">
      <c r="A53" s="2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</row>
    <row r="54" spans="1:13" ht="19.5" customHeight="1" x14ac:dyDescent="0.4">
      <c r="A54" s="2"/>
      <c r="B54" s="2"/>
      <c r="C54" s="2"/>
      <c r="D54" s="2"/>
      <c r="E54" s="2"/>
      <c r="F54" s="2"/>
      <c r="G54" s="128" t="s">
        <v>2</v>
      </c>
      <c r="H54" s="129"/>
      <c r="I54" s="129"/>
      <c r="J54" s="3"/>
      <c r="K54" s="128" t="s">
        <v>3</v>
      </c>
      <c r="L54" s="129"/>
      <c r="M54" s="129"/>
    </row>
    <row r="55" spans="1:13" ht="19.5" customHeight="1" x14ac:dyDescent="0.4">
      <c r="A55" s="7"/>
      <c r="B55" s="7"/>
      <c r="C55" s="7"/>
      <c r="D55" s="8"/>
      <c r="E55" s="9"/>
      <c r="F55" s="9"/>
      <c r="G55" s="10" t="s">
        <v>4</v>
      </c>
      <c r="H55" s="10"/>
      <c r="I55" s="10" t="s">
        <v>5</v>
      </c>
      <c r="J55" s="3"/>
      <c r="K55" s="10" t="s">
        <v>4</v>
      </c>
      <c r="L55" s="10"/>
      <c r="M55" s="10" t="s">
        <v>5</v>
      </c>
    </row>
    <row r="56" spans="1:13" ht="19.5" customHeight="1" x14ac:dyDescent="0.4">
      <c r="A56" s="2"/>
      <c r="B56" s="2"/>
      <c r="C56" s="2"/>
      <c r="D56" s="2"/>
      <c r="E56" s="2"/>
      <c r="F56" s="2"/>
      <c r="G56" s="11" t="s">
        <v>219</v>
      </c>
      <c r="H56" s="12"/>
      <c r="I56" s="11" t="s">
        <v>6</v>
      </c>
      <c r="J56" s="3"/>
      <c r="K56" s="11" t="s">
        <v>219</v>
      </c>
      <c r="L56" s="12"/>
      <c r="M56" s="11" t="s">
        <v>6</v>
      </c>
    </row>
    <row r="57" spans="1:13" ht="19.5" customHeight="1" x14ac:dyDescent="0.4">
      <c r="A57" s="2"/>
      <c r="B57" s="2"/>
      <c r="C57" s="2"/>
      <c r="D57" s="2"/>
      <c r="E57" s="2"/>
      <c r="F57" s="2"/>
      <c r="G57" s="10" t="s">
        <v>199</v>
      </c>
      <c r="H57" s="10"/>
      <c r="I57" s="10" t="s">
        <v>178</v>
      </c>
      <c r="J57" s="10"/>
      <c r="K57" s="10" t="s">
        <v>199</v>
      </c>
      <c r="L57" s="10"/>
      <c r="M57" s="10" t="s">
        <v>178</v>
      </c>
    </row>
    <row r="58" spans="1:13" ht="19.5" customHeight="1" x14ac:dyDescent="0.4">
      <c r="A58" s="13"/>
      <c r="B58" s="13"/>
      <c r="C58" s="13"/>
      <c r="D58" s="13"/>
      <c r="E58" s="14" t="s">
        <v>7</v>
      </c>
      <c r="F58" s="15"/>
      <c r="G58" s="16" t="s">
        <v>8</v>
      </c>
      <c r="H58" s="10"/>
      <c r="I58" s="16" t="s">
        <v>8</v>
      </c>
      <c r="J58" s="10"/>
      <c r="K58" s="16" t="s">
        <v>8</v>
      </c>
      <c r="L58" s="10"/>
      <c r="M58" s="16" t="s">
        <v>8</v>
      </c>
    </row>
    <row r="59" spans="1:13" ht="19.5" customHeight="1" x14ac:dyDescent="0.4">
      <c r="A59" s="87" t="s">
        <v>36</v>
      </c>
      <c r="B59" s="87"/>
      <c r="C59" s="87"/>
      <c r="D59" s="87"/>
      <c r="E59" s="102"/>
      <c r="F59" s="103"/>
      <c r="G59" s="104"/>
      <c r="H59" s="105"/>
      <c r="I59" s="105"/>
      <c r="J59" s="105"/>
      <c r="K59" s="104"/>
      <c r="L59" s="105"/>
      <c r="M59" s="105"/>
    </row>
    <row r="60" spans="1:13" ht="6" customHeight="1" x14ac:dyDescent="0.4">
      <c r="A60" s="87"/>
      <c r="B60" s="87"/>
      <c r="C60" s="87"/>
      <c r="D60" s="87"/>
      <c r="E60" s="106"/>
      <c r="F60" s="89"/>
      <c r="G60" s="90"/>
      <c r="H60" s="91"/>
      <c r="I60" s="91"/>
      <c r="J60" s="91"/>
      <c r="K60" s="90"/>
      <c r="L60" s="91"/>
      <c r="M60" s="91"/>
    </row>
    <row r="61" spans="1:13" ht="19.5" customHeight="1" x14ac:dyDescent="0.4">
      <c r="A61" s="87" t="s">
        <v>37</v>
      </c>
      <c r="B61" s="87"/>
      <c r="C61" s="87"/>
      <c r="D61" s="87"/>
      <c r="E61" s="89"/>
      <c r="F61" s="103"/>
      <c r="G61" s="104"/>
      <c r="H61" s="105"/>
      <c r="I61" s="105"/>
      <c r="J61" s="105"/>
      <c r="K61" s="104"/>
      <c r="L61" s="105"/>
      <c r="M61" s="105"/>
    </row>
    <row r="62" spans="1:13" ht="6" customHeight="1" x14ac:dyDescent="0.4">
      <c r="A62" s="88"/>
      <c r="B62" s="88"/>
      <c r="C62" s="88"/>
      <c r="D62" s="88"/>
      <c r="E62" s="89"/>
      <c r="F62" s="89"/>
      <c r="G62" s="90"/>
      <c r="H62" s="91"/>
      <c r="I62" s="91"/>
      <c r="J62" s="91"/>
      <c r="K62" s="90"/>
      <c r="L62" s="91"/>
      <c r="M62" s="91"/>
    </row>
    <row r="63" spans="1:13" ht="19.5" customHeight="1" x14ac:dyDescent="0.4">
      <c r="A63" s="88" t="s">
        <v>38</v>
      </c>
      <c r="B63" s="88"/>
      <c r="C63" s="88"/>
      <c r="D63" s="88"/>
      <c r="E63" s="89"/>
      <c r="F63" s="89"/>
      <c r="G63" s="90">
        <v>1599407342</v>
      </c>
      <c r="H63" s="91"/>
      <c r="I63" s="91">
        <v>1599904548</v>
      </c>
      <c r="J63" s="91"/>
      <c r="K63" s="90">
        <v>0</v>
      </c>
      <c r="L63" s="91"/>
      <c r="M63" s="91">
        <v>0</v>
      </c>
    </row>
    <row r="64" spans="1:13" ht="19.5" customHeight="1" x14ac:dyDescent="0.4">
      <c r="A64" s="8" t="s">
        <v>243</v>
      </c>
      <c r="B64" s="88"/>
      <c r="C64" s="88"/>
      <c r="D64" s="88"/>
      <c r="E64" s="89">
        <v>5</v>
      </c>
      <c r="F64" s="89"/>
      <c r="G64" s="95">
        <v>0</v>
      </c>
      <c r="H64" s="96"/>
      <c r="I64" s="96">
        <v>8242323</v>
      </c>
      <c r="J64" s="96"/>
      <c r="K64" s="95">
        <v>0</v>
      </c>
      <c r="L64" s="96"/>
      <c r="M64" s="96">
        <v>0</v>
      </c>
    </row>
    <row r="65" spans="1:13" ht="19.5" customHeight="1" x14ac:dyDescent="0.4">
      <c r="A65" s="88" t="s">
        <v>44</v>
      </c>
      <c r="B65" s="88"/>
      <c r="C65" s="88"/>
      <c r="D65" s="88"/>
      <c r="E65" s="89">
        <v>15</v>
      </c>
      <c r="F65" s="89"/>
      <c r="G65" s="90">
        <v>0</v>
      </c>
      <c r="H65" s="91"/>
      <c r="I65" s="91">
        <v>0</v>
      </c>
      <c r="J65" s="91"/>
      <c r="K65" s="90">
        <v>908500000</v>
      </c>
      <c r="L65" s="91"/>
      <c r="M65" s="91">
        <v>743500000</v>
      </c>
    </row>
    <row r="66" spans="1:13" ht="19.5" customHeight="1" x14ac:dyDescent="0.4">
      <c r="A66" s="88" t="s">
        <v>39</v>
      </c>
      <c r="B66" s="88"/>
      <c r="C66" s="88"/>
      <c r="D66" s="88"/>
      <c r="E66" s="89"/>
      <c r="F66" s="89"/>
      <c r="G66" s="90">
        <v>3213789528</v>
      </c>
      <c r="H66" s="91"/>
      <c r="I66" s="91">
        <v>2743378093</v>
      </c>
      <c r="J66" s="91"/>
      <c r="K66" s="90">
        <v>458989672</v>
      </c>
      <c r="L66" s="91"/>
      <c r="M66" s="91">
        <v>309868541</v>
      </c>
    </row>
    <row r="67" spans="1:13" ht="19.5" customHeight="1" x14ac:dyDescent="0.4">
      <c r="A67" s="88" t="s">
        <v>40</v>
      </c>
      <c r="B67" s="88"/>
      <c r="C67" s="88"/>
      <c r="D67" s="88"/>
      <c r="E67" s="89">
        <v>5</v>
      </c>
      <c r="F67" s="89"/>
      <c r="G67" s="90">
        <v>1309409620</v>
      </c>
      <c r="H67" s="91"/>
      <c r="I67" s="91">
        <v>3148653011</v>
      </c>
      <c r="J67" s="91"/>
      <c r="K67" s="90">
        <v>470000000</v>
      </c>
      <c r="L67" s="91"/>
      <c r="M67" s="91">
        <v>1470000000</v>
      </c>
    </row>
    <row r="68" spans="1:13" ht="19.5" customHeight="1" x14ac:dyDescent="0.4">
      <c r="A68" s="88" t="s">
        <v>41</v>
      </c>
      <c r="B68" s="88"/>
      <c r="C68" s="88"/>
      <c r="D68" s="88"/>
      <c r="E68" s="9" t="s">
        <v>245</v>
      </c>
      <c r="F68" s="89"/>
      <c r="G68" s="90">
        <v>6976818008</v>
      </c>
      <c r="H68" s="91"/>
      <c r="I68" s="91">
        <v>8364653757</v>
      </c>
      <c r="J68" s="91"/>
      <c r="K68" s="90">
        <v>5476872593</v>
      </c>
      <c r="L68" s="91"/>
      <c r="M68" s="91">
        <v>5575465995</v>
      </c>
    </row>
    <row r="69" spans="1:13" ht="19.5" customHeight="1" x14ac:dyDescent="0.4">
      <c r="A69" s="88" t="s">
        <v>42</v>
      </c>
      <c r="B69" s="88"/>
      <c r="C69" s="88"/>
      <c r="D69" s="88"/>
      <c r="E69" s="89"/>
      <c r="F69" s="89"/>
      <c r="G69" s="90"/>
      <c r="H69" s="91"/>
      <c r="I69" s="91"/>
      <c r="J69" s="91"/>
      <c r="K69" s="90"/>
      <c r="L69" s="91"/>
      <c r="M69" s="91"/>
    </row>
    <row r="70" spans="1:13" ht="19.5" customHeight="1" x14ac:dyDescent="0.4">
      <c r="A70" s="88"/>
      <c r="B70" s="88" t="s">
        <v>43</v>
      </c>
      <c r="C70" s="88"/>
      <c r="D70" s="88"/>
      <c r="E70" s="89">
        <v>13</v>
      </c>
      <c r="F70" s="89"/>
      <c r="G70" s="90">
        <v>163127862</v>
      </c>
      <c r="H70" s="91"/>
      <c r="I70" s="91">
        <v>203949440</v>
      </c>
      <c r="J70" s="91"/>
      <c r="K70" s="90">
        <v>58118695</v>
      </c>
      <c r="L70" s="91"/>
      <c r="M70" s="91">
        <v>88607895</v>
      </c>
    </row>
    <row r="71" spans="1:13" ht="19.5" customHeight="1" x14ac:dyDescent="0.4">
      <c r="A71" s="88" t="s">
        <v>45</v>
      </c>
      <c r="B71" s="88"/>
      <c r="C71" s="88"/>
      <c r="D71" s="88"/>
      <c r="E71" s="89"/>
      <c r="F71" s="89"/>
      <c r="G71" s="90">
        <v>126762186</v>
      </c>
      <c r="H71" s="91"/>
      <c r="I71" s="91">
        <v>94705610</v>
      </c>
      <c r="J71" s="91"/>
      <c r="K71" s="90">
        <v>0</v>
      </c>
      <c r="L71" s="91"/>
      <c r="M71" s="91">
        <v>0</v>
      </c>
    </row>
    <row r="72" spans="1:13" ht="19.5" customHeight="1" x14ac:dyDescent="0.4">
      <c r="A72" s="88" t="s">
        <v>46</v>
      </c>
      <c r="B72" s="88"/>
      <c r="C72" s="88"/>
      <c r="D72" s="88"/>
      <c r="E72" s="89"/>
      <c r="F72" s="89"/>
      <c r="G72" s="90"/>
      <c r="H72" s="91"/>
      <c r="I72" s="91"/>
      <c r="J72" s="91"/>
      <c r="K72" s="90"/>
      <c r="L72" s="91"/>
      <c r="M72" s="91"/>
    </row>
    <row r="73" spans="1:13" ht="19.5" customHeight="1" x14ac:dyDescent="0.4">
      <c r="A73" s="88"/>
      <c r="B73" s="88" t="s">
        <v>43</v>
      </c>
      <c r="C73" s="88"/>
      <c r="D73" s="88"/>
      <c r="E73" s="89"/>
      <c r="F73" s="89"/>
      <c r="G73" s="90">
        <v>19975166</v>
      </c>
      <c r="H73" s="91"/>
      <c r="I73" s="91">
        <v>22535835</v>
      </c>
      <c r="J73" s="91"/>
      <c r="K73" s="90">
        <v>2678438</v>
      </c>
      <c r="L73" s="91"/>
      <c r="M73" s="91">
        <v>3684711</v>
      </c>
    </row>
    <row r="74" spans="1:13" ht="19.5" customHeight="1" x14ac:dyDescent="0.4">
      <c r="A74" s="88" t="s">
        <v>47</v>
      </c>
      <c r="B74" s="88"/>
      <c r="C74" s="88"/>
      <c r="D74" s="88"/>
      <c r="E74" s="89"/>
      <c r="F74" s="89"/>
      <c r="G74" s="90">
        <v>61899442</v>
      </c>
      <c r="H74" s="91"/>
      <c r="I74" s="91">
        <v>212231788</v>
      </c>
      <c r="J74" s="91"/>
      <c r="K74" s="90">
        <v>5638975</v>
      </c>
      <c r="L74" s="91"/>
      <c r="M74" s="91">
        <v>99402472</v>
      </c>
    </row>
    <row r="75" spans="1:13" ht="18.75" x14ac:dyDescent="0.4">
      <c r="A75" s="88" t="s">
        <v>48</v>
      </c>
      <c r="B75" s="88"/>
      <c r="C75" s="88"/>
      <c r="D75" s="88"/>
      <c r="E75" s="89"/>
      <c r="F75" s="89"/>
      <c r="G75" s="90"/>
      <c r="H75" s="91"/>
      <c r="I75" s="91"/>
      <c r="J75" s="91"/>
      <c r="K75" s="90"/>
      <c r="L75" s="91"/>
      <c r="M75" s="91"/>
    </row>
    <row r="76" spans="1:13" ht="19.5" customHeight="1" x14ac:dyDescent="0.4">
      <c r="A76" s="88"/>
      <c r="B76" s="88" t="s">
        <v>49</v>
      </c>
      <c r="C76" s="88"/>
      <c r="D76" s="88"/>
      <c r="E76" s="89">
        <v>8</v>
      </c>
      <c r="F76" s="89"/>
      <c r="G76" s="93">
        <v>29553825</v>
      </c>
      <c r="H76" s="91"/>
      <c r="I76" s="94">
        <v>0</v>
      </c>
      <c r="J76" s="91"/>
      <c r="K76" s="93">
        <v>0</v>
      </c>
      <c r="L76" s="91"/>
      <c r="M76" s="94">
        <v>0</v>
      </c>
    </row>
    <row r="77" spans="1:13" ht="6" customHeight="1" x14ac:dyDescent="0.4">
      <c r="A77" s="88"/>
      <c r="B77" s="88"/>
      <c r="C77" s="88"/>
      <c r="D77" s="88"/>
      <c r="E77" s="89"/>
      <c r="F77" s="89"/>
      <c r="G77" s="90"/>
      <c r="H77" s="91"/>
      <c r="I77" s="91"/>
      <c r="J77" s="91"/>
      <c r="K77" s="90"/>
      <c r="L77" s="91"/>
      <c r="M77" s="91"/>
    </row>
    <row r="78" spans="1:13" ht="19.5" customHeight="1" x14ac:dyDescent="0.4">
      <c r="A78" s="87" t="s">
        <v>50</v>
      </c>
      <c r="B78" s="87"/>
      <c r="C78" s="87"/>
      <c r="D78" s="88"/>
      <c r="E78" s="89"/>
      <c r="F78" s="89"/>
      <c r="G78" s="93">
        <f>SUM(G63:G77)</f>
        <v>13500742979</v>
      </c>
      <c r="H78" s="91"/>
      <c r="I78" s="94">
        <f>SUM(I63:I77)</f>
        <v>16398254405</v>
      </c>
      <c r="J78" s="91"/>
      <c r="K78" s="93">
        <f>SUM(K63:K77)</f>
        <v>7380798373</v>
      </c>
      <c r="L78" s="91"/>
      <c r="M78" s="94">
        <f>SUM(M63:M77)</f>
        <v>8290529614</v>
      </c>
    </row>
    <row r="79" spans="1:13" ht="18.75" x14ac:dyDescent="0.4">
      <c r="A79" s="88"/>
      <c r="B79" s="88"/>
      <c r="C79" s="88"/>
      <c r="D79" s="88"/>
      <c r="E79" s="89"/>
      <c r="F79" s="89"/>
      <c r="G79" s="90"/>
      <c r="H79" s="91"/>
      <c r="I79" s="91"/>
      <c r="J79" s="91"/>
      <c r="K79" s="90"/>
      <c r="L79" s="91"/>
      <c r="M79" s="91"/>
    </row>
    <row r="80" spans="1:13" ht="19.5" customHeight="1" x14ac:dyDescent="0.4">
      <c r="A80" s="87" t="s">
        <v>51</v>
      </c>
      <c r="B80" s="87"/>
      <c r="C80" s="87"/>
      <c r="D80" s="88"/>
      <c r="E80" s="89"/>
      <c r="F80" s="89"/>
      <c r="G80" s="90"/>
      <c r="H80" s="91"/>
      <c r="I80" s="91"/>
      <c r="J80" s="91"/>
      <c r="K80" s="90"/>
      <c r="L80" s="91"/>
      <c r="M80" s="91"/>
    </row>
    <row r="81" spans="1:13" ht="6" customHeight="1" x14ac:dyDescent="0.4">
      <c r="A81" s="88"/>
      <c r="B81" s="88"/>
      <c r="C81" s="88"/>
      <c r="D81" s="88"/>
      <c r="E81" s="89"/>
      <c r="F81" s="89"/>
      <c r="G81" s="90"/>
      <c r="H81" s="91"/>
      <c r="I81" s="91"/>
      <c r="J81" s="91"/>
      <c r="K81" s="90"/>
      <c r="L81" s="91"/>
      <c r="M81" s="91"/>
    </row>
    <row r="82" spans="1:13" ht="19.5" customHeight="1" x14ac:dyDescent="0.4">
      <c r="A82" s="92" t="s">
        <v>52</v>
      </c>
      <c r="B82" s="87"/>
      <c r="C82" s="87"/>
      <c r="D82" s="88"/>
      <c r="E82" s="89">
        <v>5</v>
      </c>
      <c r="F82" s="89"/>
      <c r="G82" s="90">
        <v>2389776489</v>
      </c>
      <c r="H82" s="91"/>
      <c r="I82" s="91">
        <v>2749589078</v>
      </c>
      <c r="J82" s="91"/>
      <c r="K82" s="90">
        <v>1130000000</v>
      </c>
      <c r="L82" s="91"/>
      <c r="M82" s="91">
        <v>1130000000</v>
      </c>
    </row>
    <row r="83" spans="1:13" ht="19.5" customHeight="1" x14ac:dyDescent="0.4">
      <c r="A83" s="92" t="s">
        <v>53</v>
      </c>
      <c r="B83" s="87"/>
      <c r="C83" s="87"/>
      <c r="D83" s="88"/>
      <c r="E83" s="9" t="s">
        <v>245</v>
      </c>
      <c r="F83" s="89"/>
      <c r="G83" s="90">
        <v>29823938539</v>
      </c>
      <c r="H83" s="91"/>
      <c r="I83" s="91">
        <v>24328728282</v>
      </c>
      <c r="J83" s="91"/>
      <c r="K83" s="90">
        <v>17215667929</v>
      </c>
      <c r="L83" s="91"/>
      <c r="M83" s="91">
        <v>15217999914</v>
      </c>
    </row>
    <row r="84" spans="1:13" ht="19.5" customHeight="1" x14ac:dyDescent="0.4">
      <c r="A84" s="88" t="s">
        <v>54</v>
      </c>
      <c r="B84" s="87"/>
      <c r="C84" s="87"/>
      <c r="D84" s="88"/>
      <c r="E84" s="9">
        <v>13</v>
      </c>
      <c r="F84" s="89"/>
      <c r="G84" s="90">
        <v>3197174472</v>
      </c>
      <c r="H84" s="91"/>
      <c r="I84" s="91">
        <v>3256360485</v>
      </c>
      <c r="J84" s="91"/>
      <c r="K84" s="90">
        <v>577864210</v>
      </c>
      <c r="L84" s="91"/>
      <c r="M84" s="91">
        <v>590426126</v>
      </c>
    </row>
    <row r="85" spans="1:13" ht="19.5" customHeight="1" x14ac:dyDescent="0.4">
      <c r="A85" s="88" t="s">
        <v>55</v>
      </c>
      <c r="B85" s="87"/>
      <c r="C85" s="87"/>
      <c r="D85" s="88"/>
      <c r="E85" s="89"/>
      <c r="F85" s="89"/>
      <c r="G85" s="90">
        <v>351805143</v>
      </c>
      <c r="H85" s="91"/>
      <c r="I85" s="91">
        <v>357853314</v>
      </c>
      <c r="J85" s="91"/>
      <c r="K85" s="90">
        <v>101620191</v>
      </c>
      <c r="L85" s="91"/>
      <c r="M85" s="91">
        <v>101223508</v>
      </c>
    </row>
    <row r="86" spans="1:13" ht="19.5" customHeight="1" x14ac:dyDescent="0.4">
      <c r="A86" s="92" t="s">
        <v>56</v>
      </c>
      <c r="B86" s="87"/>
      <c r="C86" s="87"/>
      <c r="D86" s="88"/>
      <c r="E86" s="89"/>
      <c r="F86" s="89"/>
      <c r="G86" s="90">
        <v>3090981022</v>
      </c>
      <c r="H86" s="91"/>
      <c r="I86" s="91">
        <v>3145406403</v>
      </c>
      <c r="J86" s="91"/>
      <c r="K86" s="90">
        <v>13773601</v>
      </c>
      <c r="L86" s="91"/>
      <c r="M86" s="91">
        <v>22060698</v>
      </c>
    </row>
    <row r="87" spans="1:13" ht="19.5" customHeight="1" x14ac:dyDescent="0.4">
      <c r="A87" s="88" t="s">
        <v>57</v>
      </c>
      <c r="B87" s="87"/>
      <c r="C87" s="87"/>
      <c r="D87" s="88"/>
      <c r="E87" s="89"/>
      <c r="F87" s="89"/>
      <c r="G87" s="90">
        <v>191626197</v>
      </c>
      <c r="H87" s="91"/>
      <c r="I87" s="91">
        <v>154517629</v>
      </c>
      <c r="J87" s="91"/>
      <c r="K87" s="90">
        <v>28099386</v>
      </c>
      <c r="L87" s="91"/>
      <c r="M87" s="91">
        <v>23960960</v>
      </c>
    </row>
    <row r="88" spans="1:13" ht="18.75" x14ac:dyDescent="0.4">
      <c r="A88" s="88" t="s">
        <v>58</v>
      </c>
      <c r="B88" s="87"/>
      <c r="C88" s="87"/>
      <c r="D88" s="88"/>
      <c r="E88" s="89"/>
      <c r="F88" s="89"/>
      <c r="G88" s="90">
        <v>191616715</v>
      </c>
      <c r="H88" s="91"/>
      <c r="I88" s="91">
        <v>191180786</v>
      </c>
      <c r="J88" s="91"/>
      <c r="K88" s="90">
        <v>60294595</v>
      </c>
      <c r="L88" s="91"/>
      <c r="M88" s="91">
        <v>56759467</v>
      </c>
    </row>
    <row r="89" spans="1:13" ht="19.5" customHeight="1" x14ac:dyDescent="0.4">
      <c r="A89" s="88" t="s">
        <v>59</v>
      </c>
      <c r="B89" s="87"/>
      <c r="C89" s="87"/>
      <c r="D89" s="88"/>
      <c r="E89" s="89"/>
      <c r="F89" s="89"/>
      <c r="G89" s="93">
        <v>100573354</v>
      </c>
      <c r="H89" s="91"/>
      <c r="I89" s="94">
        <v>108438591</v>
      </c>
      <c r="J89" s="91"/>
      <c r="K89" s="93">
        <v>0</v>
      </c>
      <c r="L89" s="91"/>
      <c r="M89" s="94">
        <v>0</v>
      </c>
    </row>
    <row r="90" spans="1:13" ht="6" customHeight="1" x14ac:dyDescent="0.4">
      <c r="A90" s="88"/>
      <c r="B90" s="87"/>
      <c r="C90" s="87"/>
      <c r="D90" s="88"/>
      <c r="E90" s="89"/>
      <c r="F90" s="89"/>
      <c r="G90" s="90"/>
      <c r="H90" s="91"/>
      <c r="I90" s="91"/>
      <c r="J90" s="91"/>
      <c r="K90" s="90"/>
      <c r="L90" s="91"/>
      <c r="M90" s="91"/>
    </row>
    <row r="91" spans="1:13" ht="19.5" customHeight="1" x14ac:dyDescent="0.4">
      <c r="A91" s="87" t="s">
        <v>60</v>
      </c>
      <c r="B91" s="87"/>
      <c r="C91" s="87"/>
      <c r="D91" s="88"/>
      <c r="E91" s="89"/>
      <c r="F91" s="89"/>
      <c r="G91" s="93">
        <f>SUM(G82:G90)</f>
        <v>39337491931</v>
      </c>
      <c r="H91" s="91"/>
      <c r="I91" s="94">
        <f>SUM(I82:I90)</f>
        <v>34292074568</v>
      </c>
      <c r="J91" s="91"/>
      <c r="K91" s="93">
        <f>SUM(K82:K90)</f>
        <v>19127319912</v>
      </c>
      <c r="L91" s="91"/>
      <c r="M91" s="94">
        <f>SUM(M82:M90)</f>
        <v>17142430673</v>
      </c>
    </row>
    <row r="92" spans="1:13" ht="6" customHeight="1" x14ac:dyDescent="0.4">
      <c r="A92" s="88"/>
      <c r="B92" s="87"/>
      <c r="C92" s="87"/>
      <c r="D92" s="88"/>
      <c r="E92" s="89"/>
      <c r="F92" s="89"/>
      <c r="G92" s="90"/>
      <c r="H92" s="91"/>
      <c r="I92" s="91"/>
      <c r="J92" s="91"/>
      <c r="K92" s="90"/>
      <c r="L92" s="91"/>
      <c r="M92" s="91"/>
    </row>
    <row r="93" spans="1:13" ht="19.5" customHeight="1" x14ac:dyDescent="0.4">
      <c r="A93" s="87" t="s">
        <v>61</v>
      </c>
      <c r="B93" s="87"/>
      <c r="C93" s="87"/>
      <c r="D93" s="88"/>
      <c r="E93" s="89"/>
      <c r="F93" s="89"/>
      <c r="G93" s="93">
        <f>+G78+G91</f>
        <v>52838234910</v>
      </c>
      <c r="H93" s="91"/>
      <c r="I93" s="94">
        <f>+I78+I91</f>
        <v>50690328973</v>
      </c>
      <c r="J93" s="91"/>
      <c r="K93" s="93">
        <f>+K78+K91</f>
        <v>26508118285</v>
      </c>
      <c r="L93" s="91"/>
      <c r="M93" s="94">
        <f>+M78+M91</f>
        <v>25432960287</v>
      </c>
    </row>
    <row r="94" spans="1:13" ht="18.75" x14ac:dyDescent="0.4">
      <c r="A94" s="7"/>
      <c r="B94" s="7"/>
      <c r="C94" s="7"/>
      <c r="D94" s="8"/>
      <c r="E94" s="9"/>
      <c r="F94" s="9"/>
      <c r="G94" s="3"/>
      <c r="H94" s="3"/>
      <c r="I94" s="3"/>
      <c r="J94" s="3"/>
      <c r="K94" s="3"/>
      <c r="L94" s="3"/>
      <c r="M94" s="3"/>
    </row>
    <row r="95" spans="1:13" ht="21.95" customHeight="1" x14ac:dyDescent="0.4">
      <c r="A95" s="23" t="s">
        <v>35</v>
      </c>
      <c r="B95" s="24"/>
      <c r="C95" s="24"/>
      <c r="D95" s="24"/>
      <c r="E95" s="5"/>
      <c r="F95" s="5"/>
      <c r="G95" s="6"/>
      <c r="H95" s="6"/>
      <c r="I95" s="6"/>
      <c r="J95" s="6"/>
      <c r="K95" s="6"/>
      <c r="L95" s="6"/>
      <c r="M95" s="6"/>
    </row>
    <row r="96" spans="1:13" ht="21.75" customHeight="1" x14ac:dyDescent="0.4">
      <c r="A96" s="1" t="s">
        <v>0</v>
      </c>
      <c r="B96" s="1"/>
      <c r="C96" s="1"/>
      <c r="D96" s="1"/>
      <c r="E96" s="2"/>
      <c r="F96" s="2"/>
      <c r="G96" s="3"/>
      <c r="H96" s="3"/>
      <c r="I96" s="3"/>
      <c r="J96" s="3"/>
      <c r="K96" s="3"/>
      <c r="L96" s="3"/>
      <c r="M96" s="3"/>
    </row>
    <row r="97" spans="1:13" ht="21.75" customHeight="1" x14ac:dyDescent="0.4">
      <c r="A97" s="1" t="s">
        <v>1</v>
      </c>
      <c r="B97" s="1"/>
      <c r="C97" s="1"/>
      <c r="D97" s="1"/>
      <c r="E97" s="2"/>
      <c r="F97" s="2"/>
      <c r="G97" s="3"/>
      <c r="H97" s="3"/>
      <c r="I97" s="3"/>
      <c r="J97" s="3"/>
      <c r="K97" s="3"/>
      <c r="L97" s="3"/>
      <c r="M97" s="3"/>
    </row>
    <row r="98" spans="1:13" ht="21.75" customHeight="1" x14ac:dyDescent="0.4">
      <c r="A98" s="4" t="str">
        <f>$A$3</f>
        <v>ณ วันที่ 30 มิถุนายน พ.ศ. 2566</v>
      </c>
      <c r="B98" s="4"/>
      <c r="C98" s="4"/>
      <c r="D98" s="4"/>
      <c r="E98" s="5"/>
      <c r="F98" s="5"/>
      <c r="G98" s="6"/>
      <c r="H98" s="6"/>
      <c r="I98" s="6"/>
      <c r="J98" s="6"/>
      <c r="K98" s="6"/>
      <c r="L98" s="6"/>
      <c r="M98" s="6"/>
    </row>
    <row r="99" spans="1:13" ht="21.75" customHeight="1" x14ac:dyDescent="0.4">
      <c r="A99" s="2"/>
      <c r="B99" s="2"/>
      <c r="C99" s="2"/>
      <c r="D99" s="2"/>
      <c r="E99" s="2"/>
      <c r="F99" s="2"/>
      <c r="G99" s="3"/>
      <c r="H99" s="3"/>
      <c r="I99" s="3"/>
      <c r="J99" s="3"/>
      <c r="K99" s="3"/>
      <c r="L99" s="3"/>
      <c r="M99" s="3"/>
    </row>
    <row r="100" spans="1:13" ht="21.75" customHeight="1" x14ac:dyDescent="0.4">
      <c r="A100" s="2"/>
      <c r="B100" s="2"/>
      <c r="C100" s="2"/>
      <c r="D100" s="2"/>
      <c r="E100" s="2"/>
      <c r="F100" s="2"/>
      <c r="G100" s="128" t="s">
        <v>2</v>
      </c>
      <c r="H100" s="129"/>
      <c r="I100" s="129"/>
      <c r="J100" s="3"/>
      <c r="K100" s="128" t="s">
        <v>3</v>
      </c>
      <c r="L100" s="129"/>
      <c r="M100" s="129"/>
    </row>
    <row r="101" spans="1:13" ht="21.75" customHeight="1" x14ac:dyDescent="0.4">
      <c r="A101" s="7"/>
      <c r="B101" s="7"/>
      <c r="C101" s="7"/>
      <c r="D101" s="8"/>
      <c r="E101" s="9"/>
      <c r="F101" s="9"/>
      <c r="G101" s="10" t="s">
        <v>4</v>
      </c>
      <c r="H101" s="10"/>
      <c r="I101" s="10" t="s">
        <v>5</v>
      </c>
      <c r="J101" s="3"/>
      <c r="K101" s="10" t="s">
        <v>4</v>
      </c>
      <c r="L101" s="10"/>
      <c r="M101" s="10" t="s">
        <v>5</v>
      </c>
    </row>
    <row r="102" spans="1:13" ht="21.75" customHeight="1" x14ac:dyDescent="0.4">
      <c r="A102" s="2"/>
      <c r="B102" s="2"/>
      <c r="C102" s="2"/>
      <c r="D102" s="2"/>
      <c r="E102" s="2"/>
      <c r="F102" s="2"/>
      <c r="G102" s="11" t="s">
        <v>219</v>
      </c>
      <c r="H102" s="12"/>
      <c r="I102" s="11" t="s">
        <v>6</v>
      </c>
      <c r="J102" s="3"/>
      <c r="K102" s="11" t="s">
        <v>219</v>
      </c>
      <c r="L102" s="12"/>
      <c r="M102" s="11" t="s">
        <v>6</v>
      </c>
    </row>
    <row r="103" spans="1:13" ht="21.75" customHeight="1" x14ac:dyDescent="0.4">
      <c r="A103" s="2"/>
      <c r="B103" s="2"/>
      <c r="C103" s="2"/>
      <c r="D103" s="2"/>
      <c r="E103" s="2"/>
      <c r="F103" s="2"/>
      <c r="G103" s="10" t="s">
        <v>199</v>
      </c>
      <c r="H103" s="10"/>
      <c r="I103" s="10" t="s">
        <v>178</v>
      </c>
      <c r="J103" s="10"/>
      <c r="K103" s="10" t="s">
        <v>199</v>
      </c>
      <c r="L103" s="10"/>
      <c r="M103" s="10" t="s">
        <v>178</v>
      </c>
    </row>
    <row r="104" spans="1:13" ht="21.75" customHeight="1" x14ac:dyDescent="0.4">
      <c r="A104" s="13"/>
      <c r="B104" s="13"/>
      <c r="C104" s="13"/>
      <c r="D104" s="13"/>
      <c r="E104" s="2"/>
      <c r="F104" s="15"/>
      <c r="G104" s="16" t="s">
        <v>8</v>
      </c>
      <c r="H104" s="10"/>
      <c r="I104" s="16" t="s">
        <v>8</v>
      </c>
      <c r="J104" s="10"/>
      <c r="K104" s="16" t="s">
        <v>8</v>
      </c>
      <c r="L104" s="10"/>
      <c r="M104" s="16" t="s">
        <v>8</v>
      </c>
    </row>
    <row r="105" spans="1:13" ht="21.75" customHeight="1" x14ac:dyDescent="0.4">
      <c r="A105" s="87" t="s">
        <v>203</v>
      </c>
      <c r="B105" s="87"/>
      <c r="C105" s="87"/>
      <c r="D105" s="88"/>
      <c r="E105" s="92"/>
      <c r="F105" s="89"/>
      <c r="G105" s="90"/>
      <c r="H105" s="91"/>
      <c r="I105" s="91"/>
      <c r="J105" s="91"/>
      <c r="K105" s="90"/>
      <c r="L105" s="91"/>
      <c r="M105" s="91"/>
    </row>
    <row r="106" spans="1:13" ht="6" customHeight="1" x14ac:dyDescent="0.4">
      <c r="A106" s="87"/>
      <c r="B106" s="87"/>
      <c r="C106" s="87"/>
      <c r="D106" s="88"/>
      <c r="E106" s="106"/>
      <c r="F106" s="89"/>
      <c r="G106" s="90"/>
      <c r="H106" s="91"/>
      <c r="I106" s="91"/>
      <c r="J106" s="91"/>
      <c r="K106" s="90"/>
      <c r="L106" s="91"/>
      <c r="M106" s="91"/>
    </row>
    <row r="107" spans="1:13" ht="21.75" customHeight="1" x14ac:dyDescent="0.4">
      <c r="A107" s="87" t="s">
        <v>62</v>
      </c>
      <c r="B107" s="87"/>
      <c r="C107" s="87"/>
      <c r="D107" s="88"/>
      <c r="E107" s="89"/>
      <c r="F107" s="89"/>
      <c r="G107" s="90"/>
      <c r="H107" s="91"/>
      <c r="I107" s="91"/>
      <c r="J107" s="91"/>
      <c r="K107" s="90"/>
      <c r="L107" s="91"/>
      <c r="M107" s="91"/>
    </row>
    <row r="108" spans="1:13" ht="6" customHeight="1" x14ac:dyDescent="0.4">
      <c r="A108" s="88"/>
      <c r="B108" s="88"/>
      <c r="C108" s="88"/>
      <c r="D108" s="88"/>
      <c r="E108" s="89"/>
      <c r="F108" s="89"/>
      <c r="G108" s="90"/>
      <c r="H108" s="91"/>
      <c r="I108" s="91"/>
      <c r="J108" s="91"/>
      <c r="K108" s="90"/>
      <c r="L108" s="91"/>
      <c r="M108" s="91"/>
    </row>
    <row r="109" spans="1:13" ht="21.75" customHeight="1" x14ac:dyDescent="0.4">
      <c r="A109" s="88" t="s">
        <v>63</v>
      </c>
      <c r="B109" s="88"/>
      <c r="C109" s="88"/>
      <c r="D109" s="88"/>
      <c r="E109" s="89"/>
      <c r="F109" s="89"/>
      <c r="G109" s="90"/>
      <c r="H109" s="91"/>
      <c r="I109" s="91"/>
      <c r="J109" s="91"/>
      <c r="K109" s="90"/>
      <c r="L109" s="91"/>
      <c r="M109" s="91"/>
    </row>
    <row r="110" spans="1:13" ht="21.75" customHeight="1" x14ac:dyDescent="0.4">
      <c r="A110" s="88"/>
      <c r="B110" s="88" t="s">
        <v>64</v>
      </c>
      <c r="C110" s="88"/>
      <c r="D110" s="88"/>
      <c r="E110" s="92"/>
      <c r="F110" s="89"/>
      <c r="G110" s="90"/>
      <c r="H110" s="91"/>
      <c r="I110" s="91"/>
      <c r="J110" s="91"/>
      <c r="K110" s="90"/>
      <c r="L110" s="91"/>
      <c r="M110" s="91"/>
    </row>
    <row r="111" spans="1:13" ht="21.75" customHeight="1" x14ac:dyDescent="0.4">
      <c r="A111" s="88"/>
      <c r="B111" s="88"/>
      <c r="C111" s="88" t="s">
        <v>204</v>
      </c>
      <c r="D111" s="88"/>
      <c r="E111" s="89"/>
      <c r="F111" s="89"/>
      <c r="G111" s="90"/>
      <c r="H111" s="91"/>
      <c r="I111" s="91"/>
      <c r="J111" s="91"/>
      <c r="K111" s="90"/>
      <c r="L111" s="91"/>
      <c r="M111" s="91"/>
    </row>
    <row r="112" spans="1:13" ht="21.75" customHeight="1" thickBot="1" x14ac:dyDescent="0.45">
      <c r="A112" s="88"/>
      <c r="B112" s="88"/>
      <c r="C112" s="88"/>
      <c r="D112" s="92" t="s">
        <v>205</v>
      </c>
      <c r="E112" s="89"/>
      <c r="F112" s="89"/>
      <c r="G112" s="100">
        <v>1567773019</v>
      </c>
      <c r="H112" s="91"/>
      <c r="I112" s="101">
        <v>1567773019</v>
      </c>
      <c r="J112" s="91"/>
      <c r="K112" s="100">
        <v>1567773019</v>
      </c>
      <c r="L112" s="91"/>
      <c r="M112" s="101">
        <v>1567773019</v>
      </c>
    </row>
    <row r="113" spans="1:13" ht="6" customHeight="1" thickTop="1" x14ac:dyDescent="0.4">
      <c r="A113" s="88"/>
      <c r="B113" s="88"/>
      <c r="C113" s="88"/>
      <c r="D113" s="88"/>
      <c r="E113" s="89"/>
      <c r="F113" s="89"/>
      <c r="G113" s="90"/>
      <c r="H113" s="91"/>
      <c r="I113" s="91"/>
      <c r="J113" s="91"/>
      <c r="K113" s="90"/>
      <c r="L113" s="91"/>
      <c r="M113" s="91"/>
    </row>
    <row r="114" spans="1:13" ht="21.75" customHeight="1" x14ac:dyDescent="0.4">
      <c r="A114" s="92"/>
      <c r="B114" s="88" t="s">
        <v>65</v>
      </c>
      <c r="C114" s="88"/>
      <c r="D114" s="88"/>
      <c r="E114" s="89"/>
      <c r="F114" s="89"/>
      <c r="G114" s="90"/>
      <c r="H114" s="91"/>
      <c r="I114" s="91"/>
      <c r="J114" s="91"/>
      <c r="K114" s="90"/>
      <c r="L114" s="91"/>
      <c r="M114" s="91"/>
    </row>
    <row r="115" spans="1:13" ht="21.75" customHeight="1" x14ac:dyDescent="0.4">
      <c r="A115" s="92"/>
      <c r="B115" s="88"/>
      <c r="C115" s="88" t="s">
        <v>206</v>
      </c>
      <c r="D115" s="92"/>
      <c r="E115" s="89"/>
      <c r="F115" s="89"/>
      <c r="G115" s="90"/>
      <c r="H115" s="91"/>
      <c r="I115" s="91"/>
      <c r="J115" s="91"/>
      <c r="K115" s="90"/>
      <c r="L115" s="91"/>
      <c r="M115" s="91"/>
    </row>
    <row r="116" spans="1:13" ht="21.75" customHeight="1" x14ac:dyDescent="0.4">
      <c r="A116" s="88"/>
      <c r="B116" s="88"/>
      <c r="C116" s="88"/>
      <c r="D116" s="88" t="s">
        <v>207</v>
      </c>
      <c r="E116" s="89"/>
      <c r="F116" s="89"/>
      <c r="G116" s="90">
        <v>1494683468</v>
      </c>
      <c r="H116" s="91"/>
      <c r="I116" s="91">
        <v>1494683468</v>
      </c>
      <c r="J116" s="91"/>
      <c r="K116" s="90">
        <v>1494683468</v>
      </c>
      <c r="L116" s="91"/>
      <c r="M116" s="91">
        <v>1494683468</v>
      </c>
    </row>
    <row r="117" spans="1:13" ht="21.75" customHeight="1" x14ac:dyDescent="0.4">
      <c r="A117" s="88" t="s">
        <v>66</v>
      </c>
      <c r="B117" s="87"/>
      <c r="C117" s="87"/>
      <c r="D117" s="88"/>
      <c r="E117" s="89"/>
      <c r="F117" s="89"/>
      <c r="G117" s="90">
        <v>15266493181</v>
      </c>
      <c r="H117" s="91"/>
      <c r="I117" s="91">
        <v>15266493181</v>
      </c>
      <c r="J117" s="91"/>
      <c r="K117" s="90">
        <v>15266493181</v>
      </c>
      <c r="L117" s="91"/>
      <c r="M117" s="91">
        <v>15266493181</v>
      </c>
    </row>
    <row r="118" spans="1:13" ht="21.75" customHeight="1" x14ac:dyDescent="0.4">
      <c r="A118" s="92" t="s">
        <v>67</v>
      </c>
      <c r="B118" s="88"/>
      <c r="C118" s="87"/>
      <c r="D118" s="92"/>
      <c r="E118" s="89"/>
      <c r="F118" s="89"/>
      <c r="G118" s="90">
        <v>172861100</v>
      </c>
      <c r="H118" s="91"/>
      <c r="I118" s="91">
        <v>172861100</v>
      </c>
      <c r="J118" s="91"/>
      <c r="K118" s="90">
        <v>202175962</v>
      </c>
      <c r="L118" s="91"/>
      <c r="M118" s="91">
        <v>202175962</v>
      </c>
    </row>
    <row r="119" spans="1:13" ht="21.75" customHeight="1" x14ac:dyDescent="0.4">
      <c r="A119" s="88" t="s">
        <v>68</v>
      </c>
      <c r="B119" s="87"/>
      <c r="C119" s="87"/>
      <c r="D119" s="88"/>
      <c r="E119" s="89"/>
      <c r="F119" s="89"/>
      <c r="G119" s="90"/>
      <c r="H119" s="91"/>
      <c r="I119" s="91"/>
      <c r="J119" s="91"/>
      <c r="K119" s="90"/>
      <c r="L119" s="91"/>
      <c r="M119" s="91"/>
    </row>
    <row r="120" spans="1:13" ht="21.75" customHeight="1" x14ac:dyDescent="0.4">
      <c r="A120" s="88"/>
      <c r="B120" s="88" t="s">
        <v>69</v>
      </c>
      <c r="C120" s="88"/>
      <c r="D120" s="92"/>
      <c r="E120" s="89"/>
      <c r="F120" s="89"/>
      <c r="G120" s="90">
        <v>156777302</v>
      </c>
      <c r="H120" s="91"/>
      <c r="I120" s="91">
        <v>156777302</v>
      </c>
      <c r="J120" s="89"/>
      <c r="K120" s="90">
        <v>156777302</v>
      </c>
      <c r="L120" s="91"/>
      <c r="M120" s="91">
        <v>156777302</v>
      </c>
    </row>
    <row r="121" spans="1:13" ht="21.75" customHeight="1" x14ac:dyDescent="0.4">
      <c r="A121" s="88"/>
      <c r="B121" s="88" t="s">
        <v>70</v>
      </c>
      <c r="C121" s="88"/>
      <c r="D121" s="92"/>
      <c r="E121" s="89"/>
      <c r="F121" s="89"/>
      <c r="G121" s="90">
        <v>11995465174</v>
      </c>
      <c r="H121" s="91"/>
      <c r="I121" s="91">
        <v>12105771285</v>
      </c>
      <c r="J121" s="89"/>
      <c r="K121" s="90">
        <v>3404042780</v>
      </c>
      <c r="L121" s="91"/>
      <c r="M121" s="91">
        <v>3378642969</v>
      </c>
    </row>
    <row r="122" spans="1:13" ht="21.75" customHeight="1" x14ac:dyDescent="0.4">
      <c r="A122" s="88" t="s">
        <v>71</v>
      </c>
      <c r="B122" s="88"/>
      <c r="C122" s="88"/>
      <c r="D122" s="92"/>
      <c r="E122" s="89"/>
      <c r="F122" s="89"/>
      <c r="G122" s="93">
        <v>2832107727</v>
      </c>
      <c r="H122" s="91"/>
      <c r="I122" s="94">
        <v>2853028706</v>
      </c>
      <c r="J122" s="89"/>
      <c r="K122" s="93">
        <v>-33074674</v>
      </c>
      <c r="L122" s="91"/>
      <c r="M122" s="94">
        <v>-3493311</v>
      </c>
    </row>
    <row r="123" spans="1:13" ht="6" customHeight="1" x14ac:dyDescent="0.4">
      <c r="A123" s="88"/>
      <c r="B123" s="88"/>
      <c r="C123" s="88"/>
      <c r="D123" s="88"/>
      <c r="E123" s="89"/>
      <c r="F123" s="89"/>
      <c r="G123" s="90"/>
      <c r="H123" s="91"/>
      <c r="I123" s="91"/>
      <c r="J123" s="91"/>
      <c r="K123" s="90"/>
      <c r="L123" s="91"/>
      <c r="M123" s="91"/>
    </row>
    <row r="124" spans="1:13" ht="21.75" customHeight="1" x14ac:dyDescent="0.4">
      <c r="A124" s="107" t="s">
        <v>72</v>
      </c>
      <c r="B124" s="107"/>
      <c r="C124" s="92"/>
      <c r="D124" s="92"/>
      <c r="E124" s="89"/>
      <c r="F124" s="89"/>
      <c r="G124" s="90">
        <f>SUM(G116:G122)</f>
        <v>31918387952</v>
      </c>
      <c r="H124" s="91"/>
      <c r="I124" s="91">
        <f>SUM(I116:I122)</f>
        <v>32049615042</v>
      </c>
      <c r="J124" s="91"/>
      <c r="K124" s="90">
        <f>SUM(K116:K122)</f>
        <v>20491098019</v>
      </c>
      <c r="L124" s="91"/>
      <c r="M124" s="91">
        <f>SUM(M116:M122)</f>
        <v>20495279571</v>
      </c>
    </row>
    <row r="125" spans="1:13" ht="21.75" customHeight="1" x14ac:dyDescent="0.4">
      <c r="A125" s="92" t="s">
        <v>73</v>
      </c>
      <c r="B125" s="92"/>
      <c r="C125" s="92"/>
      <c r="D125" s="92"/>
      <c r="E125" s="89"/>
      <c r="F125" s="89"/>
      <c r="G125" s="93">
        <v>3643160816</v>
      </c>
      <c r="H125" s="91"/>
      <c r="I125" s="94">
        <v>3562191150</v>
      </c>
      <c r="J125" s="91"/>
      <c r="K125" s="93">
        <v>0</v>
      </c>
      <c r="L125" s="91"/>
      <c r="M125" s="94">
        <v>0</v>
      </c>
    </row>
    <row r="126" spans="1:13" ht="6" customHeight="1" x14ac:dyDescent="0.4">
      <c r="A126" s="88"/>
      <c r="B126" s="88"/>
      <c r="C126" s="88"/>
      <c r="D126" s="88"/>
      <c r="E126" s="89"/>
      <c r="F126" s="89"/>
      <c r="G126" s="90"/>
      <c r="H126" s="91"/>
      <c r="I126" s="91"/>
      <c r="J126" s="91"/>
      <c r="K126" s="90"/>
      <c r="L126" s="91"/>
      <c r="M126" s="91"/>
    </row>
    <row r="127" spans="1:13" ht="21.75" customHeight="1" x14ac:dyDescent="0.4">
      <c r="A127" s="107" t="s">
        <v>74</v>
      </c>
      <c r="B127" s="92"/>
      <c r="C127" s="92"/>
      <c r="D127" s="92"/>
      <c r="E127" s="89"/>
      <c r="F127" s="89"/>
      <c r="G127" s="93">
        <f>SUM(G124:G125)</f>
        <v>35561548768</v>
      </c>
      <c r="H127" s="91"/>
      <c r="I127" s="94">
        <f>SUM(I124:I125)</f>
        <v>35611806192</v>
      </c>
      <c r="J127" s="91"/>
      <c r="K127" s="93">
        <f>SUM(K124:K125)</f>
        <v>20491098019</v>
      </c>
      <c r="L127" s="91"/>
      <c r="M127" s="94">
        <f>SUM(M124:M125)</f>
        <v>20495279571</v>
      </c>
    </row>
    <row r="128" spans="1:13" ht="6" customHeight="1" x14ac:dyDescent="0.4">
      <c r="A128" s="88"/>
      <c r="B128" s="88"/>
      <c r="C128" s="88"/>
      <c r="D128" s="88"/>
      <c r="E128" s="89"/>
      <c r="F128" s="89"/>
      <c r="G128" s="90"/>
      <c r="H128" s="91"/>
      <c r="I128" s="91"/>
      <c r="J128" s="91"/>
      <c r="K128" s="90"/>
      <c r="L128" s="91"/>
      <c r="M128" s="91"/>
    </row>
    <row r="129" spans="1:13" ht="21.75" customHeight="1" thickBot="1" x14ac:dyDescent="0.45">
      <c r="A129" s="107" t="s">
        <v>75</v>
      </c>
      <c r="B129" s="107"/>
      <c r="C129" s="107"/>
      <c r="D129" s="107"/>
      <c r="E129" s="103"/>
      <c r="F129" s="103"/>
      <c r="G129" s="100">
        <f>+G127+G93</f>
        <v>88399783678</v>
      </c>
      <c r="H129" s="108"/>
      <c r="I129" s="101">
        <f>+I127+I93</f>
        <v>86302135165</v>
      </c>
      <c r="J129" s="108"/>
      <c r="K129" s="100">
        <f>+K127+K93</f>
        <v>46999216304</v>
      </c>
      <c r="L129" s="108"/>
      <c r="M129" s="101">
        <f>+M127+M93</f>
        <v>45928239858</v>
      </c>
    </row>
    <row r="130" spans="1:13" ht="21.75" customHeight="1" thickTop="1" x14ac:dyDescent="0.4">
      <c r="A130" s="1"/>
      <c r="B130" s="1"/>
      <c r="C130" s="1"/>
      <c r="D130" s="1"/>
      <c r="E130" s="15"/>
      <c r="F130" s="15"/>
      <c r="G130" s="3"/>
      <c r="H130" s="3"/>
      <c r="I130" s="3"/>
      <c r="J130" s="3"/>
      <c r="K130" s="3"/>
      <c r="L130" s="3"/>
      <c r="M130" s="3"/>
    </row>
    <row r="131" spans="1:13" ht="21.75" customHeight="1" x14ac:dyDescent="0.4">
      <c r="A131" s="1"/>
      <c r="B131" s="1"/>
      <c r="C131" s="1"/>
      <c r="D131" s="1"/>
      <c r="E131" s="15"/>
      <c r="F131" s="15"/>
      <c r="G131" s="3"/>
      <c r="H131" s="26"/>
      <c r="I131" s="3"/>
      <c r="J131" s="26"/>
      <c r="K131" s="3"/>
      <c r="L131" s="26"/>
      <c r="M131" s="3"/>
    </row>
    <row r="132" spans="1:13" ht="21.75" customHeight="1" x14ac:dyDescent="0.4">
      <c r="A132" s="1"/>
      <c r="B132" s="1"/>
      <c r="C132" s="1"/>
      <c r="D132" s="1"/>
      <c r="E132" s="15"/>
      <c r="F132" s="15"/>
      <c r="G132" s="3"/>
      <c r="H132" s="26"/>
      <c r="I132" s="3"/>
      <c r="J132" s="26"/>
      <c r="K132" s="3"/>
      <c r="L132" s="26"/>
      <c r="M132" s="3"/>
    </row>
    <row r="133" spans="1:13" ht="21.75" customHeight="1" x14ac:dyDescent="0.4">
      <c r="A133" s="1"/>
      <c r="B133" s="1"/>
      <c r="C133" s="1"/>
      <c r="D133" s="1"/>
      <c r="E133" s="15"/>
      <c r="F133" s="15"/>
      <c r="G133" s="3"/>
      <c r="H133" s="26"/>
      <c r="I133" s="3"/>
      <c r="J133" s="26"/>
      <c r="K133" s="3"/>
      <c r="L133" s="26"/>
      <c r="M133" s="3"/>
    </row>
    <row r="134" spans="1:13" ht="21.75" customHeight="1" x14ac:dyDescent="0.4">
      <c r="A134" s="1"/>
      <c r="B134" s="1"/>
      <c r="C134" s="1"/>
      <c r="D134" s="1"/>
      <c r="E134" s="15"/>
      <c r="F134" s="15"/>
      <c r="G134" s="3"/>
      <c r="H134" s="26"/>
      <c r="I134" s="3"/>
      <c r="J134" s="26"/>
      <c r="K134" s="3"/>
      <c r="L134" s="26"/>
      <c r="M134" s="3"/>
    </row>
    <row r="135" spans="1:13" ht="21.75" customHeight="1" x14ac:dyDescent="0.4">
      <c r="A135" s="1"/>
      <c r="B135" s="1"/>
      <c r="C135" s="1"/>
      <c r="D135" s="1"/>
      <c r="E135" s="15"/>
      <c r="F135" s="15"/>
      <c r="G135" s="3"/>
      <c r="H135" s="26"/>
      <c r="I135" s="3"/>
      <c r="J135" s="26"/>
      <c r="K135" s="3"/>
      <c r="L135" s="26"/>
      <c r="M135" s="3"/>
    </row>
    <row r="136" spans="1:13" ht="21.75" customHeight="1" x14ac:dyDescent="0.4">
      <c r="A136" s="1"/>
      <c r="B136" s="1"/>
      <c r="C136" s="1"/>
      <c r="D136" s="1"/>
      <c r="E136" s="15"/>
      <c r="F136" s="15"/>
      <c r="G136" s="3"/>
      <c r="H136" s="26"/>
      <c r="I136" s="3"/>
      <c r="J136" s="26"/>
      <c r="K136" s="3"/>
      <c r="L136" s="26"/>
      <c r="M136" s="3"/>
    </row>
    <row r="137" spans="1:13" ht="21.95" customHeight="1" x14ac:dyDescent="0.4">
      <c r="A137" s="23" t="s">
        <v>35</v>
      </c>
      <c r="B137" s="24"/>
      <c r="C137" s="24"/>
      <c r="D137" s="24"/>
      <c r="E137" s="5"/>
      <c r="F137" s="5"/>
      <c r="G137" s="6"/>
      <c r="H137" s="6"/>
      <c r="I137" s="6"/>
      <c r="J137" s="6"/>
      <c r="K137" s="6"/>
      <c r="L137" s="6"/>
      <c r="M137" s="6"/>
    </row>
  </sheetData>
  <mergeCells count="7">
    <mergeCell ref="G100:I100"/>
    <mergeCell ref="K100:M100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opLeftCell="A64" zoomScale="90" zoomScaleNormal="90" zoomScaleSheetLayoutView="90" workbookViewId="0">
      <selection activeCell="A78" sqref="A78:XFD78"/>
    </sheetView>
  </sheetViews>
  <sheetFormatPr defaultColWidth="9.140625" defaultRowHeight="21.75" customHeight="1" x14ac:dyDescent="0.4"/>
  <cols>
    <col min="1" max="3" width="1.42578125" style="21" customWidth="1"/>
    <col min="4" max="4" width="30.28515625" style="21" customWidth="1"/>
    <col min="5" max="5" width="10.140625" style="21" customWidth="1"/>
    <col min="6" max="6" width="13" style="21" customWidth="1"/>
    <col min="7" max="7" width="0.5703125" style="21" customWidth="1"/>
    <col min="8" max="8" width="13" style="21" customWidth="1"/>
    <col min="9" max="9" width="0.5703125" style="21" customWidth="1"/>
    <col min="10" max="10" width="13" style="21" customWidth="1"/>
    <col min="11" max="11" width="0.5703125" style="21" customWidth="1"/>
    <col min="12" max="12" width="13" style="21" customWidth="1"/>
    <col min="13" max="16384" width="9.140625" style="21"/>
  </cols>
  <sheetData>
    <row r="1" spans="1:12" ht="21.75" customHeight="1" x14ac:dyDescent="0.4">
      <c r="A1" s="1" t="s">
        <v>0</v>
      </c>
      <c r="B1" s="27"/>
      <c r="C1" s="27"/>
      <c r="D1" s="27"/>
      <c r="E1" s="28"/>
      <c r="F1" s="3"/>
      <c r="G1" s="3"/>
      <c r="H1" s="3"/>
      <c r="I1" s="3"/>
      <c r="J1" s="3"/>
      <c r="K1" s="3"/>
      <c r="L1" s="3"/>
    </row>
    <row r="2" spans="1:12" ht="21.75" customHeight="1" x14ac:dyDescent="0.4">
      <c r="A2" s="1" t="s">
        <v>76</v>
      </c>
      <c r="B2" s="27"/>
      <c r="C2" s="27"/>
      <c r="D2" s="27"/>
      <c r="E2" s="28"/>
      <c r="F2" s="3"/>
      <c r="G2" s="3"/>
      <c r="H2" s="3"/>
      <c r="I2" s="3"/>
      <c r="J2" s="3"/>
      <c r="K2" s="3"/>
      <c r="L2" s="3"/>
    </row>
    <row r="3" spans="1:12" ht="21.75" customHeight="1" x14ac:dyDescent="0.4">
      <c r="A3" s="4" t="s">
        <v>220</v>
      </c>
      <c r="B3" s="29"/>
      <c r="C3" s="29"/>
      <c r="D3" s="29"/>
      <c r="E3" s="30"/>
      <c r="F3" s="6"/>
      <c r="G3" s="6"/>
      <c r="H3" s="6"/>
      <c r="I3" s="6"/>
      <c r="J3" s="6"/>
      <c r="K3" s="6"/>
      <c r="L3" s="6"/>
    </row>
    <row r="4" spans="1:12" ht="18.95" customHeight="1" x14ac:dyDescent="0.4">
      <c r="A4" s="2"/>
      <c r="B4" s="2"/>
      <c r="C4" s="2"/>
      <c r="D4" s="2"/>
      <c r="E4" s="28"/>
      <c r="F4" s="3"/>
      <c r="G4" s="3"/>
      <c r="H4" s="3"/>
      <c r="I4" s="3"/>
      <c r="J4" s="3"/>
      <c r="K4" s="3"/>
      <c r="L4" s="3"/>
    </row>
    <row r="5" spans="1:12" ht="18.95" customHeight="1" x14ac:dyDescent="0.4">
      <c r="A5" s="2"/>
      <c r="B5" s="2"/>
      <c r="C5" s="2"/>
      <c r="D5" s="2"/>
      <c r="E5" s="28"/>
      <c r="F5" s="128" t="s">
        <v>2</v>
      </c>
      <c r="G5" s="129"/>
      <c r="H5" s="129"/>
      <c r="I5" s="3"/>
      <c r="J5" s="128" t="s">
        <v>3</v>
      </c>
      <c r="K5" s="129"/>
      <c r="L5" s="129"/>
    </row>
    <row r="6" spans="1:12" ht="18.95" customHeight="1" x14ac:dyDescent="0.4">
      <c r="A6" s="2"/>
      <c r="B6" s="2"/>
      <c r="C6" s="2"/>
      <c r="D6" s="2"/>
      <c r="E6" s="31"/>
      <c r="F6" s="10" t="s">
        <v>199</v>
      </c>
      <c r="G6" s="31"/>
      <c r="H6" s="10" t="s">
        <v>178</v>
      </c>
      <c r="I6" s="10"/>
      <c r="J6" s="10" t="s">
        <v>199</v>
      </c>
      <c r="K6" s="31"/>
      <c r="L6" s="10" t="s">
        <v>178</v>
      </c>
    </row>
    <row r="7" spans="1:12" ht="18.95" customHeight="1" x14ac:dyDescent="0.4">
      <c r="A7" s="2"/>
      <c r="B7" s="2"/>
      <c r="C7" s="2"/>
      <c r="D7" s="2"/>
      <c r="E7" s="31"/>
      <c r="F7" s="16" t="s">
        <v>8</v>
      </c>
      <c r="G7" s="10"/>
      <c r="H7" s="16" t="s">
        <v>8</v>
      </c>
      <c r="I7" s="10"/>
      <c r="J7" s="16" t="s">
        <v>8</v>
      </c>
      <c r="K7" s="10"/>
      <c r="L7" s="16" t="s">
        <v>8</v>
      </c>
    </row>
    <row r="8" spans="1:12" ht="6" customHeight="1" x14ac:dyDescent="0.4">
      <c r="A8" s="33"/>
      <c r="B8" s="33"/>
      <c r="C8" s="33"/>
      <c r="D8" s="33"/>
      <c r="E8" s="31"/>
      <c r="F8" s="17"/>
      <c r="G8" s="3"/>
      <c r="H8" s="3"/>
      <c r="I8" s="3"/>
      <c r="J8" s="17"/>
      <c r="K8" s="3"/>
      <c r="L8" s="3"/>
    </row>
    <row r="9" spans="1:12" ht="18.95" customHeight="1" x14ac:dyDescent="0.4">
      <c r="A9" s="33" t="s">
        <v>77</v>
      </c>
      <c r="B9" s="33"/>
      <c r="C9" s="33"/>
      <c r="D9" s="33"/>
      <c r="E9" s="31"/>
      <c r="F9" s="17">
        <v>574338568</v>
      </c>
      <c r="G9" s="3"/>
      <c r="H9" s="3">
        <v>490974126</v>
      </c>
      <c r="I9" s="28"/>
      <c r="J9" s="19">
        <v>51651848</v>
      </c>
      <c r="K9" s="3"/>
      <c r="L9" s="20">
        <v>55336077</v>
      </c>
    </row>
    <row r="10" spans="1:12" ht="18.95" customHeight="1" x14ac:dyDescent="0.4">
      <c r="A10" s="33" t="s">
        <v>78</v>
      </c>
      <c r="B10" s="33"/>
      <c r="C10" s="33"/>
      <c r="D10" s="33"/>
      <c r="E10" s="31"/>
      <c r="F10" s="17">
        <v>1502390557</v>
      </c>
      <c r="G10" s="34"/>
      <c r="H10" s="3">
        <v>782939239</v>
      </c>
      <c r="I10" s="28"/>
      <c r="J10" s="17">
        <v>180000</v>
      </c>
      <c r="K10" s="34"/>
      <c r="L10" s="3">
        <v>0</v>
      </c>
    </row>
    <row r="11" spans="1:12" ht="18.95" customHeight="1" x14ac:dyDescent="0.4">
      <c r="A11" s="33" t="s">
        <v>79</v>
      </c>
      <c r="B11" s="33"/>
      <c r="C11" s="33"/>
      <c r="D11" s="33"/>
      <c r="E11" s="32"/>
      <c r="F11" s="17">
        <v>594592719</v>
      </c>
      <c r="G11" s="34"/>
      <c r="H11" s="3">
        <v>529111189</v>
      </c>
      <c r="I11" s="28"/>
      <c r="J11" s="17">
        <v>0</v>
      </c>
      <c r="K11" s="34"/>
      <c r="L11" s="3">
        <v>0</v>
      </c>
    </row>
    <row r="12" spans="1:12" ht="18.95" customHeight="1" x14ac:dyDescent="0.4">
      <c r="A12" s="35" t="s">
        <v>80</v>
      </c>
      <c r="B12" s="2"/>
      <c r="C12" s="2"/>
      <c r="D12" s="2"/>
      <c r="E12" s="32"/>
      <c r="F12" s="17">
        <v>-284620138</v>
      </c>
      <c r="G12" s="3"/>
      <c r="H12" s="3">
        <v>-258685599</v>
      </c>
      <c r="I12" s="28"/>
      <c r="J12" s="19">
        <v>-40842743</v>
      </c>
      <c r="K12" s="3"/>
      <c r="L12" s="20">
        <v>-41953607</v>
      </c>
    </row>
    <row r="13" spans="1:12" ht="18.95" customHeight="1" x14ac:dyDescent="0.4">
      <c r="A13" s="2" t="s">
        <v>81</v>
      </c>
      <c r="B13" s="2"/>
      <c r="C13" s="2"/>
      <c r="D13" s="2"/>
      <c r="E13" s="32"/>
      <c r="F13" s="17">
        <v>-766222723</v>
      </c>
      <c r="G13" s="34"/>
      <c r="H13" s="3">
        <v>-466181734</v>
      </c>
      <c r="I13" s="28"/>
      <c r="J13" s="17">
        <v>-162000</v>
      </c>
      <c r="K13" s="34"/>
      <c r="L13" s="3">
        <v>0</v>
      </c>
    </row>
    <row r="14" spans="1:12" ht="18.95" customHeight="1" x14ac:dyDescent="0.4">
      <c r="A14" s="2" t="s">
        <v>82</v>
      </c>
      <c r="B14" s="2"/>
      <c r="C14" s="2"/>
      <c r="D14" s="2"/>
      <c r="E14" s="32"/>
      <c r="F14" s="18">
        <v>-339928834</v>
      </c>
      <c r="G14" s="34"/>
      <c r="H14" s="6">
        <v>-317741495</v>
      </c>
      <c r="I14" s="28"/>
      <c r="J14" s="18">
        <v>0</v>
      </c>
      <c r="K14" s="34"/>
      <c r="L14" s="6">
        <v>0</v>
      </c>
    </row>
    <row r="15" spans="1:12" ht="6" customHeight="1" x14ac:dyDescent="0.4">
      <c r="A15" s="33"/>
      <c r="B15" s="33"/>
      <c r="C15" s="33"/>
      <c r="D15" s="33"/>
      <c r="E15" s="28"/>
      <c r="F15" s="17"/>
      <c r="G15" s="3"/>
      <c r="H15" s="3"/>
      <c r="I15" s="28"/>
      <c r="J15" s="17"/>
      <c r="K15" s="3"/>
      <c r="L15" s="3"/>
    </row>
    <row r="16" spans="1:12" ht="18.95" customHeight="1" x14ac:dyDescent="0.4">
      <c r="A16" s="1" t="s">
        <v>83</v>
      </c>
      <c r="B16" s="1"/>
      <c r="C16" s="1"/>
      <c r="D16" s="1"/>
      <c r="E16" s="28"/>
      <c r="F16" s="17">
        <f>SUM(F9:F14)</f>
        <v>1280550149</v>
      </c>
      <c r="G16" s="3"/>
      <c r="H16" s="3">
        <f>SUM(H9:H14)</f>
        <v>760415726</v>
      </c>
      <c r="I16" s="28"/>
      <c r="J16" s="17">
        <f>SUM(J9:J14)</f>
        <v>10827105</v>
      </c>
      <c r="K16" s="3"/>
      <c r="L16" s="3">
        <f>SUM(L9:L14)</f>
        <v>13382470</v>
      </c>
    </row>
    <row r="17" spans="1:12" ht="18.95" customHeight="1" x14ac:dyDescent="0.4">
      <c r="A17" s="2" t="s">
        <v>84</v>
      </c>
      <c r="B17" s="2"/>
      <c r="C17" s="2"/>
      <c r="D17" s="2"/>
      <c r="E17" s="32"/>
      <c r="F17" s="17">
        <v>401444000</v>
      </c>
      <c r="G17" s="3"/>
      <c r="H17" s="3">
        <v>394348228</v>
      </c>
      <c r="I17" s="28"/>
      <c r="J17" s="17">
        <v>1906675372</v>
      </c>
      <c r="K17" s="3"/>
      <c r="L17" s="3">
        <v>1037760292</v>
      </c>
    </row>
    <row r="18" spans="1:12" ht="18.95" customHeight="1" x14ac:dyDescent="0.4">
      <c r="A18" s="2" t="s">
        <v>85</v>
      </c>
      <c r="B18" s="2"/>
      <c r="C18" s="2"/>
      <c r="D18" s="2"/>
      <c r="E18" s="32"/>
      <c r="F18" s="17">
        <v>-86888917</v>
      </c>
      <c r="G18" s="34"/>
      <c r="H18" s="3">
        <v>-49479266</v>
      </c>
      <c r="I18" s="28"/>
      <c r="J18" s="17">
        <v>0</v>
      </c>
      <c r="K18" s="34"/>
      <c r="L18" s="3">
        <v>0</v>
      </c>
    </row>
    <row r="19" spans="1:12" ht="18.95" customHeight="1" x14ac:dyDescent="0.4">
      <c r="A19" s="33" t="s">
        <v>86</v>
      </c>
      <c r="B19" s="33"/>
      <c r="C19" s="33"/>
      <c r="D19" s="33"/>
      <c r="E19" s="9"/>
      <c r="F19" s="17">
        <v>-349803912</v>
      </c>
      <c r="G19" s="3"/>
      <c r="H19" s="3">
        <v>-321336825</v>
      </c>
      <c r="I19" s="9"/>
      <c r="J19" s="17">
        <v>-102729948</v>
      </c>
      <c r="K19" s="3"/>
      <c r="L19" s="3">
        <v>-91312494</v>
      </c>
    </row>
    <row r="20" spans="1:12" ht="18.95" customHeight="1" x14ac:dyDescent="0.4">
      <c r="A20" s="33" t="s">
        <v>87</v>
      </c>
      <c r="B20" s="33"/>
      <c r="C20" s="33"/>
      <c r="D20" s="33"/>
      <c r="E20" s="32"/>
      <c r="F20" s="17">
        <v>-316936300</v>
      </c>
      <c r="G20" s="3"/>
      <c r="H20" s="3">
        <v>-294883440</v>
      </c>
      <c r="I20" s="28"/>
      <c r="J20" s="17">
        <v>-202424317</v>
      </c>
      <c r="K20" s="3"/>
      <c r="L20" s="3">
        <v>-198518042</v>
      </c>
    </row>
    <row r="21" spans="1:12" ht="18.95" customHeight="1" x14ac:dyDescent="0.4">
      <c r="A21" s="33" t="s">
        <v>239</v>
      </c>
      <c r="B21" s="33"/>
      <c r="C21" s="33"/>
      <c r="D21" s="33"/>
      <c r="E21" s="15"/>
      <c r="F21" s="18">
        <v>175381803</v>
      </c>
      <c r="G21" s="34"/>
      <c r="H21" s="6">
        <v>-10581987</v>
      </c>
      <c r="I21" s="28"/>
      <c r="J21" s="18">
        <v>0</v>
      </c>
      <c r="K21" s="34"/>
      <c r="L21" s="6">
        <v>0</v>
      </c>
    </row>
    <row r="22" spans="1:12" ht="6" customHeight="1" x14ac:dyDescent="0.4">
      <c r="A22" s="33"/>
      <c r="B22" s="33"/>
      <c r="C22" s="33"/>
      <c r="D22" s="33"/>
      <c r="E22" s="28"/>
      <c r="F22" s="17"/>
      <c r="G22" s="3"/>
      <c r="H22" s="3"/>
      <c r="I22" s="28"/>
      <c r="J22" s="17"/>
      <c r="K22" s="3"/>
      <c r="L22" s="3"/>
    </row>
    <row r="23" spans="1:12" ht="18.95" customHeight="1" x14ac:dyDescent="0.4">
      <c r="A23" s="27" t="s">
        <v>226</v>
      </c>
      <c r="B23" s="27"/>
      <c r="C23" s="27"/>
      <c r="D23" s="27"/>
      <c r="E23" s="32"/>
      <c r="F23" s="17">
        <f>SUM(F16:F21)</f>
        <v>1103746823</v>
      </c>
      <c r="G23" s="3"/>
      <c r="H23" s="3">
        <f>SUM(H16:H21)</f>
        <v>478482436</v>
      </c>
      <c r="I23" s="28"/>
      <c r="J23" s="17">
        <f>SUM(J16:J21)</f>
        <v>1612348212</v>
      </c>
      <c r="K23" s="3"/>
      <c r="L23" s="3">
        <f>SUM(L16:L21)</f>
        <v>761312226</v>
      </c>
    </row>
    <row r="24" spans="1:12" ht="18.95" customHeight="1" x14ac:dyDescent="0.4">
      <c r="A24" s="33" t="s">
        <v>184</v>
      </c>
      <c r="B24" s="33"/>
      <c r="C24" s="33"/>
      <c r="D24" s="33"/>
      <c r="E24" s="9"/>
      <c r="F24" s="18">
        <v>-79113819</v>
      </c>
      <c r="G24" s="3"/>
      <c r="H24" s="6">
        <v>-99719974</v>
      </c>
      <c r="I24" s="28"/>
      <c r="J24" s="18">
        <v>1556291</v>
      </c>
      <c r="K24" s="3"/>
      <c r="L24" s="6">
        <v>2221449</v>
      </c>
    </row>
    <row r="25" spans="1:12" ht="6" customHeight="1" x14ac:dyDescent="0.4">
      <c r="A25" s="33"/>
      <c r="B25" s="33"/>
      <c r="C25" s="33"/>
      <c r="D25" s="33"/>
      <c r="E25" s="28"/>
      <c r="F25" s="17"/>
      <c r="G25" s="3"/>
      <c r="H25" s="3"/>
      <c r="I25" s="28"/>
      <c r="J25" s="17"/>
      <c r="K25" s="3"/>
      <c r="L25" s="3"/>
    </row>
    <row r="26" spans="1:12" ht="18.95" customHeight="1" x14ac:dyDescent="0.4">
      <c r="A26" s="27" t="s">
        <v>228</v>
      </c>
      <c r="B26" s="27"/>
      <c r="C26" s="27"/>
      <c r="D26" s="27"/>
      <c r="E26" s="28"/>
      <c r="F26" s="18">
        <f>SUM(F23:F24)</f>
        <v>1024633004</v>
      </c>
      <c r="G26" s="3"/>
      <c r="H26" s="6">
        <f>SUM(H23:H24)</f>
        <v>378762462</v>
      </c>
      <c r="I26" s="28"/>
      <c r="J26" s="18">
        <f>SUM(J23:J24)</f>
        <v>1613904503</v>
      </c>
      <c r="K26" s="3"/>
      <c r="L26" s="6">
        <f>SUM(L23:L24)</f>
        <v>763533675</v>
      </c>
    </row>
    <row r="27" spans="1:12" ht="12" customHeight="1" x14ac:dyDescent="0.4">
      <c r="A27" s="27"/>
      <c r="B27" s="27"/>
      <c r="C27" s="27"/>
      <c r="D27" s="27"/>
      <c r="E27" s="28"/>
      <c r="F27" s="17"/>
      <c r="G27" s="3"/>
      <c r="H27" s="3"/>
      <c r="I27" s="28"/>
      <c r="J27" s="17"/>
      <c r="K27" s="3"/>
      <c r="L27" s="3"/>
    </row>
    <row r="28" spans="1:12" ht="18.95" customHeight="1" x14ac:dyDescent="0.4">
      <c r="A28" s="27" t="s">
        <v>88</v>
      </c>
      <c r="B28" s="33"/>
      <c r="C28" s="33"/>
      <c r="D28" s="33"/>
      <c r="E28" s="28"/>
      <c r="F28" s="17"/>
      <c r="G28" s="3"/>
      <c r="H28" s="3"/>
      <c r="I28" s="28"/>
      <c r="J28" s="17"/>
      <c r="K28" s="3"/>
      <c r="L28" s="3"/>
    </row>
    <row r="29" spans="1:12" ht="18.95" customHeight="1" x14ac:dyDescent="0.4">
      <c r="A29" s="33"/>
      <c r="B29" s="33" t="s">
        <v>89</v>
      </c>
      <c r="C29" s="33"/>
      <c r="D29" s="33"/>
      <c r="E29" s="28"/>
      <c r="F29" s="17"/>
      <c r="G29" s="3"/>
      <c r="H29" s="3"/>
      <c r="I29" s="28"/>
      <c r="J29" s="17"/>
      <c r="K29" s="3"/>
      <c r="L29" s="3"/>
    </row>
    <row r="30" spans="1:12" ht="18.95" customHeight="1" x14ac:dyDescent="0.4">
      <c r="A30" s="33"/>
      <c r="B30" s="33"/>
      <c r="C30" s="33" t="s">
        <v>90</v>
      </c>
      <c r="D30" s="33"/>
      <c r="E30" s="28"/>
      <c r="F30" s="17"/>
      <c r="G30" s="3"/>
      <c r="H30" s="3"/>
      <c r="I30" s="28"/>
      <c r="J30" s="17"/>
      <c r="K30" s="3"/>
      <c r="L30" s="3"/>
    </row>
    <row r="31" spans="1:12" ht="18.95" customHeight="1" x14ac:dyDescent="0.4">
      <c r="A31" s="33"/>
      <c r="B31" s="33"/>
      <c r="C31" s="33" t="s">
        <v>136</v>
      </c>
      <c r="D31" s="33"/>
      <c r="E31" s="28"/>
      <c r="F31" s="17"/>
      <c r="G31" s="3"/>
      <c r="H31" s="3"/>
      <c r="I31" s="28"/>
      <c r="J31" s="17"/>
      <c r="K31" s="3"/>
      <c r="L31" s="3"/>
    </row>
    <row r="32" spans="1:12" ht="18.95" customHeight="1" x14ac:dyDescent="0.4">
      <c r="A32" s="33"/>
      <c r="B32" s="33"/>
      <c r="C32" s="33"/>
      <c r="D32" s="33" t="s">
        <v>152</v>
      </c>
      <c r="E32" s="28"/>
      <c r="F32" s="17">
        <v>-392039331</v>
      </c>
      <c r="G32" s="3"/>
      <c r="H32" s="3">
        <v>-679008552</v>
      </c>
      <c r="I32" s="28"/>
      <c r="J32" s="17">
        <v>-342161925</v>
      </c>
      <c r="K32" s="3"/>
      <c r="L32" s="3">
        <v>-508850794</v>
      </c>
    </row>
    <row r="33" spans="1:12" ht="18.95" customHeight="1" x14ac:dyDescent="0.4">
      <c r="A33" s="33"/>
      <c r="B33" s="33"/>
      <c r="C33" s="33" t="s">
        <v>91</v>
      </c>
      <c r="D33" s="127"/>
      <c r="E33" s="28"/>
      <c r="F33" s="17"/>
      <c r="G33" s="3"/>
      <c r="H33" s="3"/>
      <c r="I33" s="28"/>
      <c r="J33" s="17"/>
      <c r="K33" s="3"/>
      <c r="L33" s="3"/>
    </row>
    <row r="34" spans="1:12" ht="18.95" customHeight="1" x14ac:dyDescent="0.4">
      <c r="A34" s="33"/>
      <c r="B34" s="33"/>
      <c r="C34" s="33"/>
      <c r="D34" s="33" t="s">
        <v>92</v>
      </c>
      <c r="E34" s="28"/>
      <c r="F34" s="18">
        <v>78407867</v>
      </c>
      <c r="G34" s="3"/>
      <c r="H34" s="6">
        <v>135801710</v>
      </c>
      <c r="I34" s="28"/>
      <c r="J34" s="18">
        <v>68432385</v>
      </c>
      <c r="K34" s="3"/>
      <c r="L34" s="6">
        <v>101770159</v>
      </c>
    </row>
    <row r="35" spans="1:12" ht="6" customHeight="1" x14ac:dyDescent="0.4">
      <c r="A35" s="33"/>
      <c r="B35" s="33"/>
      <c r="C35" s="33"/>
      <c r="D35" s="33"/>
      <c r="E35" s="28"/>
      <c r="F35" s="17"/>
      <c r="G35" s="3"/>
      <c r="H35" s="3"/>
      <c r="I35" s="28"/>
      <c r="J35" s="17"/>
      <c r="K35" s="3"/>
      <c r="L35" s="3"/>
    </row>
    <row r="36" spans="1:12" ht="18.95" customHeight="1" x14ac:dyDescent="0.4">
      <c r="A36" s="33"/>
      <c r="B36" s="33" t="s">
        <v>93</v>
      </c>
      <c r="C36" s="33"/>
      <c r="D36" s="33"/>
      <c r="E36" s="28"/>
      <c r="F36" s="17"/>
      <c r="G36" s="3"/>
      <c r="H36" s="3"/>
      <c r="I36" s="28"/>
      <c r="J36" s="17"/>
      <c r="K36" s="3"/>
      <c r="L36" s="3"/>
    </row>
    <row r="37" spans="1:12" ht="18.95" customHeight="1" x14ac:dyDescent="0.4">
      <c r="A37" s="33"/>
      <c r="B37" s="33"/>
      <c r="C37" s="33" t="s">
        <v>94</v>
      </c>
      <c r="D37" s="33"/>
      <c r="E37" s="28"/>
      <c r="F37" s="18">
        <f>SUM(F31:F34)</f>
        <v>-313631464</v>
      </c>
      <c r="G37" s="3"/>
      <c r="H37" s="6">
        <f>SUM(H31:H34)</f>
        <v>-543206842</v>
      </c>
      <c r="I37" s="28"/>
      <c r="J37" s="18">
        <f>SUM(J31:J34)</f>
        <v>-273729540</v>
      </c>
      <c r="K37" s="3"/>
      <c r="L37" s="6">
        <f>SUM(L31:L34)</f>
        <v>-407080635</v>
      </c>
    </row>
    <row r="38" spans="1:12" ht="6" customHeight="1" x14ac:dyDescent="0.4">
      <c r="A38" s="33"/>
      <c r="B38" s="33"/>
      <c r="C38" s="33"/>
      <c r="D38" s="33"/>
      <c r="E38" s="28"/>
      <c r="F38" s="17"/>
      <c r="G38" s="3"/>
      <c r="H38" s="3"/>
      <c r="I38" s="28"/>
      <c r="J38" s="17"/>
      <c r="K38" s="3"/>
      <c r="L38" s="3"/>
    </row>
    <row r="39" spans="1:12" ht="18.95" customHeight="1" x14ac:dyDescent="0.4">
      <c r="A39" s="2"/>
      <c r="B39" s="36" t="s">
        <v>95</v>
      </c>
      <c r="C39" s="36"/>
      <c r="D39" s="35"/>
      <c r="E39" s="28"/>
      <c r="F39" s="17"/>
      <c r="G39" s="3"/>
      <c r="H39" s="3"/>
      <c r="I39" s="28"/>
      <c r="J39" s="17"/>
      <c r="K39" s="3"/>
      <c r="L39" s="3"/>
    </row>
    <row r="40" spans="1:12" ht="18.95" customHeight="1" x14ac:dyDescent="0.4">
      <c r="A40" s="33"/>
      <c r="B40" s="36"/>
      <c r="C40" s="36" t="s">
        <v>90</v>
      </c>
      <c r="D40" s="35"/>
      <c r="E40" s="28"/>
      <c r="F40" s="37"/>
      <c r="G40" s="34"/>
      <c r="H40" s="34"/>
      <c r="I40" s="34"/>
      <c r="J40" s="37"/>
      <c r="K40" s="34"/>
      <c r="L40" s="34"/>
    </row>
    <row r="41" spans="1:12" ht="18.95" customHeight="1" x14ac:dyDescent="0.4">
      <c r="A41" s="2"/>
      <c r="B41" s="36"/>
      <c r="C41" s="36" t="s">
        <v>96</v>
      </c>
      <c r="D41" s="33"/>
      <c r="E41" s="28"/>
      <c r="F41" s="17">
        <v>-82895561</v>
      </c>
      <c r="G41" s="3"/>
      <c r="H41" s="3">
        <v>30767627</v>
      </c>
      <c r="I41" s="28"/>
      <c r="J41" s="17">
        <v>0</v>
      </c>
      <c r="K41" s="3"/>
      <c r="L41" s="3">
        <v>0</v>
      </c>
    </row>
    <row r="42" spans="1:12" ht="18.95" customHeight="1" x14ac:dyDescent="0.4">
      <c r="A42" s="2"/>
      <c r="B42" s="36"/>
      <c r="C42" s="36" t="s">
        <v>242</v>
      </c>
      <c r="D42" s="33"/>
      <c r="E42" s="28"/>
      <c r="F42" s="17"/>
      <c r="G42" s="3"/>
      <c r="H42" s="3"/>
      <c r="I42" s="28"/>
      <c r="J42" s="17"/>
      <c r="K42" s="3"/>
      <c r="L42" s="3"/>
    </row>
    <row r="43" spans="1:12" ht="18.95" customHeight="1" x14ac:dyDescent="0.4">
      <c r="A43" s="27"/>
      <c r="B43" s="27"/>
      <c r="C43" s="2"/>
      <c r="D43" s="33" t="s">
        <v>97</v>
      </c>
      <c r="E43" s="28"/>
      <c r="F43" s="18">
        <v>194215805</v>
      </c>
      <c r="G43" s="3"/>
      <c r="H43" s="6">
        <v>277613356</v>
      </c>
      <c r="I43" s="28"/>
      <c r="J43" s="18">
        <v>0</v>
      </c>
      <c r="K43" s="3"/>
      <c r="L43" s="6">
        <v>0</v>
      </c>
    </row>
    <row r="44" spans="1:12" ht="6" customHeight="1" x14ac:dyDescent="0.4">
      <c r="A44" s="33"/>
      <c r="B44" s="33"/>
      <c r="C44" s="33"/>
      <c r="D44" s="33"/>
      <c r="E44" s="28"/>
      <c r="F44" s="17"/>
      <c r="G44" s="3"/>
      <c r="H44" s="3"/>
      <c r="I44" s="28"/>
      <c r="J44" s="17"/>
      <c r="K44" s="3"/>
      <c r="L44" s="3"/>
    </row>
    <row r="45" spans="1:12" ht="18.95" customHeight="1" x14ac:dyDescent="0.4">
      <c r="A45" s="36"/>
      <c r="B45" s="36" t="s">
        <v>98</v>
      </c>
      <c r="C45" s="36"/>
      <c r="D45" s="36"/>
      <c r="E45" s="32"/>
      <c r="F45" s="39"/>
      <c r="G45" s="38"/>
      <c r="H45" s="79"/>
      <c r="I45" s="38"/>
      <c r="J45" s="39"/>
      <c r="K45" s="38"/>
      <c r="L45" s="79"/>
    </row>
    <row r="46" spans="1:12" ht="18.95" customHeight="1" x14ac:dyDescent="0.4">
      <c r="A46" s="36"/>
      <c r="B46" s="36"/>
      <c r="C46" s="36" t="s">
        <v>94</v>
      </c>
      <c r="D46" s="36"/>
      <c r="E46" s="32"/>
      <c r="F46" s="40">
        <f>SUM(F40:F43)</f>
        <v>111320244</v>
      </c>
      <c r="G46" s="36"/>
      <c r="H46" s="80">
        <f>SUM(H40:H43)</f>
        <v>308380983</v>
      </c>
      <c r="I46" s="38"/>
      <c r="J46" s="40">
        <f>SUM(J40:J43)</f>
        <v>0</v>
      </c>
      <c r="K46" s="36"/>
      <c r="L46" s="80">
        <f>SUM(L40:L43)</f>
        <v>0</v>
      </c>
    </row>
    <row r="47" spans="1:12" ht="6" customHeight="1" x14ac:dyDescent="0.4">
      <c r="A47" s="36"/>
      <c r="B47" s="36"/>
      <c r="C47" s="36"/>
      <c r="D47" s="36"/>
      <c r="E47" s="32"/>
      <c r="F47" s="41"/>
      <c r="G47" s="36"/>
      <c r="H47" s="81"/>
      <c r="I47" s="38"/>
      <c r="J47" s="41"/>
      <c r="K47" s="36"/>
      <c r="L47" s="81"/>
    </row>
    <row r="48" spans="1:12" ht="18.95" customHeight="1" x14ac:dyDescent="0.4">
      <c r="A48" s="42" t="s">
        <v>231</v>
      </c>
      <c r="B48" s="27"/>
      <c r="C48" s="27"/>
      <c r="D48" s="27"/>
      <c r="E48" s="28"/>
      <c r="F48" s="18">
        <f>F46+F37</f>
        <v>-202311220</v>
      </c>
      <c r="G48" s="3"/>
      <c r="H48" s="6">
        <f>H46+H37</f>
        <v>-234825859</v>
      </c>
      <c r="I48" s="28"/>
      <c r="J48" s="18">
        <f>J46+J37</f>
        <v>-273729540</v>
      </c>
      <c r="K48" s="3"/>
      <c r="L48" s="6">
        <f>L46+L37</f>
        <v>-407080635</v>
      </c>
    </row>
    <row r="49" spans="1:12" ht="6" customHeight="1" x14ac:dyDescent="0.4">
      <c r="A49" s="27"/>
      <c r="B49" s="27"/>
      <c r="C49" s="27"/>
      <c r="D49" s="27"/>
      <c r="E49" s="28"/>
      <c r="F49" s="17"/>
      <c r="G49" s="3"/>
      <c r="H49" s="3"/>
      <c r="I49" s="28"/>
      <c r="J49" s="17"/>
      <c r="K49" s="3"/>
      <c r="L49" s="3"/>
    </row>
    <row r="50" spans="1:12" ht="18.95" customHeight="1" thickBot="1" x14ac:dyDescent="0.45">
      <c r="A50" s="27" t="s">
        <v>232</v>
      </c>
      <c r="B50" s="27"/>
      <c r="C50" s="27"/>
      <c r="D50" s="27"/>
      <c r="E50" s="28"/>
      <c r="F50" s="22">
        <f>SUM(F26,F48)</f>
        <v>822321784</v>
      </c>
      <c r="G50" s="3"/>
      <c r="H50" s="82">
        <f>SUM(H26,H48)</f>
        <v>143936603</v>
      </c>
      <c r="I50" s="28"/>
      <c r="J50" s="22">
        <f>SUM(J26,J48)</f>
        <v>1340174963</v>
      </c>
      <c r="K50" s="3"/>
      <c r="L50" s="82">
        <f>SUM(L26,L48)</f>
        <v>356453040</v>
      </c>
    </row>
    <row r="51" spans="1:12" ht="18.95" customHeight="1" thickTop="1" x14ac:dyDescent="0.4">
      <c r="A51" s="27"/>
      <c r="B51" s="27"/>
      <c r="C51" s="27"/>
      <c r="D51" s="27"/>
      <c r="E51" s="28"/>
      <c r="F51" s="3"/>
      <c r="G51" s="3"/>
      <c r="H51" s="3"/>
      <c r="I51" s="28"/>
      <c r="J51" s="3"/>
      <c r="K51" s="3"/>
      <c r="L51" s="3"/>
    </row>
    <row r="52" spans="1:12" ht="21.95" customHeight="1" x14ac:dyDescent="0.4">
      <c r="A52" s="78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</row>
    <row r="53" spans="1:12" ht="21.75" customHeight="1" x14ac:dyDescent="0.4">
      <c r="A53" s="27" t="s">
        <v>0</v>
      </c>
      <c r="B53" s="27"/>
      <c r="C53" s="27"/>
      <c r="D53" s="27"/>
      <c r="E53" s="28"/>
      <c r="F53" s="3"/>
      <c r="G53" s="3"/>
      <c r="H53" s="3"/>
      <c r="I53" s="3"/>
      <c r="J53" s="3"/>
      <c r="K53" s="3"/>
      <c r="L53" s="3"/>
    </row>
    <row r="54" spans="1:12" ht="21.75" customHeight="1" x14ac:dyDescent="0.4">
      <c r="A54" s="27" t="s">
        <v>76</v>
      </c>
      <c r="B54" s="27"/>
      <c r="C54" s="27"/>
      <c r="D54" s="27"/>
      <c r="E54" s="28"/>
      <c r="F54" s="3"/>
      <c r="G54" s="3"/>
      <c r="H54" s="3"/>
      <c r="I54" s="3"/>
      <c r="J54" s="3"/>
      <c r="K54" s="3"/>
      <c r="L54" s="3"/>
    </row>
    <row r="55" spans="1:12" ht="21.75" customHeight="1" x14ac:dyDescent="0.4">
      <c r="A55" s="29" t="str">
        <f>A3</f>
        <v>สำหรับงวดสามเดือนสิ้นสุดวันที่ 30 มิถุนายน พ.ศ. 2566</v>
      </c>
      <c r="B55" s="29"/>
      <c r="C55" s="29"/>
      <c r="D55" s="29"/>
      <c r="E55" s="30"/>
      <c r="F55" s="6"/>
      <c r="G55" s="6"/>
      <c r="H55" s="6"/>
      <c r="I55" s="6"/>
      <c r="J55" s="6"/>
      <c r="K55" s="6"/>
      <c r="L55" s="6"/>
    </row>
    <row r="56" spans="1:12" ht="21.75" customHeight="1" x14ac:dyDescent="0.4">
      <c r="A56" s="2"/>
      <c r="B56" s="2"/>
      <c r="C56" s="2"/>
      <c r="D56" s="2"/>
      <c r="E56" s="28"/>
      <c r="F56" s="3"/>
      <c r="G56" s="3"/>
      <c r="H56" s="3"/>
      <c r="I56" s="3"/>
      <c r="J56" s="3"/>
      <c r="K56" s="3"/>
      <c r="L56" s="3"/>
    </row>
    <row r="57" spans="1:12" ht="21.75" customHeight="1" x14ac:dyDescent="0.4">
      <c r="A57" s="2"/>
      <c r="B57" s="2"/>
      <c r="C57" s="2"/>
      <c r="D57" s="2"/>
      <c r="E57" s="28"/>
      <c r="F57" s="128" t="s">
        <v>2</v>
      </c>
      <c r="G57" s="129"/>
      <c r="H57" s="129"/>
      <c r="I57" s="3"/>
      <c r="J57" s="128" t="s">
        <v>3</v>
      </c>
      <c r="K57" s="129"/>
      <c r="L57" s="129"/>
    </row>
    <row r="58" spans="1:12" ht="21.75" customHeight="1" x14ac:dyDescent="0.4">
      <c r="A58" s="2"/>
      <c r="B58" s="2"/>
      <c r="C58" s="2"/>
      <c r="D58" s="2"/>
      <c r="E58" s="31"/>
      <c r="F58" s="10" t="s">
        <v>199</v>
      </c>
      <c r="G58" s="31"/>
      <c r="H58" s="10" t="s">
        <v>178</v>
      </c>
      <c r="I58" s="10"/>
      <c r="J58" s="10" t="s">
        <v>199</v>
      </c>
      <c r="K58" s="31"/>
      <c r="L58" s="10" t="s">
        <v>178</v>
      </c>
    </row>
    <row r="59" spans="1:12" ht="21.75" customHeight="1" x14ac:dyDescent="0.4">
      <c r="A59" s="2"/>
      <c r="B59" s="2"/>
      <c r="C59" s="2"/>
      <c r="D59" s="2"/>
      <c r="E59" s="31"/>
      <c r="F59" s="16" t="s">
        <v>8</v>
      </c>
      <c r="G59" s="10"/>
      <c r="H59" s="16" t="s">
        <v>8</v>
      </c>
      <c r="I59" s="10"/>
      <c r="J59" s="16" t="s">
        <v>8</v>
      </c>
      <c r="K59" s="10"/>
      <c r="L59" s="16" t="s">
        <v>8</v>
      </c>
    </row>
    <row r="60" spans="1:12" ht="21.75" customHeight="1" x14ac:dyDescent="0.4">
      <c r="A60" s="45"/>
      <c r="B60" s="45"/>
      <c r="C60" s="45"/>
      <c r="D60" s="45"/>
      <c r="E60" s="46"/>
      <c r="F60" s="47"/>
      <c r="G60" s="48"/>
      <c r="H60" s="48"/>
      <c r="I60" s="48"/>
      <c r="J60" s="47"/>
      <c r="K60" s="48"/>
      <c r="L60" s="48"/>
    </row>
    <row r="61" spans="1:12" ht="21.75" customHeight="1" x14ac:dyDescent="0.4">
      <c r="A61" s="1" t="s">
        <v>233</v>
      </c>
      <c r="B61" s="1"/>
      <c r="C61" s="1"/>
      <c r="D61" s="1"/>
      <c r="E61" s="32"/>
      <c r="F61" s="49"/>
      <c r="G61" s="10"/>
      <c r="H61" s="10"/>
      <c r="I61" s="43"/>
      <c r="J61" s="49"/>
      <c r="K61" s="10"/>
      <c r="L61" s="10"/>
    </row>
    <row r="62" spans="1:12" ht="21.75" customHeight="1" x14ac:dyDescent="0.4">
      <c r="A62" s="33"/>
      <c r="B62" s="33" t="s">
        <v>100</v>
      </c>
      <c r="C62" s="33"/>
      <c r="D62" s="33"/>
      <c r="E62" s="32"/>
      <c r="F62" s="17">
        <v>866143916</v>
      </c>
      <c r="G62" s="3"/>
      <c r="H62" s="3">
        <v>289644406</v>
      </c>
      <c r="I62" s="3"/>
      <c r="J62" s="17">
        <v>1613904503</v>
      </c>
      <c r="K62" s="3"/>
      <c r="L62" s="3">
        <v>763533675</v>
      </c>
    </row>
    <row r="63" spans="1:12" ht="21.75" customHeight="1" x14ac:dyDescent="0.4">
      <c r="A63" s="33"/>
      <c r="B63" s="33" t="s">
        <v>182</v>
      </c>
      <c r="C63" s="33"/>
      <c r="D63" s="33"/>
      <c r="E63" s="32"/>
      <c r="F63" s="18">
        <v>158489088</v>
      </c>
      <c r="G63" s="34"/>
      <c r="H63" s="6">
        <v>89118056</v>
      </c>
      <c r="I63" s="43"/>
      <c r="J63" s="18">
        <v>0</v>
      </c>
      <c r="K63" s="34"/>
      <c r="L63" s="6">
        <v>0</v>
      </c>
    </row>
    <row r="64" spans="1:12" ht="6" customHeight="1" x14ac:dyDescent="0.4">
      <c r="A64" s="27"/>
      <c r="B64" s="27"/>
      <c r="C64" s="27"/>
      <c r="D64" s="27"/>
      <c r="E64" s="32"/>
      <c r="F64" s="17"/>
      <c r="G64" s="3"/>
      <c r="H64" s="3"/>
      <c r="I64" s="28"/>
      <c r="J64" s="17"/>
      <c r="K64" s="3"/>
      <c r="L64" s="3"/>
    </row>
    <row r="65" spans="1:12" ht="21.75" customHeight="1" thickBot="1" x14ac:dyDescent="0.45">
      <c r="A65" s="27"/>
      <c r="B65" s="27"/>
      <c r="C65" s="27"/>
      <c r="D65" s="27"/>
      <c r="E65" s="32"/>
      <c r="F65" s="22">
        <f>SUM(F62:F63)</f>
        <v>1024633004</v>
      </c>
      <c r="G65" s="3"/>
      <c r="H65" s="82">
        <f>SUM(H62:H63)</f>
        <v>378762462</v>
      </c>
      <c r="I65" s="43"/>
      <c r="J65" s="22">
        <f>SUM(J62:J63)</f>
        <v>1613904503</v>
      </c>
      <c r="K65" s="3"/>
      <c r="L65" s="82">
        <f>SUM(L62:L63)</f>
        <v>763533675</v>
      </c>
    </row>
    <row r="66" spans="1:12" ht="21.75" customHeight="1" thickTop="1" x14ac:dyDescent="0.4">
      <c r="A66" s="50"/>
      <c r="B66" s="50"/>
      <c r="C66" s="50"/>
      <c r="D66" s="50"/>
      <c r="E66" s="32"/>
      <c r="F66" s="49"/>
      <c r="G66" s="10"/>
      <c r="H66" s="10"/>
      <c r="I66" s="3"/>
      <c r="J66" s="17"/>
      <c r="K66" s="3"/>
      <c r="L66" s="3"/>
    </row>
    <row r="67" spans="1:12" ht="21.75" customHeight="1" x14ac:dyDescent="0.4">
      <c r="A67" s="1" t="s">
        <v>183</v>
      </c>
      <c r="B67" s="1"/>
      <c r="C67" s="1"/>
      <c r="D67" s="1"/>
      <c r="E67" s="32"/>
      <c r="F67" s="17"/>
      <c r="G67" s="3"/>
      <c r="H67" s="3"/>
      <c r="I67" s="3"/>
      <c r="J67" s="17"/>
      <c r="K67" s="3"/>
      <c r="L67" s="3"/>
    </row>
    <row r="68" spans="1:12" ht="21.75" customHeight="1" x14ac:dyDescent="0.4">
      <c r="A68" s="33"/>
      <c r="B68" s="33" t="s">
        <v>100</v>
      </c>
      <c r="C68" s="33"/>
      <c r="D68" s="33"/>
      <c r="E68" s="32"/>
      <c r="F68" s="17">
        <v>642867754</v>
      </c>
      <c r="G68" s="3"/>
      <c r="H68" s="3">
        <v>-25218925</v>
      </c>
      <c r="I68" s="28"/>
      <c r="J68" s="17">
        <v>1340174963</v>
      </c>
      <c r="K68" s="3"/>
      <c r="L68" s="3">
        <v>356453040</v>
      </c>
    </row>
    <row r="69" spans="1:12" ht="21.75" customHeight="1" x14ac:dyDescent="0.4">
      <c r="A69" s="33"/>
      <c r="B69" s="33" t="s">
        <v>182</v>
      </c>
      <c r="C69" s="33"/>
      <c r="D69" s="33"/>
      <c r="E69" s="32"/>
      <c r="F69" s="18">
        <v>179454030</v>
      </c>
      <c r="G69" s="34"/>
      <c r="H69" s="6">
        <v>169155528</v>
      </c>
      <c r="I69" s="28"/>
      <c r="J69" s="18">
        <v>0</v>
      </c>
      <c r="K69" s="34"/>
      <c r="L69" s="6">
        <v>0</v>
      </c>
    </row>
    <row r="70" spans="1:12" ht="6" customHeight="1" x14ac:dyDescent="0.4">
      <c r="A70" s="27"/>
      <c r="B70" s="27"/>
      <c r="C70" s="27"/>
      <c r="D70" s="27"/>
      <c r="E70" s="32"/>
      <c r="F70" s="17"/>
      <c r="G70" s="3"/>
      <c r="H70" s="3"/>
      <c r="I70" s="28"/>
      <c r="J70" s="17"/>
      <c r="K70" s="3"/>
      <c r="L70" s="3"/>
    </row>
    <row r="71" spans="1:12" ht="21.75" customHeight="1" thickBot="1" x14ac:dyDescent="0.45">
      <c r="A71" s="27"/>
      <c r="B71" s="27"/>
      <c r="C71" s="27"/>
      <c r="D71" s="27"/>
      <c r="E71" s="32"/>
      <c r="F71" s="22">
        <f>SUM(F68:F69)</f>
        <v>822321784</v>
      </c>
      <c r="G71" s="3"/>
      <c r="H71" s="82">
        <f>SUM(H68:H69)</f>
        <v>143936603</v>
      </c>
      <c r="I71" s="28"/>
      <c r="J71" s="22">
        <f>SUM(J68:J69)</f>
        <v>1340174963</v>
      </c>
      <c r="K71" s="3"/>
      <c r="L71" s="82">
        <f>SUM(L68:L69)</f>
        <v>356453040</v>
      </c>
    </row>
    <row r="72" spans="1:12" ht="21.75" customHeight="1" thickTop="1" x14ac:dyDescent="0.4">
      <c r="A72" s="50"/>
      <c r="B72" s="50"/>
      <c r="C72" s="50"/>
      <c r="D72" s="50"/>
      <c r="E72" s="32"/>
      <c r="F72" s="49"/>
      <c r="G72" s="10"/>
      <c r="H72" s="10"/>
      <c r="I72" s="43"/>
      <c r="J72" s="49"/>
      <c r="K72" s="10"/>
      <c r="L72" s="10"/>
    </row>
    <row r="73" spans="1:12" ht="21.75" customHeight="1" x14ac:dyDescent="0.4">
      <c r="A73" s="1" t="s">
        <v>234</v>
      </c>
      <c r="B73" s="1"/>
      <c r="C73" s="1"/>
      <c r="D73" s="1"/>
      <c r="E73" s="32"/>
      <c r="F73" s="17"/>
      <c r="G73" s="3"/>
      <c r="H73" s="3"/>
      <c r="I73" s="28"/>
      <c r="J73" s="17"/>
      <c r="K73" s="3"/>
      <c r="L73" s="3"/>
    </row>
    <row r="74" spans="1:12" ht="21.75" customHeight="1" thickBot="1" x14ac:dyDescent="0.45">
      <c r="A74" s="33"/>
      <c r="B74" s="33" t="s">
        <v>235</v>
      </c>
      <c r="C74" s="33"/>
      <c r="D74" s="33"/>
      <c r="E74" s="32"/>
      <c r="F74" s="86">
        <v>5.7948317125425537E-2</v>
      </c>
      <c r="G74" s="51"/>
      <c r="H74" s="83">
        <v>1.9378310673827451E-2</v>
      </c>
      <c r="I74" s="52"/>
      <c r="J74" s="86">
        <v>0.10797633998504734</v>
      </c>
      <c r="K74" s="51"/>
      <c r="L74" s="83">
        <v>5.1083302344458882E-2</v>
      </c>
    </row>
    <row r="75" spans="1:12" ht="21.75" customHeight="1" thickTop="1" x14ac:dyDescent="0.4">
      <c r="A75" s="33"/>
      <c r="B75" s="33"/>
      <c r="C75" s="33"/>
      <c r="D75" s="33"/>
      <c r="E75" s="32"/>
      <c r="F75" s="53"/>
      <c r="G75" s="51"/>
      <c r="H75" s="53"/>
      <c r="I75" s="52"/>
      <c r="J75" s="53"/>
      <c r="K75" s="51"/>
      <c r="L75" s="53"/>
    </row>
    <row r="76" spans="1:12" ht="21.75" customHeight="1" x14ac:dyDescent="0.4">
      <c r="A76" s="33"/>
      <c r="B76" s="33"/>
      <c r="C76" s="33"/>
      <c r="D76" s="33"/>
      <c r="E76" s="32"/>
      <c r="F76" s="44"/>
      <c r="G76" s="10"/>
      <c r="H76" s="44"/>
      <c r="I76" s="43"/>
      <c r="J76" s="44"/>
      <c r="K76" s="10"/>
      <c r="L76" s="44"/>
    </row>
    <row r="77" spans="1:12" ht="21.75" customHeight="1" x14ac:dyDescent="0.4">
      <c r="A77" s="33"/>
      <c r="B77" s="33"/>
      <c r="C77" s="33"/>
      <c r="D77" s="33"/>
      <c r="E77" s="32"/>
      <c r="F77" s="44"/>
      <c r="G77" s="10"/>
      <c r="H77" s="44"/>
      <c r="I77" s="43"/>
      <c r="J77" s="44"/>
      <c r="K77" s="10"/>
      <c r="L77" s="44"/>
    </row>
    <row r="78" spans="1:12" ht="21.75" customHeight="1" x14ac:dyDescent="0.4">
      <c r="A78" s="33"/>
      <c r="B78" s="33"/>
      <c r="C78" s="33"/>
      <c r="D78" s="33"/>
      <c r="E78" s="32"/>
      <c r="F78" s="44"/>
      <c r="G78" s="10"/>
      <c r="H78" s="44"/>
      <c r="I78" s="43"/>
      <c r="J78" s="44"/>
      <c r="K78" s="10"/>
      <c r="L78" s="44"/>
    </row>
    <row r="79" spans="1:12" ht="21.75" customHeight="1" x14ac:dyDescent="0.4">
      <c r="A79" s="33"/>
      <c r="B79" s="33"/>
      <c r="C79" s="33"/>
      <c r="D79" s="33"/>
      <c r="E79" s="32"/>
      <c r="F79" s="44"/>
      <c r="G79" s="10"/>
      <c r="H79" s="44"/>
      <c r="I79" s="43"/>
      <c r="J79" s="44"/>
      <c r="K79" s="10"/>
      <c r="L79" s="44"/>
    </row>
    <row r="80" spans="1:12" ht="21.75" customHeight="1" x14ac:dyDescent="0.4">
      <c r="A80" s="33"/>
      <c r="B80" s="33"/>
      <c r="C80" s="33"/>
      <c r="D80" s="33"/>
      <c r="E80" s="32"/>
      <c r="F80" s="44"/>
      <c r="G80" s="10"/>
      <c r="H80" s="44"/>
      <c r="I80" s="43"/>
      <c r="J80" s="44"/>
      <c r="K80" s="10"/>
      <c r="L80" s="44"/>
    </row>
    <row r="81" spans="1:12" ht="21.75" customHeight="1" x14ac:dyDescent="0.4">
      <c r="A81" s="33"/>
      <c r="B81" s="33"/>
      <c r="C81" s="33"/>
      <c r="D81" s="33"/>
      <c r="E81" s="32"/>
      <c r="F81" s="44"/>
      <c r="G81" s="10"/>
      <c r="H81" s="44"/>
      <c r="I81" s="43"/>
      <c r="J81" s="44"/>
      <c r="K81" s="10"/>
      <c r="L81" s="44"/>
    </row>
    <row r="82" spans="1:12" ht="21.75" customHeight="1" x14ac:dyDescent="0.4">
      <c r="A82" s="33"/>
      <c r="B82" s="33"/>
      <c r="C82" s="33"/>
      <c r="D82" s="33"/>
      <c r="E82" s="32"/>
      <c r="F82" s="44"/>
      <c r="G82" s="10"/>
      <c r="H82" s="44"/>
      <c r="I82" s="43"/>
      <c r="J82" s="44"/>
      <c r="K82" s="10"/>
      <c r="L82" s="44"/>
    </row>
    <row r="83" spans="1:12" ht="21.75" customHeight="1" x14ac:dyDescent="0.4">
      <c r="A83" s="33"/>
      <c r="B83" s="33"/>
      <c r="C83" s="33"/>
      <c r="D83" s="33"/>
      <c r="E83" s="32"/>
      <c r="F83" s="44"/>
      <c r="G83" s="10"/>
      <c r="H83" s="44"/>
      <c r="I83" s="43"/>
      <c r="J83" s="44"/>
      <c r="K83" s="10"/>
      <c r="L83" s="44"/>
    </row>
    <row r="84" spans="1:12" ht="21.75" customHeight="1" x14ac:dyDescent="0.4">
      <c r="A84" s="33"/>
      <c r="B84" s="33"/>
      <c r="C84" s="33"/>
      <c r="D84" s="33"/>
      <c r="E84" s="32"/>
      <c r="F84" s="44"/>
      <c r="G84" s="10"/>
      <c r="H84" s="44"/>
      <c r="I84" s="43"/>
      <c r="J84" s="44"/>
      <c r="K84" s="10"/>
      <c r="L84" s="44"/>
    </row>
    <row r="85" spans="1:12" ht="21.75" customHeight="1" x14ac:dyDescent="0.4">
      <c r="A85" s="33"/>
      <c r="B85" s="33"/>
      <c r="C85" s="33"/>
      <c r="D85" s="33"/>
      <c r="E85" s="32"/>
      <c r="F85" s="44"/>
      <c r="G85" s="10"/>
      <c r="H85" s="44"/>
      <c r="I85" s="43"/>
      <c r="J85" s="44"/>
      <c r="K85" s="10"/>
      <c r="L85" s="44"/>
    </row>
    <row r="86" spans="1:12" ht="21.75" customHeight="1" x14ac:dyDescent="0.4">
      <c r="A86" s="33"/>
      <c r="B86" s="33"/>
      <c r="C86" s="33"/>
      <c r="D86" s="33"/>
      <c r="E86" s="32"/>
      <c r="F86" s="44"/>
      <c r="G86" s="10"/>
      <c r="H86" s="44"/>
      <c r="I86" s="43"/>
      <c r="J86" s="44"/>
      <c r="K86" s="10"/>
      <c r="L86" s="44"/>
    </row>
    <row r="87" spans="1:12" ht="21.75" customHeight="1" x14ac:dyDescent="0.4">
      <c r="A87" s="33"/>
      <c r="B87" s="33"/>
      <c r="C87" s="33"/>
      <c r="D87" s="33"/>
      <c r="E87" s="32"/>
      <c r="F87" s="44"/>
      <c r="G87" s="10"/>
      <c r="H87" s="44"/>
      <c r="I87" s="43"/>
      <c r="J87" s="44"/>
      <c r="K87" s="10"/>
      <c r="L87" s="44"/>
    </row>
    <row r="88" spans="1:12" ht="21.75" customHeight="1" x14ac:dyDescent="0.4">
      <c r="A88" s="33"/>
      <c r="B88" s="33"/>
      <c r="C88" s="33"/>
      <c r="D88" s="33"/>
      <c r="E88" s="32"/>
      <c r="F88" s="44"/>
      <c r="G88" s="10"/>
      <c r="H88" s="44"/>
      <c r="I88" s="43"/>
      <c r="J88" s="44"/>
      <c r="K88" s="10"/>
      <c r="L88" s="44"/>
    </row>
    <row r="89" spans="1:12" ht="21.75" customHeight="1" x14ac:dyDescent="0.4">
      <c r="A89" s="33"/>
      <c r="B89" s="33"/>
      <c r="C89" s="33"/>
      <c r="D89" s="33"/>
      <c r="E89" s="32"/>
      <c r="F89" s="44"/>
      <c r="G89" s="10"/>
      <c r="H89" s="44"/>
      <c r="I89" s="43"/>
      <c r="J89" s="44"/>
      <c r="K89" s="10"/>
      <c r="L89" s="44"/>
    </row>
    <row r="90" spans="1:12" ht="21.75" customHeight="1" x14ac:dyDescent="0.4">
      <c r="A90" s="33"/>
      <c r="B90" s="33"/>
      <c r="C90" s="33"/>
      <c r="D90" s="33"/>
      <c r="E90" s="32"/>
      <c r="F90" s="44"/>
      <c r="G90" s="10"/>
      <c r="H90" s="44"/>
      <c r="I90" s="43"/>
      <c r="J90" s="44"/>
      <c r="K90" s="10"/>
      <c r="L90" s="44"/>
    </row>
    <row r="91" spans="1:12" ht="21.75" customHeight="1" x14ac:dyDescent="0.4">
      <c r="A91" s="33"/>
      <c r="B91" s="33"/>
      <c r="C91" s="33"/>
      <c r="D91" s="33"/>
      <c r="E91" s="32"/>
      <c r="F91" s="44"/>
      <c r="G91" s="10"/>
      <c r="H91" s="44"/>
      <c r="I91" s="43"/>
      <c r="J91" s="44"/>
      <c r="K91" s="10"/>
      <c r="L91" s="44"/>
    </row>
    <row r="92" spans="1:12" ht="23.25" customHeight="1" x14ac:dyDescent="0.4">
      <c r="A92" s="33"/>
      <c r="B92" s="33"/>
      <c r="C92" s="33"/>
      <c r="D92" s="33"/>
      <c r="E92" s="32"/>
      <c r="F92" s="44"/>
      <c r="G92" s="10"/>
      <c r="H92" s="44"/>
      <c r="I92" s="43"/>
      <c r="J92" s="44"/>
      <c r="K92" s="10"/>
      <c r="L92" s="44"/>
    </row>
    <row r="93" spans="1:12" ht="21.95" customHeight="1" x14ac:dyDescent="0.4">
      <c r="A93" s="7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opLeftCell="A22" zoomScale="80" zoomScaleNormal="80" zoomScaleSheetLayoutView="100" workbookViewId="0">
      <selection activeCell="A52" sqref="A52:XFD52"/>
    </sheetView>
  </sheetViews>
  <sheetFormatPr defaultColWidth="9.140625" defaultRowHeight="21.75" customHeight="1" x14ac:dyDescent="0.4"/>
  <cols>
    <col min="1" max="3" width="1.42578125" style="21" customWidth="1"/>
    <col min="4" max="4" width="29" style="21" customWidth="1"/>
    <col min="5" max="5" width="7.85546875" style="21" customWidth="1"/>
    <col min="6" max="6" width="13.42578125" style="21" customWidth="1"/>
    <col min="7" max="7" width="0.5703125" style="21" customWidth="1"/>
    <col min="8" max="8" width="13.42578125" style="21" customWidth="1"/>
    <col min="9" max="9" width="0.5703125" style="21" customWidth="1"/>
    <col min="10" max="10" width="13.42578125" style="21" customWidth="1"/>
    <col min="11" max="11" width="0.5703125" style="21" customWidth="1"/>
    <col min="12" max="12" width="13.42578125" style="21" customWidth="1"/>
    <col min="13" max="16384" width="9.140625" style="21"/>
  </cols>
  <sheetData>
    <row r="1" spans="1:12" ht="21.75" customHeight="1" x14ac:dyDescent="0.4">
      <c r="A1" s="1" t="s">
        <v>0</v>
      </c>
      <c r="B1" s="27"/>
      <c r="C1" s="27"/>
      <c r="D1" s="27"/>
      <c r="E1" s="28"/>
      <c r="F1" s="3"/>
      <c r="G1" s="3"/>
      <c r="H1" s="3"/>
      <c r="I1" s="3"/>
      <c r="J1" s="3"/>
      <c r="K1" s="3"/>
      <c r="L1" s="3"/>
    </row>
    <row r="2" spans="1:12" ht="21.75" customHeight="1" x14ac:dyDescent="0.4">
      <c r="A2" s="1" t="s">
        <v>76</v>
      </c>
      <c r="B2" s="27"/>
      <c r="C2" s="27"/>
      <c r="D2" s="27"/>
      <c r="E2" s="28"/>
      <c r="F2" s="3"/>
      <c r="G2" s="3"/>
      <c r="H2" s="3"/>
      <c r="I2" s="3"/>
      <c r="J2" s="3"/>
      <c r="K2" s="3"/>
      <c r="L2" s="3"/>
    </row>
    <row r="3" spans="1:12" ht="21.75" customHeight="1" x14ac:dyDescent="0.4">
      <c r="A3" s="4" t="s">
        <v>221</v>
      </c>
      <c r="B3" s="29"/>
      <c r="C3" s="29"/>
      <c r="D3" s="29"/>
      <c r="E3" s="30"/>
      <c r="F3" s="6"/>
      <c r="G3" s="6"/>
      <c r="H3" s="6"/>
      <c r="I3" s="6"/>
      <c r="J3" s="6"/>
      <c r="K3" s="6"/>
      <c r="L3" s="6"/>
    </row>
    <row r="4" spans="1:12" ht="18.95" customHeight="1" x14ac:dyDescent="0.4">
      <c r="A4" s="2"/>
      <c r="B4" s="2"/>
      <c r="C4" s="2"/>
      <c r="D4" s="2"/>
      <c r="E4" s="28"/>
      <c r="F4" s="3"/>
      <c r="G4" s="3"/>
      <c r="H4" s="3"/>
      <c r="I4" s="3"/>
      <c r="J4" s="3"/>
      <c r="K4" s="3"/>
      <c r="L4" s="3"/>
    </row>
    <row r="5" spans="1:12" ht="18.95" customHeight="1" x14ac:dyDescent="0.4">
      <c r="A5" s="2"/>
      <c r="B5" s="2"/>
      <c r="C5" s="2"/>
      <c r="D5" s="2"/>
      <c r="E5" s="28"/>
      <c r="F5" s="128" t="s">
        <v>2</v>
      </c>
      <c r="G5" s="129"/>
      <c r="H5" s="129"/>
      <c r="I5" s="3"/>
      <c r="J5" s="128" t="s">
        <v>3</v>
      </c>
      <c r="K5" s="129"/>
      <c r="L5" s="129"/>
    </row>
    <row r="6" spans="1:12" ht="18.95" customHeight="1" x14ac:dyDescent="0.4">
      <c r="A6" s="2"/>
      <c r="B6" s="2"/>
      <c r="C6" s="2"/>
      <c r="D6" s="2"/>
      <c r="E6" s="31"/>
      <c r="F6" s="10" t="s">
        <v>199</v>
      </c>
      <c r="G6" s="31"/>
      <c r="H6" s="10" t="s">
        <v>178</v>
      </c>
      <c r="I6" s="10"/>
      <c r="J6" s="10" t="s">
        <v>199</v>
      </c>
      <c r="K6" s="31"/>
      <c r="L6" s="10" t="s">
        <v>178</v>
      </c>
    </row>
    <row r="7" spans="1:12" ht="18.95" customHeight="1" x14ac:dyDescent="0.4">
      <c r="A7" s="2"/>
      <c r="B7" s="2"/>
      <c r="C7" s="2"/>
      <c r="D7" s="2"/>
      <c r="E7" s="31"/>
      <c r="F7" s="16" t="s">
        <v>8</v>
      </c>
      <c r="G7" s="10"/>
      <c r="H7" s="16" t="s">
        <v>8</v>
      </c>
      <c r="I7" s="10"/>
      <c r="J7" s="16" t="s">
        <v>8</v>
      </c>
      <c r="K7" s="10"/>
      <c r="L7" s="16" t="s">
        <v>8</v>
      </c>
    </row>
    <row r="8" spans="1:12" ht="6" customHeight="1" x14ac:dyDescent="0.4">
      <c r="A8" s="33"/>
      <c r="B8" s="33"/>
      <c r="C8" s="33"/>
      <c r="D8" s="33"/>
      <c r="E8" s="31"/>
      <c r="F8" s="17"/>
      <c r="G8" s="3"/>
      <c r="H8" s="3"/>
      <c r="I8" s="3"/>
      <c r="J8" s="17"/>
      <c r="K8" s="3"/>
      <c r="L8" s="3"/>
    </row>
    <row r="9" spans="1:12" ht="18.95" customHeight="1" x14ac:dyDescent="0.4">
      <c r="A9" s="33" t="s">
        <v>77</v>
      </c>
      <c r="B9" s="33"/>
      <c r="C9" s="33"/>
      <c r="D9" s="33"/>
      <c r="E9" s="31"/>
      <c r="F9" s="17">
        <v>1080377776</v>
      </c>
      <c r="G9" s="3"/>
      <c r="H9" s="3">
        <v>918782606</v>
      </c>
      <c r="I9" s="28"/>
      <c r="J9" s="19">
        <v>97432256</v>
      </c>
      <c r="K9" s="3"/>
      <c r="L9" s="20">
        <v>109128012</v>
      </c>
    </row>
    <row r="10" spans="1:12" ht="18.95" customHeight="1" x14ac:dyDescent="0.4">
      <c r="A10" s="33" t="s">
        <v>78</v>
      </c>
      <c r="B10" s="33"/>
      <c r="C10" s="33"/>
      <c r="D10" s="33"/>
      <c r="E10" s="31"/>
      <c r="F10" s="17">
        <v>2554859035</v>
      </c>
      <c r="G10" s="34"/>
      <c r="H10" s="3">
        <v>1436938669</v>
      </c>
      <c r="I10" s="28"/>
      <c r="J10" s="17">
        <v>180000</v>
      </c>
      <c r="K10" s="34"/>
      <c r="L10" s="3">
        <v>0</v>
      </c>
    </row>
    <row r="11" spans="1:12" ht="18.95" customHeight="1" x14ac:dyDescent="0.4">
      <c r="A11" s="33" t="s">
        <v>79</v>
      </c>
      <c r="B11" s="33"/>
      <c r="C11" s="33"/>
      <c r="D11" s="33"/>
      <c r="E11" s="32"/>
      <c r="F11" s="17">
        <v>1093108556</v>
      </c>
      <c r="G11" s="34"/>
      <c r="H11" s="3">
        <v>1022349613</v>
      </c>
      <c r="I11" s="28"/>
      <c r="J11" s="17">
        <v>0</v>
      </c>
      <c r="K11" s="34"/>
      <c r="L11" s="3">
        <v>0</v>
      </c>
    </row>
    <row r="12" spans="1:12" ht="18.95" customHeight="1" x14ac:dyDescent="0.4">
      <c r="A12" s="35" t="s">
        <v>80</v>
      </c>
      <c r="B12" s="2"/>
      <c r="C12" s="2"/>
      <c r="D12" s="2"/>
      <c r="E12" s="32"/>
      <c r="F12" s="17">
        <v>-535748188</v>
      </c>
      <c r="G12" s="3"/>
      <c r="H12" s="3">
        <v>-457784123</v>
      </c>
      <c r="I12" s="28"/>
      <c r="J12" s="19">
        <v>-68898886</v>
      </c>
      <c r="K12" s="3"/>
      <c r="L12" s="20">
        <v>-71568429</v>
      </c>
    </row>
    <row r="13" spans="1:12" ht="18.95" customHeight="1" x14ac:dyDescent="0.4">
      <c r="A13" s="2" t="s">
        <v>81</v>
      </c>
      <c r="B13" s="2"/>
      <c r="C13" s="2"/>
      <c r="D13" s="2"/>
      <c r="E13" s="32"/>
      <c r="F13" s="17">
        <v>-1281919255</v>
      </c>
      <c r="G13" s="34"/>
      <c r="H13" s="3">
        <v>-770847670</v>
      </c>
      <c r="I13" s="28"/>
      <c r="J13" s="17">
        <v>-162000</v>
      </c>
      <c r="K13" s="34"/>
      <c r="L13" s="3">
        <v>0</v>
      </c>
    </row>
    <row r="14" spans="1:12" ht="18.95" customHeight="1" x14ac:dyDescent="0.4">
      <c r="A14" s="2" t="s">
        <v>82</v>
      </c>
      <c r="B14" s="2"/>
      <c r="C14" s="2"/>
      <c r="D14" s="2"/>
      <c r="E14" s="32"/>
      <c r="F14" s="18">
        <v>-642684493</v>
      </c>
      <c r="G14" s="34"/>
      <c r="H14" s="6">
        <v>-613808780</v>
      </c>
      <c r="I14" s="28"/>
      <c r="J14" s="18">
        <v>0</v>
      </c>
      <c r="K14" s="34"/>
      <c r="L14" s="6">
        <v>0</v>
      </c>
    </row>
    <row r="15" spans="1:12" ht="6" customHeight="1" x14ac:dyDescent="0.4">
      <c r="A15" s="33"/>
      <c r="B15" s="33"/>
      <c r="C15" s="33"/>
      <c r="D15" s="33"/>
      <c r="E15" s="28"/>
      <c r="F15" s="17"/>
      <c r="G15" s="3"/>
      <c r="H15" s="3"/>
      <c r="I15" s="28"/>
      <c r="J15" s="17"/>
      <c r="K15" s="3"/>
      <c r="L15" s="3"/>
    </row>
    <row r="16" spans="1:12" ht="18.95" customHeight="1" x14ac:dyDescent="0.4">
      <c r="A16" s="1" t="s">
        <v>83</v>
      </c>
      <c r="B16" s="1"/>
      <c r="C16" s="1"/>
      <c r="D16" s="1"/>
      <c r="E16" s="28"/>
      <c r="F16" s="17">
        <f>SUM(F9:F14)</f>
        <v>2267993431</v>
      </c>
      <c r="G16" s="3"/>
      <c r="H16" s="3">
        <f>SUM(H9:H14)</f>
        <v>1535630315</v>
      </c>
      <c r="I16" s="28"/>
      <c r="J16" s="17">
        <f>SUM(J9:J14)</f>
        <v>28551370</v>
      </c>
      <c r="K16" s="3"/>
      <c r="L16" s="3">
        <f>SUM(L9:L14)</f>
        <v>37559583</v>
      </c>
    </row>
    <row r="17" spans="1:12" ht="18.95" customHeight="1" x14ac:dyDescent="0.4">
      <c r="A17" s="2" t="s">
        <v>84</v>
      </c>
      <c r="B17" s="2"/>
      <c r="C17" s="2"/>
      <c r="D17" s="2"/>
      <c r="E17" s="32"/>
      <c r="F17" s="17">
        <v>519136575</v>
      </c>
      <c r="G17" s="3"/>
      <c r="H17" s="3">
        <v>970872302</v>
      </c>
      <c r="I17" s="28"/>
      <c r="J17" s="17">
        <v>2088573613</v>
      </c>
      <c r="K17" s="3"/>
      <c r="L17" s="3">
        <v>1157568767</v>
      </c>
    </row>
    <row r="18" spans="1:12" ht="18.95" customHeight="1" x14ac:dyDescent="0.4">
      <c r="A18" s="2" t="s">
        <v>85</v>
      </c>
      <c r="B18" s="2"/>
      <c r="C18" s="2"/>
      <c r="D18" s="2"/>
      <c r="E18" s="32"/>
      <c r="F18" s="17">
        <v>-167730075</v>
      </c>
      <c r="G18" s="34"/>
      <c r="H18" s="3">
        <v>-97191894</v>
      </c>
      <c r="I18" s="28"/>
      <c r="J18" s="17">
        <v>0</v>
      </c>
      <c r="K18" s="34"/>
      <c r="L18" s="3">
        <v>0</v>
      </c>
    </row>
    <row r="19" spans="1:12" ht="18.95" customHeight="1" x14ac:dyDescent="0.4">
      <c r="A19" s="33" t="s">
        <v>86</v>
      </c>
      <c r="B19" s="33"/>
      <c r="C19" s="33"/>
      <c r="D19" s="33"/>
      <c r="E19" s="9"/>
      <c r="F19" s="17">
        <v>-678600496</v>
      </c>
      <c r="G19" s="3"/>
      <c r="H19" s="3">
        <v>-622920200</v>
      </c>
      <c r="I19" s="9"/>
      <c r="J19" s="17">
        <v>-212099955</v>
      </c>
      <c r="K19" s="3"/>
      <c r="L19" s="3">
        <v>-177067649</v>
      </c>
    </row>
    <row r="20" spans="1:12" ht="18.95" customHeight="1" x14ac:dyDescent="0.4">
      <c r="A20" s="33" t="s">
        <v>87</v>
      </c>
      <c r="B20" s="33"/>
      <c r="C20" s="33"/>
      <c r="D20" s="33"/>
      <c r="E20" s="32"/>
      <c r="F20" s="17">
        <v>-607707377</v>
      </c>
      <c r="G20" s="3"/>
      <c r="H20" s="3">
        <v>-562336000</v>
      </c>
      <c r="I20" s="28"/>
      <c r="J20" s="17">
        <v>-381364840</v>
      </c>
      <c r="K20" s="3"/>
      <c r="L20" s="3">
        <v>-370878773</v>
      </c>
    </row>
    <row r="21" spans="1:12" ht="18.95" customHeight="1" x14ac:dyDescent="0.4">
      <c r="A21" s="33" t="s">
        <v>210</v>
      </c>
      <c r="B21" s="33"/>
      <c r="C21" s="33"/>
      <c r="D21" s="33"/>
      <c r="E21" s="15"/>
      <c r="F21" s="18">
        <v>441370712</v>
      </c>
      <c r="G21" s="34"/>
      <c r="H21" s="6">
        <v>20080746</v>
      </c>
      <c r="I21" s="28"/>
      <c r="J21" s="18">
        <v>0</v>
      </c>
      <c r="K21" s="34"/>
      <c r="L21" s="6">
        <v>0</v>
      </c>
    </row>
    <row r="22" spans="1:12" ht="6" customHeight="1" x14ac:dyDescent="0.4">
      <c r="A22" s="33"/>
      <c r="B22" s="33"/>
      <c r="C22" s="33"/>
      <c r="D22" s="33"/>
      <c r="E22" s="28"/>
      <c r="F22" s="17"/>
      <c r="G22" s="3"/>
      <c r="H22" s="3"/>
      <c r="I22" s="28"/>
      <c r="J22" s="17"/>
      <c r="K22" s="3"/>
      <c r="L22" s="3"/>
    </row>
    <row r="23" spans="1:12" ht="18.95" customHeight="1" x14ac:dyDescent="0.4">
      <c r="A23" s="27" t="s">
        <v>226</v>
      </c>
      <c r="B23" s="27"/>
      <c r="C23" s="27"/>
      <c r="D23" s="27"/>
      <c r="E23" s="32"/>
      <c r="F23" s="17">
        <f>SUM(F16:F21)</f>
        <v>1774462770</v>
      </c>
      <c r="G23" s="3"/>
      <c r="H23" s="3">
        <f>SUM(H16:H21)</f>
        <v>1244135269</v>
      </c>
      <c r="I23" s="28"/>
      <c r="J23" s="17">
        <f>SUM(J16:J21)</f>
        <v>1523660188</v>
      </c>
      <c r="K23" s="3"/>
      <c r="L23" s="3">
        <f>SUM(L16:L21)</f>
        <v>647181928</v>
      </c>
    </row>
    <row r="24" spans="1:12" ht="18.95" customHeight="1" x14ac:dyDescent="0.4">
      <c r="A24" s="33" t="s">
        <v>184</v>
      </c>
      <c r="B24" s="33"/>
      <c r="C24" s="33"/>
      <c r="D24" s="33"/>
      <c r="E24" s="9"/>
      <c r="F24" s="18">
        <v>-137913233</v>
      </c>
      <c r="G24" s="3"/>
      <c r="H24" s="6">
        <v>-165173856</v>
      </c>
      <c r="I24" s="28"/>
      <c r="J24" s="18">
        <v>891756</v>
      </c>
      <c r="K24" s="3"/>
      <c r="L24" s="6">
        <v>3966517</v>
      </c>
    </row>
    <row r="25" spans="1:12" ht="6" customHeight="1" x14ac:dyDescent="0.4">
      <c r="A25" s="33"/>
      <c r="B25" s="33"/>
      <c r="C25" s="33"/>
      <c r="D25" s="33"/>
      <c r="E25" s="28"/>
      <c r="F25" s="17"/>
      <c r="G25" s="3"/>
      <c r="H25" s="3"/>
      <c r="I25" s="28"/>
      <c r="J25" s="17"/>
      <c r="K25" s="3"/>
      <c r="L25" s="3"/>
    </row>
    <row r="26" spans="1:12" ht="18.95" customHeight="1" x14ac:dyDescent="0.4">
      <c r="A26" s="27" t="s">
        <v>228</v>
      </c>
      <c r="B26" s="27"/>
      <c r="C26" s="27"/>
      <c r="D26" s="27"/>
      <c r="E26" s="28"/>
      <c r="F26" s="18">
        <f>SUM(F23:F24)</f>
        <v>1636549537</v>
      </c>
      <c r="G26" s="3"/>
      <c r="H26" s="6">
        <f>SUM(H23:H24)</f>
        <v>1078961413</v>
      </c>
      <c r="I26" s="28"/>
      <c r="J26" s="18">
        <f>SUM(J23:J24)</f>
        <v>1524551944</v>
      </c>
      <c r="K26" s="3"/>
      <c r="L26" s="6">
        <f>SUM(L23:L24)</f>
        <v>651148445</v>
      </c>
    </row>
    <row r="27" spans="1:12" ht="12" customHeight="1" x14ac:dyDescent="0.4">
      <c r="A27" s="27"/>
      <c r="B27" s="27"/>
      <c r="C27" s="27"/>
      <c r="D27" s="27"/>
      <c r="E27" s="28"/>
      <c r="F27" s="17"/>
      <c r="G27" s="3"/>
      <c r="H27" s="3"/>
      <c r="I27" s="28"/>
      <c r="J27" s="17"/>
      <c r="K27" s="3"/>
      <c r="L27" s="3"/>
    </row>
    <row r="28" spans="1:12" ht="18.95" customHeight="1" x14ac:dyDescent="0.4">
      <c r="A28" s="27" t="s">
        <v>88</v>
      </c>
      <c r="B28" s="33"/>
      <c r="C28" s="33"/>
      <c r="D28" s="33"/>
      <c r="E28" s="28"/>
      <c r="F28" s="17"/>
      <c r="G28" s="3"/>
      <c r="H28" s="3"/>
      <c r="I28" s="28"/>
      <c r="J28" s="17"/>
      <c r="K28" s="3"/>
      <c r="L28" s="3"/>
    </row>
    <row r="29" spans="1:12" ht="18.95" customHeight="1" x14ac:dyDescent="0.4">
      <c r="A29" s="33"/>
      <c r="B29" s="33" t="s">
        <v>89</v>
      </c>
      <c r="C29" s="33"/>
      <c r="D29" s="33"/>
      <c r="E29" s="28"/>
      <c r="F29" s="17"/>
      <c r="G29" s="3"/>
      <c r="H29" s="3"/>
      <c r="I29" s="28"/>
      <c r="J29" s="17"/>
      <c r="K29" s="3"/>
      <c r="L29" s="3"/>
    </row>
    <row r="30" spans="1:12" ht="18.95" customHeight="1" x14ac:dyDescent="0.4">
      <c r="A30" s="33"/>
      <c r="B30" s="33"/>
      <c r="C30" s="33" t="s">
        <v>90</v>
      </c>
      <c r="D30" s="33"/>
      <c r="E30" s="28"/>
      <c r="F30" s="17"/>
      <c r="G30" s="3"/>
      <c r="H30" s="3"/>
      <c r="I30" s="28"/>
      <c r="J30" s="17"/>
      <c r="K30" s="3"/>
      <c r="L30" s="3"/>
    </row>
    <row r="31" spans="1:12" ht="18.95" customHeight="1" x14ac:dyDescent="0.4">
      <c r="A31" s="33"/>
      <c r="B31" s="33"/>
      <c r="C31" s="33" t="s">
        <v>136</v>
      </c>
      <c r="D31" s="33"/>
      <c r="E31" s="28"/>
      <c r="F31" s="17"/>
      <c r="G31" s="3"/>
      <c r="H31" s="3"/>
      <c r="I31" s="28"/>
      <c r="J31" s="17"/>
      <c r="K31" s="3"/>
      <c r="L31" s="3"/>
    </row>
    <row r="32" spans="1:12" ht="18.95" customHeight="1" x14ac:dyDescent="0.4">
      <c r="A32" s="33"/>
      <c r="B32" s="33"/>
      <c r="C32" s="33"/>
      <c r="D32" s="33" t="s">
        <v>152</v>
      </c>
      <c r="E32" s="28"/>
      <c r="F32" s="17">
        <v>-86872261</v>
      </c>
      <c r="G32" s="3"/>
      <c r="H32" s="3">
        <v>-1455869789</v>
      </c>
      <c r="I32" s="28"/>
      <c r="J32" s="17">
        <v>-36976704</v>
      </c>
      <c r="K32" s="3"/>
      <c r="L32" s="3">
        <v>-1241560130</v>
      </c>
    </row>
    <row r="33" spans="1:12" ht="18.95" customHeight="1" x14ac:dyDescent="0.4">
      <c r="A33" s="33"/>
      <c r="B33" s="33"/>
      <c r="C33" s="115" t="s">
        <v>185</v>
      </c>
      <c r="D33" s="33"/>
      <c r="E33" s="28"/>
      <c r="F33" s="17">
        <v>0</v>
      </c>
      <c r="G33" s="3"/>
      <c r="H33" s="3">
        <v>12822043</v>
      </c>
      <c r="I33" s="28"/>
      <c r="J33" s="17">
        <v>0</v>
      </c>
      <c r="K33" s="3"/>
      <c r="L33" s="3">
        <v>14351671</v>
      </c>
    </row>
    <row r="34" spans="1:12" ht="18.95" customHeight="1" x14ac:dyDescent="0.4">
      <c r="A34" s="33"/>
      <c r="B34" s="33"/>
      <c r="C34" s="33" t="s">
        <v>91</v>
      </c>
      <c r="D34" s="33"/>
      <c r="E34" s="28"/>
      <c r="F34" s="17"/>
      <c r="G34" s="3"/>
      <c r="H34" s="3"/>
      <c r="I34" s="28"/>
      <c r="J34" s="17"/>
      <c r="K34" s="3"/>
      <c r="L34" s="3"/>
    </row>
    <row r="35" spans="1:12" ht="18.95" customHeight="1" x14ac:dyDescent="0.4">
      <c r="A35" s="33"/>
      <c r="B35" s="33"/>
      <c r="C35" s="33"/>
      <c r="D35" s="33" t="s">
        <v>92</v>
      </c>
      <c r="E35" s="28"/>
      <c r="F35" s="18">
        <v>17374453</v>
      </c>
      <c r="G35" s="3"/>
      <c r="H35" s="6">
        <v>288609549</v>
      </c>
      <c r="I35" s="28"/>
      <c r="J35" s="18">
        <v>7395341</v>
      </c>
      <c r="K35" s="3"/>
      <c r="L35" s="6">
        <v>245441692</v>
      </c>
    </row>
    <row r="36" spans="1:12" ht="6" customHeight="1" x14ac:dyDescent="0.4">
      <c r="A36" s="33"/>
      <c r="B36" s="33"/>
      <c r="C36" s="33"/>
      <c r="D36" s="33"/>
      <c r="E36" s="28"/>
      <c r="F36" s="17"/>
      <c r="G36" s="3"/>
      <c r="H36" s="3"/>
      <c r="I36" s="28"/>
      <c r="J36" s="17"/>
      <c r="K36" s="3"/>
      <c r="L36" s="3"/>
    </row>
    <row r="37" spans="1:12" ht="18.95" customHeight="1" x14ac:dyDescent="0.4">
      <c r="A37" s="33"/>
      <c r="B37" s="33" t="s">
        <v>93</v>
      </c>
      <c r="C37" s="33"/>
      <c r="D37" s="33"/>
      <c r="E37" s="28"/>
      <c r="F37" s="17"/>
      <c r="G37" s="3"/>
      <c r="H37" s="3"/>
      <c r="I37" s="28"/>
      <c r="J37" s="17"/>
      <c r="K37" s="3"/>
      <c r="L37" s="3"/>
    </row>
    <row r="38" spans="1:12" ht="18.95" customHeight="1" x14ac:dyDescent="0.4">
      <c r="A38" s="33"/>
      <c r="B38" s="33"/>
      <c r="C38" s="33" t="s">
        <v>94</v>
      </c>
      <c r="D38" s="33"/>
      <c r="E38" s="28"/>
      <c r="F38" s="18">
        <f>SUM(F31:F35)</f>
        <v>-69497808</v>
      </c>
      <c r="G38" s="3"/>
      <c r="H38" s="6">
        <f>SUM(H31:H35)</f>
        <v>-1154438197</v>
      </c>
      <c r="I38" s="28"/>
      <c r="J38" s="18">
        <f>SUM(J31:J35)</f>
        <v>-29581363</v>
      </c>
      <c r="K38" s="3"/>
      <c r="L38" s="6">
        <f>SUM(L31:L35)</f>
        <v>-981766767</v>
      </c>
    </row>
    <row r="39" spans="1:12" ht="6" customHeight="1" x14ac:dyDescent="0.4">
      <c r="A39" s="33"/>
      <c r="B39" s="33"/>
      <c r="C39" s="33"/>
      <c r="D39" s="33"/>
      <c r="E39" s="28"/>
      <c r="F39" s="17"/>
      <c r="G39" s="3"/>
      <c r="H39" s="3"/>
      <c r="I39" s="28"/>
      <c r="J39" s="17"/>
      <c r="K39" s="3"/>
      <c r="L39" s="3"/>
    </row>
    <row r="40" spans="1:12" ht="18.95" customHeight="1" x14ac:dyDescent="0.4">
      <c r="A40" s="2"/>
      <c r="B40" s="36" t="s">
        <v>95</v>
      </c>
      <c r="C40" s="36"/>
      <c r="D40" s="35"/>
      <c r="E40" s="28"/>
      <c r="F40" s="17"/>
      <c r="G40" s="3"/>
      <c r="H40" s="3"/>
      <c r="I40" s="28"/>
      <c r="J40" s="17"/>
      <c r="K40" s="3"/>
      <c r="L40" s="3"/>
    </row>
    <row r="41" spans="1:12" ht="18.95" customHeight="1" x14ac:dyDescent="0.4">
      <c r="A41" s="33"/>
      <c r="B41" s="36"/>
      <c r="C41" s="36" t="s">
        <v>90</v>
      </c>
      <c r="D41" s="35"/>
      <c r="E41" s="28"/>
      <c r="F41" s="37"/>
      <c r="G41" s="34"/>
      <c r="H41" s="34"/>
      <c r="I41" s="34"/>
      <c r="J41" s="37"/>
      <c r="K41" s="34"/>
      <c r="L41" s="34"/>
    </row>
    <row r="42" spans="1:12" ht="18.95" customHeight="1" x14ac:dyDescent="0.4">
      <c r="A42" s="2"/>
      <c r="B42" s="36"/>
      <c r="C42" s="36" t="s">
        <v>96</v>
      </c>
      <c r="D42" s="33"/>
      <c r="E42" s="28"/>
      <c r="F42" s="17">
        <v>-55769960</v>
      </c>
      <c r="G42" s="3"/>
      <c r="H42" s="3">
        <v>25880340</v>
      </c>
      <c r="I42" s="28"/>
      <c r="J42" s="17">
        <v>0</v>
      </c>
      <c r="K42" s="3"/>
      <c r="L42" s="3">
        <v>0</v>
      </c>
    </row>
    <row r="43" spans="1:12" ht="18.95" customHeight="1" x14ac:dyDescent="0.4">
      <c r="A43" s="2"/>
      <c r="B43" s="36"/>
      <c r="C43" s="36" t="s">
        <v>242</v>
      </c>
      <c r="D43" s="33"/>
      <c r="E43" s="28"/>
      <c r="F43" s="17"/>
      <c r="G43" s="3"/>
      <c r="H43" s="3"/>
      <c r="I43" s="28"/>
      <c r="J43" s="17"/>
      <c r="K43" s="3"/>
      <c r="L43" s="3"/>
    </row>
    <row r="44" spans="1:12" ht="18.95" customHeight="1" x14ac:dyDescent="0.4">
      <c r="A44" s="27"/>
      <c r="B44" s="27"/>
      <c r="C44" s="2"/>
      <c r="D44" s="33" t="s">
        <v>97</v>
      </c>
      <c r="E44" s="28"/>
      <c r="F44" s="18">
        <v>107027944</v>
      </c>
      <c r="G44" s="3"/>
      <c r="H44" s="6">
        <v>635221591</v>
      </c>
      <c r="I44" s="28"/>
      <c r="J44" s="18">
        <v>0</v>
      </c>
      <c r="K44" s="3"/>
      <c r="L44" s="6">
        <v>0</v>
      </c>
    </row>
    <row r="45" spans="1:12" ht="6" customHeight="1" x14ac:dyDescent="0.4">
      <c r="A45" s="33"/>
      <c r="B45" s="33"/>
      <c r="C45" s="33"/>
      <c r="D45" s="33"/>
      <c r="E45" s="28"/>
      <c r="F45" s="17"/>
      <c r="G45" s="3"/>
      <c r="H45" s="3"/>
      <c r="I45" s="28"/>
      <c r="J45" s="17"/>
      <c r="K45" s="3"/>
      <c r="L45" s="3"/>
    </row>
    <row r="46" spans="1:12" ht="18.95" customHeight="1" x14ac:dyDescent="0.4">
      <c r="A46" s="36"/>
      <c r="B46" s="36" t="s">
        <v>98</v>
      </c>
      <c r="C46" s="36"/>
      <c r="D46" s="36"/>
      <c r="E46" s="32"/>
      <c r="F46" s="39"/>
      <c r="G46" s="38"/>
      <c r="H46" s="79"/>
      <c r="I46" s="38"/>
      <c r="J46" s="39"/>
      <c r="K46" s="38"/>
      <c r="L46" s="79"/>
    </row>
    <row r="47" spans="1:12" ht="18.95" customHeight="1" x14ac:dyDescent="0.4">
      <c r="A47" s="36"/>
      <c r="B47" s="36"/>
      <c r="C47" s="36" t="s">
        <v>94</v>
      </c>
      <c r="D47" s="36"/>
      <c r="E47" s="32"/>
      <c r="F47" s="40">
        <f>SUM(F41:F44)</f>
        <v>51257984</v>
      </c>
      <c r="G47" s="36"/>
      <c r="H47" s="80">
        <f>SUM(H41:H44)</f>
        <v>661101931</v>
      </c>
      <c r="I47" s="38"/>
      <c r="J47" s="40">
        <f>SUM(J41:J44)</f>
        <v>0</v>
      </c>
      <c r="K47" s="36"/>
      <c r="L47" s="80">
        <f>SUM(L41:L44)</f>
        <v>0</v>
      </c>
    </row>
    <row r="48" spans="1:12" ht="6" customHeight="1" x14ac:dyDescent="0.4">
      <c r="A48" s="36"/>
      <c r="B48" s="36"/>
      <c r="C48" s="36"/>
      <c r="D48" s="36"/>
      <c r="E48" s="32"/>
      <c r="F48" s="41"/>
      <c r="G48" s="36"/>
      <c r="H48" s="81"/>
      <c r="I48" s="38"/>
      <c r="J48" s="41"/>
      <c r="K48" s="36"/>
      <c r="L48" s="81"/>
    </row>
    <row r="49" spans="1:12" ht="18.95" customHeight="1" x14ac:dyDescent="0.4">
      <c r="A49" s="42" t="s">
        <v>231</v>
      </c>
      <c r="B49" s="27"/>
      <c r="C49" s="27"/>
      <c r="D49" s="27"/>
      <c r="E49" s="28"/>
      <c r="F49" s="18">
        <f>F47+F38</f>
        <v>-18239824</v>
      </c>
      <c r="G49" s="3"/>
      <c r="H49" s="6">
        <f>H47+H38</f>
        <v>-493336266</v>
      </c>
      <c r="I49" s="28"/>
      <c r="J49" s="18">
        <f>J47+J38</f>
        <v>-29581363</v>
      </c>
      <c r="K49" s="3"/>
      <c r="L49" s="6">
        <f>L47+L38</f>
        <v>-981766767</v>
      </c>
    </row>
    <row r="50" spans="1:12" ht="6" customHeight="1" x14ac:dyDescent="0.4">
      <c r="A50" s="27"/>
      <c r="B50" s="27"/>
      <c r="C50" s="27"/>
      <c r="D50" s="27"/>
      <c r="E50" s="28"/>
      <c r="F50" s="17"/>
      <c r="G50" s="3"/>
      <c r="H50" s="3"/>
      <c r="I50" s="28"/>
      <c r="J50" s="17"/>
      <c r="K50" s="3"/>
      <c r="L50" s="3"/>
    </row>
    <row r="51" spans="1:12" ht="18.95" customHeight="1" thickBot="1" x14ac:dyDescent="0.45">
      <c r="A51" s="27" t="s">
        <v>181</v>
      </c>
      <c r="B51" s="27"/>
      <c r="C51" s="27"/>
      <c r="D51" s="27"/>
      <c r="E51" s="28"/>
      <c r="F51" s="22">
        <f>SUM(F26,F49)</f>
        <v>1618309713</v>
      </c>
      <c r="G51" s="3"/>
      <c r="H51" s="82">
        <f>SUM(H26,H49)</f>
        <v>585625147</v>
      </c>
      <c r="I51" s="28"/>
      <c r="J51" s="22">
        <f>SUM(J26,J49)</f>
        <v>1494970581</v>
      </c>
      <c r="K51" s="3"/>
      <c r="L51" s="82">
        <f>SUM(L26,L49)</f>
        <v>-330618322</v>
      </c>
    </row>
    <row r="52" spans="1:12" ht="21.95" customHeight="1" thickTop="1" x14ac:dyDescent="0.4">
      <c r="A52" s="78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</row>
    <row r="53" spans="1:12" ht="21.75" customHeight="1" x14ac:dyDescent="0.4">
      <c r="A53" s="27" t="s">
        <v>0</v>
      </c>
      <c r="B53" s="27"/>
      <c r="C53" s="27"/>
      <c r="D53" s="27"/>
      <c r="E53" s="28"/>
      <c r="F53" s="3"/>
      <c r="G53" s="3"/>
      <c r="H53" s="3"/>
      <c r="I53" s="3"/>
      <c r="J53" s="3"/>
      <c r="K53" s="3"/>
      <c r="L53" s="3"/>
    </row>
    <row r="54" spans="1:12" ht="21.75" customHeight="1" x14ac:dyDescent="0.4">
      <c r="A54" s="27" t="s">
        <v>76</v>
      </c>
      <c r="B54" s="27"/>
      <c r="C54" s="27"/>
      <c r="D54" s="27"/>
      <c r="E54" s="28"/>
      <c r="F54" s="3"/>
      <c r="G54" s="3"/>
      <c r="H54" s="3"/>
      <c r="I54" s="3"/>
      <c r="J54" s="3"/>
      <c r="K54" s="3"/>
      <c r="L54" s="3"/>
    </row>
    <row r="55" spans="1:12" ht="21.75" customHeight="1" x14ac:dyDescent="0.4">
      <c r="A55" s="29" t="str">
        <f>A3</f>
        <v>สำหรับงวดหกเดือนสิ้นสุดวันที่ 30 มิถุนายน พ.ศ. 2566</v>
      </c>
      <c r="B55" s="29"/>
      <c r="C55" s="29"/>
      <c r="D55" s="29"/>
      <c r="E55" s="30"/>
      <c r="F55" s="6"/>
      <c r="G55" s="6"/>
      <c r="H55" s="6"/>
      <c r="I55" s="6"/>
      <c r="J55" s="6"/>
      <c r="K55" s="6"/>
      <c r="L55" s="6"/>
    </row>
    <row r="56" spans="1:12" ht="21.75" customHeight="1" x14ac:dyDescent="0.4">
      <c r="A56" s="2"/>
      <c r="B56" s="2"/>
      <c r="C56" s="2"/>
      <c r="D56" s="2"/>
      <c r="E56" s="28"/>
      <c r="F56" s="3"/>
      <c r="G56" s="3"/>
      <c r="H56" s="3"/>
      <c r="I56" s="3"/>
      <c r="J56" s="3"/>
      <c r="K56" s="3"/>
      <c r="L56" s="3"/>
    </row>
    <row r="57" spans="1:12" ht="21.75" customHeight="1" x14ac:dyDescent="0.4">
      <c r="A57" s="2"/>
      <c r="B57" s="2"/>
      <c r="C57" s="2"/>
      <c r="D57" s="2"/>
      <c r="E57" s="28"/>
      <c r="F57" s="128" t="s">
        <v>2</v>
      </c>
      <c r="G57" s="129"/>
      <c r="H57" s="129"/>
      <c r="I57" s="3"/>
      <c r="J57" s="128" t="s">
        <v>3</v>
      </c>
      <c r="K57" s="129"/>
      <c r="L57" s="129"/>
    </row>
    <row r="58" spans="1:12" ht="21.75" customHeight="1" x14ac:dyDescent="0.4">
      <c r="A58" s="2"/>
      <c r="B58" s="2"/>
      <c r="C58" s="2"/>
      <c r="D58" s="2"/>
      <c r="E58" s="31"/>
      <c r="F58" s="10" t="s">
        <v>199</v>
      </c>
      <c r="G58" s="31"/>
      <c r="H58" s="10" t="s">
        <v>178</v>
      </c>
      <c r="I58" s="10"/>
      <c r="J58" s="10" t="s">
        <v>199</v>
      </c>
      <c r="K58" s="31"/>
      <c r="L58" s="10" t="s">
        <v>178</v>
      </c>
    </row>
    <row r="59" spans="1:12" ht="21.75" customHeight="1" x14ac:dyDescent="0.4">
      <c r="A59" s="2"/>
      <c r="B59" s="2"/>
      <c r="C59" s="2"/>
      <c r="D59" s="2"/>
      <c r="E59" s="31"/>
      <c r="F59" s="16" t="s">
        <v>8</v>
      </c>
      <c r="G59" s="10"/>
      <c r="H59" s="16" t="s">
        <v>8</v>
      </c>
      <c r="I59" s="10"/>
      <c r="J59" s="16" t="s">
        <v>8</v>
      </c>
      <c r="K59" s="10"/>
      <c r="L59" s="16" t="s">
        <v>8</v>
      </c>
    </row>
    <row r="60" spans="1:12" ht="21.75" customHeight="1" x14ac:dyDescent="0.4">
      <c r="A60" s="45"/>
      <c r="B60" s="45"/>
      <c r="C60" s="45"/>
      <c r="D60" s="45"/>
      <c r="E60" s="46"/>
      <c r="F60" s="47"/>
      <c r="G60" s="48"/>
      <c r="H60" s="48"/>
      <c r="I60" s="48"/>
      <c r="J60" s="47"/>
      <c r="K60" s="48"/>
      <c r="L60" s="48"/>
    </row>
    <row r="61" spans="1:12" ht="21.75" customHeight="1" x14ac:dyDescent="0.4">
      <c r="A61" s="1" t="s">
        <v>233</v>
      </c>
      <c r="B61" s="1"/>
      <c r="C61" s="1"/>
      <c r="D61" s="1"/>
      <c r="E61" s="32"/>
      <c r="F61" s="49"/>
      <c r="G61" s="10"/>
      <c r="H61" s="10"/>
      <c r="I61" s="43"/>
      <c r="J61" s="49"/>
      <c r="K61" s="10"/>
      <c r="L61" s="10"/>
    </row>
    <row r="62" spans="1:12" ht="21.75" customHeight="1" x14ac:dyDescent="0.4">
      <c r="A62" s="33"/>
      <c r="B62" s="33" t="s">
        <v>100</v>
      </c>
      <c r="C62" s="33"/>
      <c r="D62" s="33"/>
      <c r="E62" s="32"/>
      <c r="F62" s="17">
        <v>1388846022</v>
      </c>
      <c r="G62" s="3"/>
      <c r="H62" s="3">
        <v>945714184</v>
      </c>
      <c r="I62" s="3"/>
      <c r="J62" s="17">
        <v>1524551944</v>
      </c>
      <c r="K62" s="3"/>
      <c r="L62" s="3">
        <v>651148445</v>
      </c>
    </row>
    <row r="63" spans="1:12" ht="21.75" customHeight="1" x14ac:dyDescent="0.4">
      <c r="A63" s="33"/>
      <c r="B63" s="33" t="s">
        <v>182</v>
      </c>
      <c r="C63" s="33"/>
      <c r="D63" s="33"/>
      <c r="E63" s="32"/>
      <c r="F63" s="18">
        <v>247703515</v>
      </c>
      <c r="G63" s="34"/>
      <c r="H63" s="6">
        <v>133247229</v>
      </c>
      <c r="I63" s="43"/>
      <c r="J63" s="18">
        <v>0</v>
      </c>
      <c r="K63" s="34"/>
      <c r="L63" s="6">
        <v>0</v>
      </c>
    </row>
    <row r="64" spans="1:12" ht="6" customHeight="1" x14ac:dyDescent="0.4">
      <c r="A64" s="27"/>
      <c r="B64" s="27"/>
      <c r="C64" s="27"/>
      <c r="D64" s="27"/>
      <c r="E64" s="32"/>
      <c r="F64" s="17"/>
      <c r="G64" s="3"/>
      <c r="H64" s="3"/>
      <c r="I64" s="28"/>
      <c r="J64" s="17"/>
      <c r="K64" s="3"/>
      <c r="L64" s="3"/>
    </row>
    <row r="65" spans="1:12" ht="21.75" customHeight="1" thickBot="1" x14ac:dyDescent="0.45">
      <c r="A65" s="27"/>
      <c r="B65" s="27"/>
      <c r="C65" s="27"/>
      <c r="D65" s="27"/>
      <c r="E65" s="32"/>
      <c r="F65" s="22">
        <f>SUM(F62:F63)</f>
        <v>1636549537</v>
      </c>
      <c r="G65" s="3"/>
      <c r="H65" s="82">
        <f>SUM(H62:H63)</f>
        <v>1078961413</v>
      </c>
      <c r="I65" s="43"/>
      <c r="J65" s="22">
        <f>SUM(J62:J63)</f>
        <v>1524551944</v>
      </c>
      <c r="K65" s="3"/>
      <c r="L65" s="82">
        <f>SUM(L62:L63)</f>
        <v>651148445</v>
      </c>
    </row>
    <row r="66" spans="1:12" ht="21.75" customHeight="1" thickTop="1" x14ac:dyDescent="0.4">
      <c r="A66" s="50"/>
      <c r="B66" s="50"/>
      <c r="C66" s="50"/>
      <c r="D66" s="50"/>
      <c r="E66" s="32"/>
      <c r="F66" s="49"/>
      <c r="G66" s="10"/>
      <c r="H66" s="10"/>
      <c r="I66" s="3"/>
      <c r="J66" s="17"/>
      <c r="K66" s="3"/>
      <c r="L66" s="3"/>
    </row>
    <row r="67" spans="1:12" ht="21.75" customHeight="1" x14ac:dyDescent="0.4">
      <c r="A67" s="1" t="s">
        <v>183</v>
      </c>
      <c r="B67" s="1"/>
      <c r="C67" s="1"/>
      <c r="D67" s="1"/>
      <c r="E67" s="32"/>
      <c r="F67" s="17"/>
      <c r="G67" s="3"/>
      <c r="H67" s="3"/>
      <c r="I67" s="3"/>
      <c r="J67" s="17"/>
      <c r="K67" s="3"/>
      <c r="L67" s="3"/>
    </row>
    <row r="68" spans="1:12" ht="21.75" customHeight="1" x14ac:dyDescent="0.4">
      <c r="A68" s="33"/>
      <c r="B68" s="33" t="s">
        <v>100</v>
      </c>
      <c r="C68" s="33"/>
      <c r="D68" s="33"/>
      <c r="E68" s="32"/>
      <c r="F68" s="17">
        <v>1367925043</v>
      </c>
      <c r="G68" s="3"/>
      <c r="H68" s="3">
        <v>266272781</v>
      </c>
      <c r="I68" s="28"/>
      <c r="J68" s="17">
        <v>1494970581</v>
      </c>
      <c r="K68" s="3"/>
      <c r="L68" s="3">
        <v>-330618322</v>
      </c>
    </row>
    <row r="69" spans="1:12" ht="21.75" customHeight="1" x14ac:dyDescent="0.4">
      <c r="A69" s="33"/>
      <c r="B69" s="33" t="s">
        <v>182</v>
      </c>
      <c r="C69" s="33"/>
      <c r="D69" s="33"/>
      <c r="E69" s="32"/>
      <c r="F69" s="18">
        <v>250384670</v>
      </c>
      <c r="G69" s="34"/>
      <c r="H69" s="6">
        <v>319352366</v>
      </c>
      <c r="I69" s="28"/>
      <c r="J69" s="18">
        <v>0</v>
      </c>
      <c r="K69" s="34"/>
      <c r="L69" s="6">
        <v>0</v>
      </c>
    </row>
    <row r="70" spans="1:12" ht="6" customHeight="1" x14ac:dyDescent="0.4">
      <c r="A70" s="27"/>
      <c r="B70" s="27"/>
      <c r="C70" s="27"/>
      <c r="D70" s="27"/>
      <c r="E70" s="32"/>
      <c r="F70" s="17"/>
      <c r="G70" s="3"/>
      <c r="H70" s="3"/>
      <c r="I70" s="28"/>
      <c r="J70" s="17"/>
      <c r="K70" s="3"/>
      <c r="L70" s="3"/>
    </row>
    <row r="71" spans="1:12" ht="21.75" customHeight="1" thickBot="1" x14ac:dyDescent="0.45">
      <c r="A71" s="27"/>
      <c r="B71" s="27"/>
      <c r="C71" s="27"/>
      <c r="D71" s="27"/>
      <c r="E71" s="32"/>
      <c r="F71" s="22">
        <f>SUM(F68:F69)</f>
        <v>1618309713</v>
      </c>
      <c r="G71" s="3"/>
      <c r="H71" s="82">
        <f>SUM(H68:H69)</f>
        <v>585625147</v>
      </c>
      <c r="I71" s="28"/>
      <c r="J71" s="22">
        <f>SUM(J68:J69)</f>
        <v>1494970581</v>
      </c>
      <c r="K71" s="3"/>
      <c r="L71" s="82">
        <f>SUM(L68:L69)</f>
        <v>-330618322</v>
      </c>
    </row>
    <row r="72" spans="1:12" ht="21.75" customHeight="1" thickTop="1" x14ac:dyDescent="0.4">
      <c r="A72" s="50"/>
      <c r="B72" s="50"/>
      <c r="C72" s="50"/>
      <c r="D72" s="50"/>
      <c r="E72" s="32"/>
      <c r="F72" s="49"/>
      <c r="G72" s="10"/>
      <c r="H72" s="10"/>
      <c r="I72" s="43"/>
      <c r="J72" s="49"/>
      <c r="K72" s="10"/>
      <c r="L72" s="10"/>
    </row>
    <row r="73" spans="1:12" ht="21.75" customHeight="1" x14ac:dyDescent="0.4">
      <c r="A73" s="1" t="s">
        <v>234</v>
      </c>
      <c r="B73" s="1"/>
      <c r="C73" s="1"/>
      <c r="D73" s="1"/>
      <c r="E73" s="32"/>
      <c r="F73" s="17"/>
      <c r="G73" s="3"/>
      <c r="H73" s="3"/>
      <c r="I73" s="28"/>
      <c r="J73" s="17"/>
      <c r="K73" s="3"/>
      <c r="L73" s="3"/>
    </row>
    <row r="74" spans="1:12" ht="21.75" customHeight="1" thickBot="1" x14ac:dyDescent="0.45">
      <c r="A74" s="33"/>
      <c r="B74" s="33" t="s">
        <v>235</v>
      </c>
      <c r="C74" s="33"/>
      <c r="D74" s="33"/>
      <c r="E74" s="32"/>
      <c r="F74" s="86">
        <v>9.2919072956048718E-2</v>
      </c>
      <c r="G74" s="51"/>
      <c r="H74" s="83">
        <v>6.3271870219365534E-2</v>
      </c>
      <c r="I74" s="52"/>
      <c r="J74" s="86">
        <v>0.10199831447536946</v>
      </c>
      <c r="K74" s="51"/>
      <c r="L74" s="83">
        <v>4.3564303679283371E-2</v>
      </c>
    </row>
    <row r="75" spans="1:12" ht="21.75" customHeight="1" thickTop="1" x14ac:dyDescent="0.4">
      <c r="A75" s="33"/>
      <c r="B75" s="33"/>
      <c r="C75" s="33"/>
      <c r="D75" s="33"/>
      <c r="E75" s="32"/>
      <c r="F75" s="53"/>
      <c r="G75" s="51"/>
      <c r="H75" s="53"/>
      <c r="I75" s="52"/>
      <c r="J75" s="53"/>
      <c r="K75" s="51"/>
      <c r="L75" s="53"/>
    </row>
    <row r="76" spans="1:12" ht="21.75" customHeight="1" x14ac:dyDescent="0.4">
      <c r="A76" s="33"/>
      <c r="B76" s="33"/>
      <c r="C76" s="33"/>
      <c r="D76" s="33"/>
      <c r="E76" s="32"/>
      <c r="F76" s="44"/>
      <c r="G76" s="10"/>
      <c r="H76" s="44"/>
      <c r="I76" s="43"/>
      <c r="J76" s="44"/>
      <c r="K76" s="10"/>
      <c r="L76" s="44"/>
    </row>
    <row r="77" spans="1:12" ht="21.75" customHeight="1" x14ac:dyDescent="0.4">
      <c r="A77" s="33"/>
      <c r="B77" s="33"/>
      <c r="C77" s="33"/>
      <c r="D77" s="33"/>
      <c r="E77" s="32"/>
      <c r="F77" s="44"/>
      <c r="G77" s="10"/>
      <c r="H77" s="44"/>
      <c r="I77" s="43"/>
      <c r="J77" s="44"/>
      <c r="K77" s="10"/>
      <c r="L77" s="44"/>
    </row>
    <row r="78" spans="1:12" ht="21.75" customHeight="1" x14ac:dyDescent="0.4">
      <c r="A78" s="33"/>
      <c r="B78" s="33"/>
      <c r="C78" s="33"/>
      <c r="D78" s="33"/>
      <c r="E78" s="32"/>
      <c r="F78" s="44"/>
      <c r="G78" s="10"/>
      <c r="H78" s="44"/>
      <c r="I78" s="43"/>
      <c r="J78" s="44"/>
      <c r="K78" s="10"/>
      <c r="L78" s="44"/>
    </row>
    <row r="79" spans="1:12" ht="21.75" customHeight="1" x14ac:dyDescent="0.4">
      <c r="A79" s="33"/>
      <c r="B79" s="33"/>
      <c r="C79" s="33"/>
      <c r="D79" s="33"/>
      <c r="E79" s="32"/>
      <c r="F79" s="44"/>
      <c r="G79" s="10"/>
      <c r="H79" s="44"/>
      <c r="I79" s="43"/>
      <c r="J79" s="44"/>
      <c r="K79" s="10"/>
      <c r="L79" s="44"/>
    </row>
    <row r="80" spans="1:12" ht="21.75" customHeight="1" x14ac:dyDescent="0.4">
      <c r="A80" s="33"/>
      <c r="B80" s="33"/>
      <c r="C80" s="33"/>
      <c r="D80" s="33"/>
      <c r="E80" s="32"/>
      <c r="F80" s="44"/>
      <c r="G80" s="10"/>
      <c r="H80" s="44"/>
      <c r="I80" s="43"/>
      <c r="J80" s="44"/>
      <c r="K80" s="10"/>
      <c r="L80" s="44"/>
    </row>
    <row r="81" spans="1:12" ht="21.75" customHeight="1" x14ac:dyDescent="0.4">
      <c r="A81" s="33"/>
      <c r="B81" s="33"/>
      <c r="C81" s="33"/>
      <c r="D81" s="33"/>
      <c r="E81" s="32"/>
      <c r="F81" s="44"/>
      <c r="G81" s="10"/>
      <c r="H81" s="44"/>
      <c r="I81" s="43"/>
      <c r="J81" s="44"/>
      <c r="K81" s="10"/>
      <c r="L81" s="44"/>
    </row>
    <row r="82" spans="1:12" ht="21.75" customHeight="1" x14ac:dyDescent="0.4">
      <c r="A82" s="33"/>
      <c r="B82" s="33"/>
      <c r="C82" s="33"/>
      <c r="D82" s="33"/>
      <c r="E82" s="32"/>
      <c r="F82" s="44"/>
      <c r="G82" s="10"/>
      <c r="H82" s="44"/>
      <c r="I82" s="43"/>
      <c r="J82" s="44"/>
      <c r="K82" s="10"/>
      <c r="L82" s="44"/>
    </row>
    <row r="83" spans="1:12" ht="21.75" customHeight="1" x14ac:dyDescent="0.4">
      <c r="A83" s="33"/>
      <c r="B83" s="33"/>
      <c r="C83" s="33"/>
      <c r="D83" s="33"/>
      <c r="E83" s="32"/>
      <c r="F83" s="44"/>
      <c r="G83" s="10"/>
      <c r="H83" s="44"/>
      <c r="I83" s="43"/>
      <c r="J83" s="44"/>
      <c r="K83" s="10"/>
      <c r="L83" s="44"/>
    </row>
    <row r="84" spans="1:12" ht="21.75" customHeight="1" x14ac:dyDescent="0.4">
      <c r="A84" s="33"/>
      <c r="B84" s="33"/>
      <c r="C84" s="33"/>
      <c r="D84" s="33"/>
      <c r="E84" s="32"/>
      <c r="F84" s="44"/>
      <c r="G84" s="10"/>
      <c r="H84" s="44"/>
      <c r="I84" s="43"/>
      <c r="J84" s="44"/>
      <c r="K84" s="10"/>
      <c r="L84" s="44"/>
    </row>
    <row r="85" spans="1:12" ht="21.75" customHeight="1" x14ac:dyDescent="0.4">
      <c r="A85" s="33"/>
      <c r="B85" s="33"/>
      <c r="C85" s="33"/>
      <c r="D85" s="33"/>
      <c r="E85" s="32"/>
      <c r="F85" s="44"/>
      <c r="G85" s="10"/>
      <c r="H85" s="44"/>
      <c r="I85" s="43"/>
      <c r="J85" s="44"/>
      <c r="K85" s="10"/>
      <c r="L85" s="44"/>
    </row>
    <row r="86" spans="1:12" ht="21.75" customHeight="1" x14ac:dyDescent="0.4">
      <c r="A86" s="33"/>
      <c r="B86" s="33"/>
      <c r="C86" s="33"/>
      <c r="D86" s="33"/>
      <c r="E86" s="32"/>
      <c r="F86" s="44"/>
      <c r="G86" s="10"/>
      <c r="H86" s="44"/>
      <c r="I86" s="43"/>
      <c r="J86" s="44"/>
      <c r="K86" s="10"/>
      <c r="L86" s="44"/>
    </row>
    <row r="87" spans="1:12" ht="21.75" customHeight="1" x14ac:dyDescent="0.4">
      <c r="A87" s="33"/>
      <c r="B87" s="33"/>
      <c r="C87" s="33"/>
      <c r="D87" s="33"/>
      <c r="E87" s="32"/>
      <c r="F87" s="44"/>
      <c r="G87" s="10"/>
      <c r="H87" s="44"/>
      <c r="I87" s="43"/>
      <c r="J87" s="44"/>
      <c r="K87" s="10"/>
      <c r="L87" s="44"/>
    </row>
    <row r="88" spans="1:12" ht="21.75" customHeight="1" x14ac:dyDescent="0.4">
      <c r="A88" s="33"/>
      <c r="B88" s="33"/>
      <c r="C88" s="33"/>
      <c r="D88" s="33"/>
      <c r="E88" s="32"/>
      <c r="F88" s="44"/>
      <c r="G88" s="10"/>
      <c r="H88" s="44"/>
      <c r="I88" s="43"/>
      <c r="J88" s="44"/>
      <c r="K88" s="10"/>
      <c r="L88" s="44"/>
    </row>
    <row r="89" spans="1:12" ht="21.75" customHeight="1" x14ac:dyDescent="0.4">
      <c r="A89" s="33"/>
      <c r="B89" s="33"/>
      <c r="C89" s="33"/>
      <c r="D89" s="33"/>
      <c r="E89" s="32"/>
      <c r="F89" s="44"/>
      <c r="G89" s="10"/>
      <c r="H89" s="44"/>
      <c r="I89" s="43"/>
      <c r="J89" s="44"/>
      <c r="K89" s="10"/>
      <c r="L89" s="44"/>
    </row>
    <row r="90" spans="1:12" ht="21.75" customHeight="1" x14ac:dyDescent="0.4">
      <c r="A90" s="33"/>
      <c r="B90" s="33"/>
      <c r="C90" s="33"/>
      <c r="D90" s="33"/>
      <c r="E90" s="32"/>
      <c r="F90" s="44"/>
      <c r="G90" s="10"/>
      <c r="H90" s="44"/>
      <c r="I90" s="43"/>
      <c r="J90" s="44"/>
      <c r="K90" s="10"/>
      <c r="L90" s="44"/>
    </row>
    <row r="91" spans="1:12" ht="21.75" customHeight="1" x14ac:dyDescent="0.4">
      <c r="A91" s="33"/>
      <c r="B91" s="33"/>
      <c r="C91" s="33"/>
      <c r="D91" s="33"/>
      <c r="E91" s="32"/>
      <c r="F91" s="44"/>
      <c r="G91" s="10"/>
      <c r="H91" s="44"/>
      <c r="I91" s="43"/>
      <c r="J91" s="44"/>
      <c r="K91" s="10"/>
      <c r="L91" s="44"/>
    </row>
    <row r="92" spans="1:12" ht="21.75" customHeight="1" x14ac:dyDescent="0.4">
      <c r="A92" s="33"/>
      <c r="B92" s="33"/>
      <c r="C92" s="33"/>
      <c r="D92" s="33"/>
      <c r="E92" s="32"/>
      <c r="F92" s="44"/>
      <c r="G92" s="10"/>
      <c r="H92" s="44"/>
      <c r="I92" s="43"/>
      <c r="J92" s="44"/>
      <c r="K92" s="10"/>
      <c r="L92" s="44"/>
    </row>
    <row r="93" spans="1:12" ht="21.95" customHeight="1" x14ac:dyDescent="0.4">
      <c r="A93" s="7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opLeftCell="A5" zoomScaleNormal="100" zoomScaleSheetLayoutView="70" workbookViewId="0">
      <selection activeCell="A35" sqref="A35:XFD35"/>
    </sheetView>
  </sheetViews>
  <sheetFormatPr defaultColWidth="9.42578125" defaultRowHeight="21.75" customHeight="1" x14ac:dyDescent="0.4"/>
  <cols>
    <col min="1" max="3" width="1.42578125" style="21" customWidth="1"/>
    <col min="4" max="4" width="21.85546875" style="21" customWidth="1"/>
    <col min="5" max="5" width="7.28515625" style="21" customWidth="1"/>
    <col min="6" max="6" width="0.42578125" style="21" customWidth="1"/>
    <col min="7" max="7" width="11.28515625" style="21" bestFit="1" customWidth="1"/>
    <col min="8" max="8" width="0.5703125" style="21" customWidth="1"/>
    <col min="9" max="9" width="11.85546875" style="21" customWidth="1"/>
    <col min="10" max="10" width="0.5703125" style="21" customWidth="1"/>
    <col min="11" max="11" width="12.5703125" style="21" bestFit="1" customWidth="1"/>
    <col min="12" max="12" width="0.5703125" style="21" customWidth="1"/>
    <col min="13" max="13" width="11.42578125" style="21" bestFit="1" customWidth="1"/>
    <col min="14" max="14" width="0.5703125" style="21" customWidth="1"/>
    <col min="15" max="15" width="12.140625" style="21" bestFit="1" customWidth="1"/>
    <col min="16" max="16" width="0.5703125" style="21" customWidth="1"/>
    <col min="17" max="17" width="10.7109375" style="21" bestFit="1" customWidth="1"/>
    <col min="18" max="18" width="0.5703125" style="21" customWidth="1"/>
    <col min="19" max="19" width="13.5703125" style="21" bestFit="1" customWidth="1"/>
    <col min="20" max="20" width="0.5703125" style="21" customWidth="1"/>
    <col min="21" max="21" width="19.140625" style="21" bestFit="1" customWidth="1"/>
    <col min="22" max="22" width="0.5703125" style="21" customWidth="1"/>
    <col min="23" max="23" width="16.42578125" style="21" bestFit="1" customWidth="1"/>
    <col min="24" max="24" width="0.5703125" style="21" customWidth="1"/>
    <col min="25" max="25" width="13.42578125" style="21" bestFit="1" customWidth="1"/>
    <col min="26" max="26" width="0.5703125" style="21" customWidth="1"/>
    <col min="27" max="27" width="12.140625" style="21" bestFit="1" customWidth="1"/>
    <col min="28" max="28" width="0.5703125" style="21" customWidth="1"/>
    <col min="29" max="29" width="11.140625" style="21" bestFit="1" customWidth="1"/>
    <col min="30" max="30" width="0.5703125" style="21" customWidth="1"/>
    <col min="31" max="31" width="12.140625" style="21" bestFit="1" customWidth="1"/>
    <col min="32" max="16384" width="9.42578125" style="21"/>
  </cols>
  <sheetData>
    <row r="1" spans="1:31" ht="21.75" customHeight="1" x14ac:dyDescent="0.4">
      <c r="A1" s="1" t="s">
        <v>0</v>
      </c>
      <c r="B1" s="1"/>
      <c r="C1" s="27"/>
      <c r="D1" s="27"/>
      <c r="E1" s="27"/>
      <c r="F1" s="2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21.75" customHeight="1" x14ac:dyDescent="0.4">
      <c r="A2" s="1" t="s">
        <v>99</v>
      </c>
      <c r="B2" s="1"/>
      <c r="C2" s="27"/>
      <c r="D2" s="27"/>
      <c r="E2" s="27"/>
      <c r="F2" s="2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1.75" customHeight="1" x14ac:dyDescent="0.4">
      <c r="A3" s="4" t="s">
        <v>221</v>
      </c>
      <c r="B3" s="4"/>
      <c r="C3" s="29"/>
      <c r="D3" s="29"/>
      <c r="E3" s="29"/>
      <c r="F3" s="2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21.75" customHeight="1" x14ac:dyDescent="0.4">
      <c r="A4" s="2"/>
      <c r="B4" s="2"/>
      <c r="C4" s="2"/>
      <c r="D4" s="2"/>
      <c r="E4" s="3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1.75" customHeight="1" x14ac:dyDescent="0.4">
      <c r="A5" s="57"/>
      <c r="B5" s="57"/>
      <c r="C5" s="57"/>
      <c r="D5" s="57"/>
      <c r="E5" s="20"/>
      <c r="F5" s="20"/>
      <c r="G5" s="128" t="s">
        <v>2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</row>
    <row r="6" spans="1:31" ht="21.75" customHeight="1" x14ac:dyDescent="0.4">
      <c r="A6" s="57"/>
      <c r="B6" s="57"/>
      <c r="C6" s="57"/>
      <c r="D6" s="57"/>
      <c r="E6" s="3"/>
      <c r="F6" s="20"/>
      <c r="G6" s="132" t="s">
        <v>100</v>
      </c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71"/>
      <c r="AC6" s="71"/>
      <c r="AD6" s="71"/>
      <c r="AE6" s="71"/>
    </row>
    <row r="7" spans="1:31" ht="21.75" customHeight="1" x14ac:dyDescent="0.4">
      <c r="A7" s="57"/>
      <c r="B7" s="57"/>
      <c r="C7" s="57"/>
      <c r="D7" s="57"/>
      <c r="E7" s="3"/>
      <c r="F7" s="72"/>
      <c r="G7" s="3"/>
      <c r="H7" s="3"/>
      <c r="I7" s="3"/>
      <c r="J7" s="3"/>
      <c r="K7" s="20"/>
      <c r="L7" s="20"/>
      <c r="M7" s="20"/>
      <c r="N7" s="20"/>
      <c r="O7" s="20"/>
      <c r="P7" s="10"/>
      <c r="Q7" s="132" t="s">
        <v>71</v>
      </c>
      <c r="R7" s="133"/>
      <c r="S7" s="133"/>
      <c r="T7" s="133"/>
      <c r="U7" s="133"/>
      <c r="V7" s="133"/>
      <c r="W7" s="133"/>
      <c r="X7" s="133"/>
      <c r="Y7" s="133"/>
      <c r="Z7" s="10"/>
      <c r="AA7" s="3"/>
      <c r="AB7" s="10"/>
      <c r="AC7" s="3"/>
      <c r="AD7" s="10"/>
      <c r="AE7" s="10"/>
    </row>
    <row r="8" spans="1:31" ht="21.75" customHeight="1" x14ac:dyDescent="0.4">
      <c r="A8" s="57"/>
      <c r="B8" s="57"/>
      <c r="C8" s="57"/>
      <c r="D8" s="57"/>
      <c r="E8" s="10"/>
      <c r="F8" s="72"/>
      <c r="G8" s="10"/>
      <c r="H8" s="10"/>
      <c r="I8" s="3"/>
      <c r="J8" s="3"/>
      <c r="K8" s="20"/>
      <c r="L8" s="3"/>
      <c r="M8" s="20"/>
      <c r="N8" s="20"/>
      <c r="O8" s="20"/>
      <c r="P8" s="10"/>
      <c r="Q8" s="132" t="s">
        <v>88</v>
      </c>
      <c r="R8" s="133"/>
      <c r="S8" s="133"/>
      <c r="T8" s="133"/>
      <c r="U8" s="133"/>
      <c r="V8" s="133"/>
      <c r="W8" s="133"/>
      <c r="X8" s="20"/>
      <c r="Y8" s="20"/>
      <c r="Z8" s="20"/>
      <c r="AA8" s="20"/>
      <c r="AB8" s="20"/>
      <c r="AC8" s="20"/>
      <c r="AD8" s="10"/>
      <c r="AE8" s="10"/>
    </row>
    <row r="9" spans="1:31" ht="21.75" customHeight="1" x14ac:dyDescent="0.4">
      <c r="A9" s="54"/>
      <c r="B9" s="54"/>
      <c r="C9" s="54"/>
      <c r="D9" s="54"/>
      <c r="E9" s="10"/>
      <c r="F9" s="56"/>
      <c r="G9" s="26"/>
      <c r="H9" s="26"/>
      <c r="I9" s="26"/>
      <c r="J9" s="26"/>
      <c r="K9" s="26"/>
      <c r="L9" s="26"/>
      <c r="M9" s="128" t="s">
        <v>68</v>
      </c>
      <c r="N9" s="129"/>
      <c r="O9" s="129"/>
      <c r="P9" s="3"/>
      <c r="Q9" s="26"/>
      <c r="R9" s="3"/>
      <c r="S9" s="73" t="s">
        <v>104</v>
      </c>
      <c r="T9" s="3"/>
      <c r="U9" s="73" t="s">
        <v>188</v>
      </c>
      <c r="V9" s="3"/>
      <c r="W9" s="73" t="s">
        <v>177</v>
      </c>
      <c r="X9" s="3"/>
      <c r="Y9" s="10" t="s">
        <v>101</v>
      </c>
      <c r="Z9" s="3"/>
      <c r="AA9" s="73" t="s">
        <v>102</v>
      </c>
      <c r="AB9" s="3"/>
      <c r="AC9" s="26"/>
      <c r="AD9" s="3"/>
      <c r="AE9" s="26"/>
    </row>
    <row r="10" spans="1:31" ht="21.75" customHeight="1" x14ac:dyDescent="0.4">
      <c r="A10" s="57"/>
      <c r="B10" s="57"/>
      <c r="C10" s="57"/>
      <c r="D10" s="57"/>
      <c r="E10" s="10"/>
      <c r="F10" s="72"/>
      <c r="G10" s="10"/>
      <c r="H10" s="10"/>
      <c r="I10" s="3"/>
      <c r="J10" s="3"/>
      <c r="K10" s="20"/>
      <c r="L10" s="3"/>
      <c r="M10" s="10" t="s">
        <v>103</v>
      </c>
      <c r="N10" s="54"/>
      <c r="O10" s="54"/>
      <c r="P10" s="10"/>
      <c r="Q10" s="12"/>
      <c r="R10" s="12"/>
      <c r="S10" s="73" t="s">
        <v>112</v>
      </c>
      <c r="T10" s="10"/>
      <c r="U10" s="10" t="s">
        <v>189</v>
      </c>
      <c r="V10" s="10"/>
      <c r="W10" s="10" t="s">
        <v>191</v>
      </c>
      <c r="X10" s="10"/>
      <c r="Y10" s="73" t="s">
        <v>105</v>
      </c>
      <c r="Z10" s="10"/>
      <c r="AA10" s="73" t="s">
        <v>106</v>
      </c>
      <c r="AB10" s="10"/>
      <c r="AC10" s="73" t="s">
        <v>105</v>
      </c>
      <c r="AD10" s="10"/>
      <c r="AE10" s="10"/>
    </row>
    <row r="11" spans="1:31" ht="21.75" customHeight="1" x14ac:dyDescent="0.4">
      <c r="A11" s="57"/>
      <c r="B11" s="57"/>
      <c r="C11" s="57"/>
      <c r="D11" s="57"/>
      <c r="E11" s="10"/>
      <c r="F11" s="72"/>
      <c r="G11" s="10" t="s">
        <v>107</v>
      </c>
      <c r="H11" s="10"/>
      <c r="I11" s="10" t="s">
        <v>108</v>
      </c>
      <c r="J11" s="10"/>
      <c r="K11" s="10" t="s">
        <v>109</v>
      </c>
      <c r="L11" s="10"/>
      <c r="M11" s="10" t="s">
        <v>110</v>
      </c>
      <c r="N11" s="10"/>
      <c r="O11" s="10"/>
      <c r="P11" s="10"/>
      <c r="Q11" s="10" t="s">
        <v>111</v>
      </c>
      <c r="R11" s="10"/>
      <c r="S11" s="73" t="s">
        <v>186</v>
      </c>
      <c r="T11" s="10"/>
      <c r="U11" s="10" t="s">
        <v>190</v>
      </c>
      <c r="V11" s="10"/>
      <c r="W11" s="10" t="s">
        <v>192</v>
      </c>
      <c r="X11" s="10"/>
      <c r="Y11" s="73" t="s">
        <v>113</v>
      </c>
      <c r="Z11" s="10"/>
      <c r="AA11" s="73" t="s">
        <v>114</v>
      </c>
      <c r="AB11" s="10"/>
      <c r="AC11" s="73" t="s">
        <v>115</v>
      </c>
      <c r="AD11" s="10"/>
      <c r="AE11" s="10" t="s">
        <v>116</v>
      </c>
    </row>
    <row r="12" spans="1:31" ht="21.75" customHeight="1" x14ac:dyDescent="0.4">
      <c r="A12" s="57"/>
      <c r="B12" s="57"/>
      <c r="C12" s="57"/>
      <c r="D12" s="57"/>
      <c r="E12" s="10"/>
      <c r="F12" s="72"/>
      <c r="G12" s="10" t="s">
        <v>117</v>
      </c>
      <c r="H12" s="10"/>
      <c r="I12" s="10" t="s">
        <v>118</v>
      </c>
      <c r="J12" s="10"/>
      <c r="K12" s="10" t="s">
        <v>119</v>
      </c>
      <c r="L12" s="10"/>
      <c r="M12" s="10" t="s">
        <v>120</v>
      </c>
      <c r="N12" s="10"/>
      <c r="O12" s="10" t="s">
        <v>70</v>
      </c>
      <c r="P12" s="10"/>
      <c r="Q12" s="10" t="s">
        <v>121</v>
      </c>
      <c r="R12" s="10"/>
      <c r="S12" s="73" t="s">
        <v>187</v>
      </c>
      <c r="T12" s="10"/>
      <c r="U12" s="10" t="s">
        <v>88</v>
      </c>
      <c r="V12" s="10"/>
      <c r="W12" s="10" t="s">
        <v>193</v>
      </c>
      <c r="X12" s="10"/>
      <c r="Y12" s="73" t="s">
        <v>123</v>
      </c>
      <c r="Z12" s="10"/>
      <c r="AA12" s="73" t="s">
        <v>124</v>
      </c>
      <c r="AB12" s="10"/>
      <c r="AC12" s="73" t="s">
        <v>125</v>
      </c>
      <c r="AD12" s="10"/>
      <c r="AE12" s="10" t="s">
        <v>126</v>
      </c>
    </row>
    <row r="13" spans="1:31" ht="21.75" customHeight="1" x14ac:dyDescent="0.4">
      <c r="A13" s="57"/>
      <c r="B13" s="57"/>
      <c r="C13" s="57"/>
      <c r="D13" s="57"/>
      <c r="E13" s="124" t="s">
        <v>7</v>
      </c>
      <c r="F13" s="72"/>
      <c r="G13" s="16" t="s">
        <v>8</v>
      </c>
      <c r="H13" s="10"/>
      <c r="I13" s="16" t="s">
        <v>8</v>
      </c>
      <c r="J13" s="10"/>
      <c r="K13" s="16" t="s">
        <v>8</v>
      </c>
      <c r="L13" s="10"/>
      <c r="M13" s="16" t="s">
        <v>8</v>
      </c>
      <c r="N13" s="10"/>
      <c r="O13" s="16" t="s">
        <v>8</v>
      </c>
      <c r="P13" s="10"/>
      <c r="Q13" s="16" t="s">
        <v>8</v>
      </c>
      <c r="R13" s="10"/>
      <c r="S13" s="16" t="s">
        <v>8</v>
      </c>
      <c r="T13" s="10"/>
      <c r="U13" s="16" t="s">
        <v>8</v>
      </c>
      <c r="V13" s="10"/>
      <c r="W13" s="16" t="s">
        <v>8</v>
      </c>
      <c r="X13" s="10"/>
      <c r="Y13" s="16" t="s">
        <v>8</v>
      </c>
      <c r="Z13" s="10"/>
      <c r="AA13" s="16" t="s">
        <v>8</v>
      </c>
      <c r="AB13" s="10"/>
      <c r="AC13" s="16" t="s">
        <v>8</v>
      </c>
      <c r="AD13" s="10"/>
      <c r="AE13" s="16" t="s">
        <v>8</v>
      </c>
    </row>
    <row r="14" spans="1:31" ht="6" customHeight="1" x14ac:dyDescent="0.4">
      <c r="A14" s="57"/>
      <c r="B14" s="57"/>
      <c r="C14" s="57"/>
      <c r="D14" s="57"/>
      <c r="E14" s="3"/>
      <c r="F14" s="56"/>
      <c r="G14" s="26"/>
      <c r="H14" s="26"/>
      <c r="I14" s="55"/>
      <c r="J14" s="26"/>
      <c r="K14" s="26"/>
      <c r="L14" s="26"/>
      <c r="M14" s="55"/>
      <c r="N14" s="26"/>
      <c r="O14" s="26"/>
      <c r="P14" s="3"/>
      <c r="Q14" s="26"/>
      <c r="R14" s="3"/>
      <c r="S14" s="26"/>
      <c r="T14" s="3"/>
      <c r="U14" s="26"/>
      <c r="V14" s="3"/>
      <c r="W14" s="26"/>
      <c r="X14" s="3"/>
      <c r="Y14" s="26"/>
      <c r="Z14" s="3"/>
      <c r="AA14" s="26"/>
      <c r="AB14" s="3"/>
      <c r="AC14" s="26"/>
      <c r="AD14" s="3"/>
      <c r="AE14" s="26"/>
    </row>
    <row r="15" spans="1:31" ht="21.75" customHeight="1" x14ac:dyDescent="0.4">
      <c r="A15" s="54" t="s">
        <v>179</v>
      </c>
      <c r="B15" s="54"/>
      <c r="C15" s="54"/>
      <c r="D15" s="54"/>
      <c r="E15" s="34"/>
      <c r="F15" s="56"/>
      <c r="G15" s="26">
        <v>1494683468</v>
      </c>
      <c r="H15" s="26"/>
      <c r="I15" s="26">
        <v>15266493181</v>
      </c>
      <c r="J15" s="26"/>
      <c r="K15" s="26">
        <v>172861100</v>
      </c>
      <c r="L15" s="26"/>
      <c r="M15" s="26">
        <v>156777302</v>
      </c>
      <c r="N15" s="26"/>
      <c r="O15" s="26">
        <v>10158393866</v>
      </c>
      <c r="P15" s="26"/>
      <c r="Q15" s="26">
        <v>-102386930</v>
      </c>
      <c r="R15" s="26"/>
      <c r="S15" s="26">
        <v>35993188</v>
      </c>
      <c r="T15" s="26"/>
      <c r="U15" s="26">
        <v>811275052</v>
      </c>
      <c r="V15" s="26"/>
      <c r="W15" s="26">
        <v>-555321016</v>
      </c>
      <c r="X15" s="26"/>
      <c r="Y15" s="26">
        <v>3155338157</v>
      </c>
      <c r="Z15" s="26"/>
      <c r="AA15" s="26">
        <f>SUM(F15:Z15)</f>
        <v>30594107368</v>
      </c>
      <c r="AB15" s="26"/>
      <c r="AC15" s="26">
        <v>3435664978</v>
      </c>
      <c r="AD15" s="26"/>
      <c r="AE15" s="26">
        <f>SUM(AA15:AC15)</f>
        <v>34029772346</v>
      </c>
    </row>
    <row r="16" spans="1:31" ht="21.75" customHeight="1" x14ac:dyDescent="0.4">
      <c r="A16" s="20" t="s">
        <v>129</v>
      </c>
      <c r="B16" s="20"/>
      <c r="C16" s="54"/>
      <c r="D16" s="54"/>
      <c r="E16" s="3"/>
      <c r="F16" s="5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21.75" customHeight="1" x14ac:dyDescent="0.4">
      <c r="A17" s="20"/>
      <c r="B17" s="20" t="s">
        <v>130</v>
      </c>
      <c r="C17" s="54"/>
      <c r="D17" s="54"/>
      <c r="E17" s="3"/>
      <c r="F17" s="5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26">
        <v>0</v>
      </c>
      <c r="T17" s="26"/>
      <c r="U17" s="26">
        <v>0</v>
      </c>
      <c r="V17" s="26"/>
      <c r="W17" s="26">
        <v>0</v>
      </c>
      <c r="X17" s="26"/>
      <c r="Y17" s="26">
        <v>1</v>
      </c>
      <c r="Z17" s="26"/>
      <c r="AA17" s="26">
        <f>SUM(F17:Z17)</f>
        <v>1</v>
      </c>
      <c r="AB17" s="26"/>
      <c r="AC17" s="26">
        <v>-16</v>
      </c>
      <c r="AD17" s="26"/>
      <c r="AE17" s="26">
        <f t="shared" ref="AE17:AE21" si="0">SUM(AA17:AC17)</f>
        <v>-15</v>
      </c>
    </row>
    <row r="18" spans="1:31" ht="21.75" customHeight="1" x14ac:dyDescent="0.4">
      <c r="A18" s="20" t="s">
        <v>127</v>
      </c>
      <c r="B18" s="20"/>
      <c r="C18" s="54"/>
      <c r="D18" s="54"/>
      <c r="E18" s="34">
        <v>14</v>
      </c>
      <c r="F18" s="56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-1098561346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v>0</v>
      </c>
      <c r="X18" s="26"/>
      <c r="Y18" s="26">
        <v>0</v>
      </c>
      <c r="Z18" s="26"/>
      <c r="AA18" s="26">
        <f>SUM(F18:Z18)</f>
        <v>-1098561346</v>
      </c>
      <c r="AB18" s="26"/>
      <c r="AC18" s="26">
        <v>0</v>
      </c>
      <c r="AD18" s="26"/>
      <c r="AE18" s="26">
        <f t="shared" si="0"/>
        <v>-1098561346</v>
      </c>
    </row>
    <row r="19" spans="1:31" ht="21.75" customHeight="1" x14ac:dyDescent="0.4">
      <c r="A19" s="20" t="s">
        <v>128</v>
      </c>
      <c r="B19" s="54"/>
      <c r="C19" s="54"/>
      <c r="D19" s="54"/>
      <c r="E19" s="3"/>
      <c r="F19" s="5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21.75" customHeight="1" x14ac:dyDescent="0.4">
      <c r="A20" s="20"/>
      <c r="B20" s="20" t="s">
        <v>73</v>
      </c>
      <c r="C20" s="54"/>
      <c r="D20" s="54"/>
      <c r="E20" s="3"/>
      <c r="F20" s="5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P20" s="26"/>
      <c r="Q20" s="26">
        <v>0</v>
      </c>
      <c r="R20" s="26"/>
      <c r="S20" s="26">
        <v>0</v>
      </c>
      <c r="T20" s="26"/>
      <c r="U20" s="26">
        <v>0</v>
      </c>
      <c r="V20" s="26"/>
      <c r="W20" s="26">
        <v>0</v>
      </c>
      <c r="X20" s="26"/>
      <c r="Y20" s="26">
        <v>0</v>
      </c>
      <c r="Z20" s="26"/>
      <c r="AA20" s="26">
        <f>SUM(F20:Z20)</f>
        <v>0</v>
      </c>
      <c r="AB20" s="26"/>
      <c r="AC20" s="26">
        <v>-212422515</v>
      </c>
      <c r="AD20" s="26"/>
      <c r="AE20" s="26">
        <f>SUM(AA20:AC20)</f>
        <v>-212422515</v>
      </c>
    </row>
    <row r="21" spans="1:31" ht="21.75" customHeight="1" x14ac:dyDescent="0.4">
      <c r="A21" s="20" t="s">
        <v>181</v>
      </c>
      <c r="B21" s="20"/>
      <c r="C21" s="20"/>
      <c r="D21" s="20"/>
      <c r="E21" s="34"/>
      <c r="F21" s="20"/>
      <c r="G21" s="76">
        <v>0</v>
      </c>
      <c r="H21" s="26"/>
      <c r="I21" s="76">
        <v>0</v>
      </c>
      <c r="J21" s="26"/>
      <c r="K21" s="76">
        <v>0</v>
      </c>
      <c r="L21" s="26"/>
      <c r="M21" s="76">
        <v>0</v>
      </c>
      <c r="N21" s="26"/>
      <c r="O21" s="76">
        <v>945714184</v>
      </c>
      <c r="P21" s="26"/>
      <c r="Q21" s="76">
        <v>25903273</v>
      </c>
      <c r="R21" s="26"/>
      <c r="S21" s="76">
        <v>11280790</v>
      </c>
      <c r="T21" s="26"/>
      <c r="U21" s="76">
        <v>-1164763267</v>
      </c>
      <c r="V21" s="26"/>
      <c r="W21" s="76">
        <v>448137801</v>
      </c>
      <c r="X21" s="26"/>
      <c r="Y21" s="76">
        <v>0</v>
      </c>
      <c r="Z21" s="26"/>
      <c r="AA21" s="76">
        <f>SUM(F21:Z21)</f>
        <v>266272781</v>
      </c>
      <c r="AB21" s="26"/>
      <c r="AC21" s="76">
        <v>319352366</v>
      </c>
      <c r="AD21" s="26"/>
      <c r="AE21" s="76">
        <f t="shared" si="0"/>
        <v>585625147</v>
      </c>
    </row>
    <row r="22" spans="1:31" ht="6" customHeight="1" x14ac:dyDescent="0.4">
      <c r="A22" s="20"/>
      <c r="B22" s="20"/>
      <c r="C22" s="20"/>
      <c r="D22" s="20"/>
      <c r="E22" s="3"/>
      <c r="F22" s="61"/>
      <c r="G22" s="26"/>
      <c r="H22" s="26"/>
      <c r="I22" s="26"/>
      <c r="J22" s="26"/>
      <c r="K22" s="3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21.75" customHeight="1" thickBot="1" x14ac:dyDescent="0.45">
      <c r="A23" s="54" t="s">
        <v>180</v>
      </c>
      <c r="B23" s="54"/>
      <c r="C23" s="54"/>
      <c r="D23" s="54"/>
      <c r="E23" s="3"/>
      <c r="F23" s="56"/>
      <c r="G23" s="77">
        <f>SUM(G15:G22)</f>
        <v>1494683468</v>
      </c>
      <c r="H23" s="26"/>
      <c r="I23" s="77">
        <f>SUM(I15:I22)</f>
        <v>15266493181</v>
      </c>
      <c r="J23" s="26"/>
      <c r="K23" s="77">
        <f>SUM(K15:K22)</f>
        <v>172861100</v>
      </c>
      <c r="L23" s="26"/>
      <c r="M23" s="77">
        <f>SUM(M15:M22)</f>
        <v>156777302</v>
      </c>
      <c r="N23" s="26"/>
      <c r="O23" s="77">
        <f>SUM(O15:O22)</f>
        <v>10005546704</v>
      </c>
      <c r="P23" s="26"/>
      <c r="Q23" s="77">
        <f>SUM(Q15:Q22)</f>
        <v>-76483657</v>
      </c>
      <c r="R23" s="26"/>
      <c r="S23" s="77">
        <f>SUM(S15:S22)</f>
        <v>47273978</v>
      </c>
      <c r="T23" s="26"/>
      <c r="U23" s="77">
        <f>SUM(U15:U22)</f>
        <v>-353488215</v>
      </c>
      <c r="V23" s="26"/>
      <c r="W23" s="77">
        <f>SUM(W15:W22)</f>
        <v>-107183215</v>
      </c>
      <c r="X23" s="26"/>
      <c r="Y23" s="77">
        <f>SUM(Y15:Y22)</f>
        <v>3155338158</v>
      </c>
      <c r="Z23" s="26"/>
      <c r="AA23" s="77">
        <f>SUM(AA15:AA22)</f>
        <v>29761818804</v>
      </c>
      <c r="AB23" s="26"/>
      <c r="AC23" s="77">
        <f>SUM(AC15:AC22)</f>
        <v>3542594813</v>
      </c>
      <c r="AD23" s="26"/>
      <c r="AE23" s="77">
        <f>SUM(AE15:AE22)</f>
        <v>33304413617</v>
      </c>
    </row>
    <row r="24" spans="1:31" ht="21.75" customHeight="1" thickTop="1" x14ac:dyDescent="0.4">
      <c r="A24" s="54"/>
      <c r="B24" s="54"/>
      <c r="C24" s="54"/>
      <c r="D24" s="54"/>
      <c r="E24" s="3"/>
      <c r="F24" s="5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21.75" customHeight="1" x14ac:dyDescent="0.4">
      <c r="A25" s="54" t="s">
        <v>200</v>
      </c>
      <c r="B25" s="54"/>
      <c r="C25" s="54"/>
      <c r="D25" s="54"/>
      <c r="E25" s="3"/>
      <c r="F25" s="56"/>
      <c r="G25" s="64">
        <v>1494683468</v>
      </c>
      <c r="H25" s="26"/>
      <c r="I25" s="64">
        <v>15266493181</v>
      </c>
      <c r="J25" s="26"/>
      <c r="K25" s="64">
        <v>172861100</v>
      </c>
      <c r="L25" s="26"/>
      <c r="M25" s="64">
        <v>156777302</v>
      </c>
      <c r="N25" s="26"/>
      <c r="O25" s="64">
        <v>12105771285</v>
      </c>
      <c r="P25" s="26"/>
      <c r="Q25" s="64">
        <v>-121563705</v>
      </c>
      <c r="R25" s="26"/>
      <c r="S25" s="64">
        <v>47273978</v>
      </c>
      <c r="T25" s="26"/>
      <c r="U25" s="64">
        <v>-114270363</v>
      </c>
      <c r="V25" s="26"/>
      <c r="W25" s="64">
        <v>-113749362</v>
      </c>
      <c r="X25" s="26"/>
      <c r="Y25" s="64">
        <v>3155338158</v>
      </c>
      <c r="Z25" s="26"/>
      <c r="AA25" s="64">
        <v>32049615042</v>
      </c>
      <c r="AB25" s="26"/>
      <c r="AC25" s="64">
        <v>3562191150</v>
      </c>
      <c r="AD25" s="26"/>
      <c r="AE25" s="64">
        <f>SUM(AA25:AC25)</f>
        <v>35611806192</v>
      </c>
    </row>
    <row r="26" spans="1:31" ht="21.75" customHeight="1" x14ac:dyDescent="0.4">
      <c r="A26" s="20" t="s">
        <v>129</v>
      </c>
      <c r="B26" s="20"/>
      <c r="C26" s="54"/>
      <c r="D26" s="54"/>
      <c r="E26" s="3"/>
      <c r="F26" s="56"/>
      <c r="G26" s="64"/>
      <c r="H26" s="26"/>
      <c r="I26" s="64"/>
      <c r="J26" s="26"/>
      <c r="K26" s="64"/>
      <c r="L26" s="26"/>
      <c r="M26" s="64"/>
      <c r="N26" s="26"/>
      <c r="O26" s="64"/>
      <c r="P26" s="26"/>
      <c r="Q26" s="64"/>
      <c r="R26" s="26"/>
      <c r="S26" s="64"/>
      <c r="T26" s="26"/>
      <c r="U26" s="64"/>
      <c r="V26" s="26"/>
      <c r="W26" s="64"/>
      <c r="X26" s="26"/>
      <c r="Y26" s="64"/>
      <c r="Z26" s="26"/>
      <c r="AA26" s="64"/>
      <c r="AB26" s="26"/>
      <c r="AC26" s="64"/>
      <c r="AD26" s="26"/>
      <c r="AE26" s="64"/>
    </row>
    <row r="27" spans="1:31" ht="21.75" customHeight="1" x14ac:dyDescent="0.4">
      <c r="A27" s="20"/>
      <c r="B27" s="20" t="s">
        <v>130</v>
      </c>
      <c r="C27" s="54"/>
      <c r="D27" s="54"/>
      <c r="E27" s="3"/>
      <c r="F27" s="56"/>
      <c r="G27" s="64">
        <v>0</v>
      </c>
      <c r="H27" s="26"/>
      <c r="I27" s="64">
        <v>0</v>
      </c>
      <c r="J27" s="26"/>
      <c r="K27" s="64">
        <v>0</v>
      </c>
      <c r="L27" s="26"/>
      <c r="M27" s="64">
        <v>0</v>
      </c>
      <c r="N27" s="26"/>
      <c r="O27" s="64">
        <v>0</v>
      </c>
      <c r="P27" s="26"/>
      <c r="Q27" s="64">
        <v>0</v>
      </c>
      <c r="R27" s="26"/>
      <c r="S27" s="64">
        <v>0</v>
      </c>
      <c r="T27" s="26"/>
      <c r="U27" s="64">
        <v>0</v>
      </c>
      <c r="V27" s="26"/>
      <c r="W27" s="64">
        <v>0</v>
      </c>
      <c r="X27" s="26"/>
      <c r="Y27" s="64">
        <v>0</v>
      </c>
      <c r="Z27" s="26"/>
      <c r="AA27" s="64">
        <f>SUM(F27:Z27)</f>
        <v>0</v>
      </c>
      <c r="AB27" s="26"/>
      <c r="AC27" s="64">
        <v>20</v>
      </c>
      <c r="AD27" s="26"/>
      <c r="AE27" s="64">
        <f t="shared" ref="AE27" si="1">SUM(AA27:AC27)</f>
        <v>20</v>
      </c>
    </row>
    <row r="28" spans="1:31" ht="21.75" customHeight="1" x14ac:dyDescent="0.4">
      <c r="A28" s="20" t="s">
        <v>127</v>
      </c>
      <c r="B28" s="20"/>
      <c r="C28" s="54"/>
      <c r="D28" s="54"/>
      <c r="E28" s="34">
        <v>14</v>
      </c>
      <c r="F28" s="56"/>
      <c r="G28" s="64">
        <v>0</v>
      </c>
      <c r="H28" s="26"/>
      <c r="I28" s="64">
        <v>0</v>
      </c>
      <c r="J28" s="26"/>
      <c r="K28" s="64">
        <v>0</v>
      </c>
      <c r="L28" s="26"/>
      <c r="M28" s="64">
        <v>0</v>
      </c>
      <c r="N28" s="26"/>
      <c r="O28" s="64">
        <v>-1499152133</v>
      </c>
      <c r="P28" s="26"/>
      <c r="Q28" s="64">
        <v>0</v>
      </c>
      <c r="R28" s="26"/>
      <c r="S28" s="64">
        <v>0</v>
      </c>
      <c r="T28" s="26"/>
      <c r="U28" s="64">
        <v>0</v>
      </c>
      <c r="V28" s="26"/>
      <c r="W28" s="64">
        <v>0</v>
      </c>
      <c r="X28" s="26"/>
      <c r="Y28" s="64"/>
      <c r="Z28" s="26"/>
      <c r="AA28" s="64">
        <f>SUM(F28:Z28)</f>
        <v>-1499152133</v>
      </c>
      <c r="AB28" s="26"/>
      <c r="AC28" s="64">
        <v>0</v>
      </c>
      <c r="AD28" s="26"/>
      <c r="AE28" s="64">
        <f>SUM(AA28:AC28)</f>
        <v>-1499152133</v>
      </c>
    </row>
    <row r="29" spans="1:31" ht="21.75" customHeight="1" x14ac:dyDescent="0.4">
      <c r="A29" s="20" t="s">
        <v>128</v>
      </c>
      <c r="B29" s="54"/>
      <c r="C29" s="54"/>
      <c r="D29" s="54"/>
      <c r="F29" s="56"/>
      <c r="G29" s="64"/>
      <c r="H29" s="26"/>
      <c r="I29" s="64"/>
      <c r="J29" s="26"/>
      <c r="K29" s="64"/>
      <c r="L29" s="26"/>
      <c r="M29" s="64"/>
      <c r="N29" s="26"/>
      <c r="O29" s="64"/>
      <c r="P29" s="26"/>
      <c r="Q29" s="64"/>
      <c r="R29" s="26"/>
      <c r="S29" s="64"/>
      <c r="T29" s="26"/>
      <c r="U29" s="64"/>
      <c r="V29" s="26"/>
      <c r="W29" s="64"/>
      <c r="X29" s="26"/>
      <c r="Y29" s="64"/>
      <c r="Z29" s="26"/>
      <c r="AA29" s="64"/>
      <c r="AB29" s="26"/>
      <c r="AC29" s="64"/>
      <c r="AD29" s="26"/>
      <c r="AE29" s="64"/>
    </row>
    <row r="30" spans="1:31" ht="21.75" customHeight="1" x14ac:dyDescent="0.4">
      <c r="A30" s="20"/>
      <c r="B30" s="20" t="s">
        <v>73</v>
      </c>
      <c r="C30" s="54"/>
      <c r="D30" s="54"/>
      <c r="F30" s="56"/>
      <c r="G30" s="64">
        <v>0</v>
      </c>
      <c r="H30" s="26"/>
      <c r="I30" s="64">
        <v>0</v>
      </c>
      <c r="J30" s="26"/>
      <c r="K30" s="64">
        <v>0</v>
      </c>
      <c r="L30" s="26"/>
      <c r="M30" s="64">
        <v>0</v>
      </c>
      <c r="N30" s="26"/>
      <c r="O30" s="64">
        <v>0</v>
      </c>
      <c r="P30" s="26"/>
      <c r="Q30" s="64">
        <v>0</v>
      </c>
      <c r="R30" s="26"/>
      <c r="S30" s="64">
        <v>0</v>
      </c>
      <c r="T30" s="26"/>
      <c r="U30" s="64">
        <v>0</v>
      </c>
      <c r="V30" s="26"/>
      <c r="W30" s="64">
        <v>0</v>
      </c>
      <c r="X30" s="26"/>
      <c r="Y30" s="64">
        <v>0</v>
      </c>
      <c r="Z30" s="26"/>
      <c r="AA30" s="64">
        <f>SUM(F30:Z30)</f>
        <v>0</v>
      </c>
      <c r="AB30" s="26"/>
      <c r="AC30" s="64">
        <v>-169415024</v>
      </c>
      <c r="AD30" s="26"/>
      <c r="AE30" s="64">
        <f>SUM(AA30:AC30)</f>
        <v>-169415024</v>
      </c>
    </row>
    <row r="31" spans="1:31" ht="21.75" customHeight="1" x14ac:dyDescent="0.4">
      <c r="A31" s="20" t="s">
        <v>181</v>
      </c>
      <c r="B31" s="20"/>
      <c r="C31" s="20"/>
      <c r="D31" s="20"/>
      <c r="F31" s="20"/>
      <c r="G31" s="74">
        <v>0</v>
      </c>
      <c r="H31" s="26"/>
      <c r="I31" s="74">
        <v>0</v>
      </c>
      <c r="J31" s="26"/>
      <c r="K31" s="74">
        <v>0</v>
      </c>
      <c r="L31" s="26"/>
      <c r="M31" s="74">
        <v>0</v>
      </c>
      <c r="N31" s="26"/>
      <c r="O31" s="74">
        <v>1388846022</v>
      </c>
      <c r="P31" s="26"/>
      <c r="Q31" s="74">
        <v>-27510872</v>
      </c>
      <c r="R31" s="26"/>
      <c r="S31" s="74">
        <v>0</v>
      </c>
      <c r="T31" s="26"/>
      <c r="U31" s="74">
        <v>-68916463</v>
      </c>
      <c r="V31" s="26"/>
      <c r="W31" s="74">
        <v>75506356</v>
      </c>
      <c r="X31" s="26"/>
      <c r="Y31" s="74">
        <v>0</v>
      </c>
      <c r="Z31" s="26"/>
      <c r="AA31" s="74">
        <f>SUM(F31:Z31)</f>
        <v>1367925043</v>
      </c>
      <c r="AB31" s="26"/>
      <c r="AC31" s="74">
        <v>250384670</v>
      </c>
      <c r="AD31" s="26"/>
      <c r="AE31" s="74">
        <f>SUM(AA31:AC31)</f>
        <v>1618309713</v>
      </c>
    </row>
    <row r="32" spans="1:31" ht="6" customHeight="1" x14ac:dyDescent="0.4">
      <c r="A32" s="20"/>
      <c r="B32" s="20"/>
      <c r="C32" s="20"/>
      <c r="D32" s="20"/>
      <c r="F32" s="61"/>
      <c r="G32" s="64"/>
      <c r="H32" s="26"/>
      <c r="I32" s="64"/>
      <c r="J32" s="26"/>
      <c r="K32" s="17"/>
      <c r="L32" s="26"/>
      <c r="M32" s="64"/>
      <c r="N32" s="26"/>
      <c r="O32" s="64"/>
      <c r="P32" s="26"/>
      <c r="Q32" s="64"/>
      <c r="R32" s="26"/>
      <c r="S32" s="64"/>
      <c r="T32" s="26"/>
      <c r="U32" s="64"/>
      <c r="V32" s="26"/>
      <c r="W32" s="64"/>
      <c r="X32" s="26"/>
      <c r="Y32" s="64"/>
      <c r="Z32" s="26"/>
      <c r="AA32" s="64"/>
      <c r="AB32" s="26"/>
      <c r="AC32" s="64"/>
      <c r="AD32" s="26"/>
      <c r="AE32" s="64"/>
    </row>
    <row r="33" spans="1:31" ht="21.75" customHeight="1" thickBot="1" x14ac:dyDescent="0.45">
      <c r="A33" s="54" t="s">
        <v>201</v>
      </c>
      <c r="B33" s="54"/>
      <c r="C33" s="54"/>
      <c r="D33" s="54"/>
      <c r="F33" s="56"/>
      <c r="G33" s="75">
        <f>SUM(G25:G32)</f>
        <v>1494683468</v>
      </c>
      <c r="H33" s="26"/>
      <c r="I33" s="75">
        <f>SUM(I25:I32)</f>
        <v>15266493181</v>
      </c>
      <c r="J33" s="26"/>
      <c r="K33" s="75">
        <f>SUM(K25:K32)</f>
        <v>172861100</v>
      </c>
      <c r="L33" s="26"/>
      <c r="M33" s="75">
        <f>SUM(M25:M32)</f>
        <v>156777302</v>
      </c>
      <c r="N33" s="26"/>
      <c r="O33" s="75">
        <f>SUM(O25:O32)</f>
        <v>11995465174</v>
      </c>
      <c r="P33" s="26"/>
      <c r="Q33" s="75">
        <f>SUM(Q25:Q32)</f>
        <v>-149074577</v>
      </c>
      <c r="R33" s="26"/>
      <c r="S33" s="75">
        <f>SUM(S25:S32)</f>
        <v>47273978</v>
      </c>
      <c r="T33" s="26"/>
      <c r="U33" s="75">
        <f>SUM(U25:U32)</f>
        <v>-183186826</v>
      </c>
      <c r="V33" s="26"/>
      <c r="W33" s="75">
        <f>SUM(W25:W32)</f>
        <v>-38243006</v>
      </c>
      <c r="X33" s="26"/>
      <c r="Y33" s="75">
        <f>SUM(Y25:Y32)</f>
        <v>3155338158</v>
      </c>
      <c r="Z33" s="26"/>
      <c r="AA33" s="75">
        <f>SUM(AA25:AA32)</f>
        <v>31918387952</v>
      </c>
      <c r="AB33" s="26"/>
      <c r="AC33" s="75">
        <f>SUM(AC25:AC32)</f>
        <v>3643160816</v>
      </c>
      <c r="AD33" s="26"/>
      <c r="AE33" s="75">
        <f>SUM(AE25:AE32)</f>
        <v>35561548768</v>
      </c>
    </row>
    <row r="34" spans="1:31" ht="18.75" customHeight="1" thickTop="1" x14ac:dyDescent="0.4">
      <c r="A34" s="54"/>
      <c r="B34" s="54"/>
      <c r="C34" s="54"/>
      <c r="D34" s="54"/>
      <c r="F34" s="5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 x14ac:dyDescent="0.4">
      <c r="A35" s="54"/>
      <c r="B35" s="54"/>
      <c r="C35" s="54"/>
      <c r="D35" s="54"/>
      <c r="F35" s="5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7" spans="1:31" ht="30.75" customHeight="1" x14ac:dyDescent="0.4"/>
    <row r="38" spans="1:31" ht="21.95" customHeight="1" x14ac:dyDescent="0.4">
      <c r="A38" s="24" t="s">
        <v>35</v>
      </c>
      <c r="B38" s="24"/>
      <c r="C38" s="24"/>
      <c r="D38" s="24"/>
      <c r="E38" s="125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</sheetData>
  <mergeCells count="5">
    <mergeCell ref="G5:AE5"/>
    <mergeCell ref="G6:AA6"/>
    <mergeCell ref="Q7:Y7"/>
    <mergeCell ref="Q8:W8"/>
    <mergeCell ref="M9:O9"/>
  </mergeCells>
  <pageMargins left="0.35" right="0.35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A9" zoomScaleNormal="100" zoomScaleSheetLayoutView="100" workbookViewId="0">
      <selection activeCell="A26" sqref="A26:XFD26"/>
    </sheetView>
  </sheetViews>
  <sheetFormatPr defaultColWidth="9.42578125" defaultRowHeight="21.75" customHeight="1" x14ac:dyDescent="0.4"/>
  <cols>
    <col min="1" max="3" width="1.42578125" style="21" customWidth="1"/>
    <col min="4" max="4" width="21.140625" style="21" customWidth="1"/>
    <col min="5" max="5" width="7.42578125" style="21" customWidth="1"/>
    <col min="6" max="6" width="0.7109375" style="21" customWidth="1"/>
    <col min="7" max="7" width="11.28515625" style="21" customWidth="1"/>
    <col min="8" max="8" width="0.5703125" style="21" customWidth="1"/>
    <col min="9" max="9" width="11.7109375" style="21" customWidth="1"/>
    <col min="10" max="10" width="0.5703125" style="21" customWidth="1"/>
    <col min="11" max="11" width="12.7109375" style="21" customWidth="1"/>
    <col min="12" max="12" width="0.5703125" style="21" customWidth="1"/>
    <col min="13" max="13" width="12" style="21" customWidth="1"/>
    <col min="14" max="14" width="0.5703125" style="21" customWidth="1"/>
    <col min="15" max="15" width="13" style="21" customWidth="1"/>
    <col min="16" max="16" width="0.5703125" style="21" customWidth="1"/>
    <col min="17" max="17" width="15.7109375" style="21" customWidth="1"/>
    <col min="18" max="18" width="0.5703125" style="21" customWidth="1"/>
    <col min="19" max="19" width="17.85546875" style="21" customWidth="1"/>
    <col min="20" max="20" width="0.5703125" style="21" customWidth="1"/>
    <col min="21" max="21" width="12.7109375" style="21" customWidth="1"/>
    <col min="22" max="16384" width="9.42578125" style="21"/>
  </cols>
  <sheetData>
    <row r="1" spans="1:21" ht="21.75" customHeight="1" x14ac:dyDescent="0.4">
      <c r="A1" s="1" t="s">
        <v>0</v>
      </c>
      <c r="B1" s="27"/>
      <c r="C1" s="27"/>
      <c r="D1" s="27"/>
      <c r="E1" s="27"/>
      <c r="F1" s="2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21.75" customHeight="1" x14ac:dyDescent="0.4">
      <c r="A2" s="1" t="s">
        <v>99</v>
      </c>
      <c r="B2" s="27"/>
      <c r="C2" s="27"/>
      <c r="D2" s="27"/>
      <c r="E2" s="27"/>
      <c r="F2" s="2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21.75" customHeight="1" x14ac:dyDescent="0.4">
      <c r="A3" s="4" t="str">
        <f>+'9'!A3</f>
        <v>สำหรับงวดหกเดือนสิ้นสุดวันที่ 30 มิถุนายน พ.ศ. 2566</v>
      </c>
      <c r="B3" s="29"/>
      <c r="C3" s="29"/>
      <c r="D3" s="29"/>
      <c r="E3" s="29"/>
      <c r="F3" s="2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20.85" customHeight="1" x14ac:dyDescent="0.4">
      <c r="A4" s="56"/>
      <c r="B4" s="56"/>
      <c r="C4" s="56"/>
      <c r="D4" s="56"/>
      <c r="E4" s="3"/>
      <c r="F4" s="3"/>
      <c r="G4" s="26"/>
      <c r="H4" s="26"/>
      <c r="I4" s="26"/>
      <c r="J4" s="3"/>
      <c r="K4" s="26"/>
      <c r="L4" s="3"/>
      <c r="M4" s="20"/>
      <c r="N4" s="20"/>
      <c r="O4" s="20"/>
      <c r="P4" s="26"/>
      <c r="Q4" s="26"/>
      <c r="R4" s="3"/>
      <c r="S4" s="26"/>
      <c r="T4" s="3"/>
      <c r="U4" s="26"/>
    </row>
    <row r="5" spans="1:21" ht="20.85" customHeight="1" x14ac:dyDescent="0.4">
      <c r="A5" s="56"/>
      <c r="B5" s="56"/>
      <c r="C5" s="56"/>
      <c r="D5" s="56"/>
      <c r="E5" s="20"/>
      <c r="F5" s="20"/>
      <c r="G5" s="128" t="s">
        <v>3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20.85" customHeight="1" x14ac:dyDescent="0.4">
      <c r="A6" s="54"/>
      <c r="B6" s="57"/>
      <c r="C6" s="57"/>
      <c r="D6" s="57"/>
      <c r="E6" s="3"/>
      <c r="F6" s="3"/>
      <c r="G6" s="26"/>
      <c r="H6" s="26"/>
      <c r="I6" s="26"/>
      <c r="J6" s="3"/>
      <c r="K6" s="26"/>
      <c r="L6" s="3"/>
      <c r="P6" s="26"/>
      <c r="Q6" s="132" t="s">
        <v>71</v>
      </c>
      <c r="R6" s="133"/>
      <c r="S6" s="133"/>
      <c r="T6" s="3"/>
      <c r="U6" s="26"/>
    </row>
    <row r="7" spans="1:21" ht="20.85" customHeight="1" x14ac:dyDescent="0.4">
      <c r="A7" s="54"/>
      <c r="B7" s="57"/>
      <c r="C7" s="57"/>
      <c r="D7" s="57"/>
      <c r="E7" s="3"/>
      <c r="F7" s="3"/>
      <c r="G7" s="26"/>
      <c r="H7" s="26"/>
      <c r="I7" s="26"/>
      <c r="J7" s="3"/>
      <c r="K7" s="26"/>
      <c r="L7" s="3"/>
      <c r="P7" s="26"/>
      <c r="Q7" s="132" t="s">
        <v>88</v>
      </c>
      <c r="R7" s="133"/>
      <c r="S7" s="133"/>
      <c r="T7" s="3"/>
      <c r="U7" s="26"/>
    </row>
    <row r="8" spans="1:21" ht="20.85" customHeight="1" x14ac:dyDescent="0.4">
      <c r="A8" s="56"/>
      <c r="B8" s="56"/>
      <c r="C8" s="56"/>
      <c r="D8" s="56"/>
      <c r="E8" s="10"/>
      <c r="F8" s="10"/>
      <c r="G8" s="10"/>
      <c r="H8" s="10"/>
      <c r="I8" s="3"/>
      <c r="J8" s="3"/>
      <c r="K8" s="20"/>
      <c r="L8" s="10"/>
      <c r="M8" s="128" t="s">
        <v>68</v>
      </c>
      <c r="N8" s="129"/>
      <c r="O8" s="129"/>
      <c r="P8" s="10"/>
      <c r="S8" s="73" t="s">
        <v>188</v>
      </c>
      <c r="T8" s="10"/>
      <c r="U8" s="10"/>
    </row>
    <row r="9" spans="1:21" ht="20.85" customHeight="1" x14ac:dyDescent="0.4">
      <c r="A9" s="56"/>
      <c r="B9" s="56"/>
      <c r="C9" s="56"/>
      <c r="D9" s="56"/>
      <c r="E9" s="10"/>
      <c r="F9" s="10"/>
      <c r="G9" s="10"/>
      <c r="H9" s="10"/>
      <c r="I9" s="3"/>
      <c r="J9" s="3"/>
      <c r="K9" s="20"/>
      <c r="L9" s="10"/>
      <c r="M9" s="10" t="s">
        <v>103</v>
      </c>
      <c r="N9" s="54"/>
      <c r="O9" s="54"/>
      <c r="P9" s="10"/>
      <c r="Q9" s="10" t="s">
        <v>104</v>
      </c>
      <c r="R9" s="12"/>
      <c r="S9" s="73" t="s">
        <v>189</v>
      </c>
      <c r="T9" s="10"/>
      <c r="U9" s="10"/>
    </row>
    <row r="10" spans="1:21" ht="20.85" customHeight="1" x14ac:dyDescent="0.4">
      <c r="A10" s="56"/>
      <c r="B10" s="56"/>
      <c r="C10" s="56"/>
      <c r="D10" s="56"/>
      <c r="E10" s="10"/>
      <c r="F10" s="10"/>
      <c r="G10" s="10" t="s">
        <v>107</v>
      </c>
      <c r="H10" s="10"/>
      <c r="I10" s="10" t="s">
        <v>108</v>
      </c>
      <c r="J10" s="10"/>
      <c r="K10" s="10" t="s">
        <v>109</v>
      </c>
      <c r="L10" s="10"/>
      <c r="M10" s="10" t="s">
        <v>110</v>
      </c>
      <c r="N10" s="10"/>
      <c r="O10" s="10"/>
      <c r="P10" s="10"/>
      <c r="Q10" s="73" t="s">
        <v>112</v>
      </c>
      <c r="R10" s="10"/>
      <c r="S10" s="73" t="s">
        <v>190</v>
      </c>
      <c r="T10" s="10"/>
      <c r="U10" s="10" t="s">
        <v>116</v>
      </c>
    </row>
    <row r="11" spans="1:21" ht="20.85" customHeight="1" x14ac:dyDescent="0.4">
      <c r="A11" s="56"/>
      <c r="B11" s="56"/>
      <c r="C11" s="56"/>
      <c r="D11" s="56"/>
      <c r="E11" s="10"/>
      <c r="F11" s="10"/>
      <c r="G11" s="10" t="s">
        <v>117</v>
      </c>
      <c r="H11" s="10"/>
      <c r="I11" s="10" t="s">
        <v>118</v>
      </c>
      <c r="J11" s="10"/>
      <c r="K11" s="10" t="s">
        <v>119</v>
      </c>
      <c r="L11" s="10"/>
      <c r="M11" s="10" t="s">
        <v>120</v>
      </c>
      <c r="N11" s="10"/>
      <c r="O11" s="10" t="s">
        <v>70</v>
      </c>
      <c r="P11" s="10"/>
      <c r="Q11" s="73" t="s">
        <v>122</v>
      </c>
      <c r="R11" s="10"/>
      <c r="S11" s="10" t="s">
        <v>88</v>
      </c>
      <c r="T11" s="10"/>
      <c r="U11" s="10" t="s">
        <v>126</v>
      </c>
    </row>
    <row r="12" spans="1:21" ht="20.85" customHeight="1" x14ac:dyDescent="0.4">
      <c r="A12" s="56"/>
      <c r="B12" s="56"/>
      <c r="C12" s="56"/>
      <c r="D12" s="56"/>
      <c r="E12" s="124" t="s">
        <v>7</v>
      </c>
      <c r="F12" s="12"/>
      <c r="G12" s="16" t="s">
        <v>8</v>
      </c>
      <c r="H12" s="10"/>
      <c r="I12" s="16" t="s">
        <v>8</v>
      </c>
      <c r="J12" s="10"/>
      <c r="K12" s="16" t="s">
        <v>8</v>
      </c>
      <c r="L12" s="10"/>
      <c r="M12" s="16" t="s">
        <v>8</v>
      </c>
      <c r="N12" s="10"/>
      <c r="O12" s="16" t="s">
        <v>8</v>
      </c>
      <c r="P12" s="10"/>
      <c r="Q12" s="16" t="s">
        <v>8</v>
      </c>
      <c r="R12" s="10"/>
      <c r="S12" s="16" t="s">
        <v>8</v>
      </c>
      <c r="T12" s="10"/>
      <c r="U12" s="16" t="s">
        <v>8</v>
      </c>
    </row>
    <row r="13" spans="1:21" ht="20.85" customHeight="1" x14ac:dyDescent="0.4">
      <c r="A13" s="56"/>
      <c r="B13" s="56"/>
      <c r="C13" s="56"/>
      <c r="D13" s="56"/>
      <c r="E13" s="3"/>
      <c r="F13" s="3"/>
      <c r="G13" s="26"/>
      <c r="H13" s="26"/>
      <c r="I13" s="26"/>
      <c r="J13" s="3"/>
      <c r="K13" s="26"/>
      <c r="L13" s="3"/>
      <c r="M13" s="20"/>
      <c r="N13" s="20"/>
      <c r="O13" s="20"/>
      <c r="P13" s="26"/>
      <c r="Q13" s="26"/>
      <c r="R13" s="3"/>
      <c r="S13" s="20"/>
      <c r="T13" s="3"/>
      <c r="U13" s="26"/>
    </row>
    <row r="14" spans="1:21" ht="20.85" customHeight="1" x14ac:dyDescent="0.4">
      <c r="A14" s="54" t="s">
        <v>179</v>
      </c>
      <c r="B14" s="20"/>
      <c r="C14" s="20"/>
      <c r="D14" s="20"/>
      <c r="E14" s="3"/>
      <c r="F14" s="3"/>
      <c r="G14" s="26">
        <v>1494683468</v>
      </c>
      <c r="H14" s="26"/>
      <c r="I14" s="26">
        <v>15266493181</v>
      </c>
      <c r="J14" s="26"/>
      <c r="K14" s="26">
        <v>202175962</v>
      </c>
      <c r="L14" s="26"/>
      <c r="M14" s="26">
        <v>156777302</v>
      </c>
      <c r="N14" s="26"/>
      <c r="O14" s="26">
        <v>3423385669</v>
      </c>
      <c r="P14" s="26"/>
      <c r="Q14" s="26">
        <v>3755718</v>
      </c>
      <c r="R14" s="26"/>
      <c r="S14" s="26">
        <v>748483165</v>
      </c>
      <c r="T14" s="26"/>
      <c r="U14" s="26">
        <f>SUM(G14:S14)</f>
        <v>21295754465</v>
      </c>
    </row>
    <row r="15" spans="1:21" ht="20.85" customHeight="1" x14ac:dyDescent="0.4">
      <c r="A15" s="20" t="s">
        <v>127</v>
      </c>
      <c r="B15" s="20"/>
      <c r="C15" s="20"/>
      <c r="D15" s="20"/>
      <c r="E15" s="34">
        <v>14</v>
      </c>
      <c r="F15" s="34"/>
      <c r="G15" s="26">
        <v>0</v>
      </c>
      <c r="H15" s="26"/>
      <c r="I15" s="26">
        <v>0</v>
      </c>
      <c r="J15" s="26"/>
      <c r="K15" s="26">
        <v>0</v>
      </c>
      <c r="L15" s="26"/>
      <c r="M15" s="26">
        <v>0</v>
      </c>
      <c r="N15" s="26"/>
      <c r="O15" s="26">
        <v>-1098561346</v>
      </c>
      <c r="P15" s="26"/>
      <c r="Q15" s="26">
        <v>0</v>
      </c>
      <c r="R15" s="26"/>
      <c r="S15" s="26">
        <v>0</v>
      </c>
      <c r="T15" s="26"/>
      <c r="U15" s="26">
        <f>SUM(G15:S15)</f>
        <v>-1098561346</v>
      </c>
    </row>
    <row r="16" spans="1:21" ht="20.85" customHeight="1" x14ac:dyDescent="0.4">
      <c r="A16" s="20" t="s">
        <v>181</v>
      </c>
      <c r="B16" s="20"/>
      <c r="C16" s="20"/>
      <c r="D16" s="20"/>
      <c r="E16" s="3"/>
      <c r="F16" s="3"/>
      <c r="G16" s="76">
        <v>0</v>
      </c>
      <c r="H16" s="26"/>
      <c r="I16" s="76">
        <v>0</v>
      </c>
      <c r="J16" s="26"/>
      <c r="K16" s="76">
        <v>0</v>
      </c>
      <c r="L16" s="26"/>
      <c r="M16" s="76">
        <v>0</v>
      </c>
      <c r="N16" s="26"/>
      <c r="O16" s="76">
        <v>651148445</v>
      </c>
      <c r="P16" s="26"/>
      <c r="Q16" s="76">
        <v>11481337</v>
      </c>
      <c r="R16" s="26"/>
      <c r="S16" s="76">
        <v>-993248104</v>
      </c>
      <c r="T16" s="26"/>
      <c r="U16" s="76">
        <f>SUM(G16:S16)</f>
        <v>-330618322</v>
      </c>
    </row>
    <row r="17" spans="1:21" ht="6" customHeight="1" x14ac:dyDescent="0.4">
      <c r="A17" s="20"/>
      <c r="B17" s="20"/>
      <c r="C17" s="20"/>
      <c r="D17" s="20"/>
      <c r="E17" s="3"/>
      <c r="F17" s="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1" ht="20.85" customHeight="1" thickBot="1" x14ac:dyDescent="0.45">
      <c r="A18" s="54" t="s">
        <v>180</v>
      </c>
      <c r="B18" s="57"/>
      <c r="C18" s="57"/>
      <c r="D18" s="57"/>
      <c r="E18" s="3"/>
      <c r="F18" s="3"/>
      <c r="G18" s="77">
        <f>SUM(G14:G17)</f>
        <v>1494683468</v>
      </c>
      <c r="H18" s="26"/>
      <c r="I18" s="77">
        <f>SUM(I14:I17)</f>
        <v>15266493181</v>
      </c>
      <c r="J18" s="26"/>
      <c r="K18" s="77">
        <f>SUM(K14:K17)</f>
        <v>202175962</v>
      </c>
      <c r="L18" s="26"/>
      <c r="M18" s="77">
        <f>SUM(M14:M17)</f>
        <v>156777302</v>
      </c>
      <c r="N18" s="26"/>
      <c r="O18" s="77">
        <f>SUM(O14:O17)</f>
        <v>2975972768</v>
      </c>
      <c r="P18" s="26"/>
      <c r="Q18" s="77">
        <f>SUM(Q14:Q17)</f>
        <v>15237055</v>
      </c>
      <c r="R18" s="26"/>
      <c r="S18" s="77">
        <f>SUM(S14:S17)</f>
        <v>-244764939</v>
      </c>
      <c r="T18" s="26"/>
      <c r="U18" s="77">
        <f>SUM(U14:U17)</f>
        <v>19866574797</v>
      </c>
    </row>
    <row r="19" spans="1:21" ht="20.85" customHeight="1" thickTop="1" x14ac:dyDescent="0.4">
      <c r="A19" s="54"/>
      <c r="B19" s="57"/>
      <c r="C19" s="57"/>
      <c r="D19" s="57"/>
      <c r="E19" s="3"/>
      <c r="F19" s="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ht="20.85" customHeight="1" x14ac:dyDescent="0.4">
      <c r="A20" s="54" t="s">
        <v>200</v>
      </c>
      <c r="B20" s="20"/>
      <c r="C20" s="20"/>
      <c r="D20" s="20"/>
      <c r="E20" s="3"/>
      <c r="F20" s="3"/>
      <c r="G20" s="64">
        <v>1494683468</v>
      </c>
      <c r="H20" s="26"/>
      <c r="I20" s="64">
        <v>15266493181</v>
      </c>
      <c r="J20" s="26"/>
      <c r="K20" s="64">
        <v>202175962</v>
      </c>
      <c r="L20" s="26"/>
      <c r="M20" s="64">
        <v>156777302</v>
      </c>
      <c r="N20" s="26"/>
      <c r="O20" s="64">
        <v>3378642969</v>
      </c>
      <c r="P20" s="26"/>
      <c r="Q20" s="64">
        <v>15237055</v>
      </c>
      <c r="R20" s="26"/>
      <c r="S20" s="64">
        <v>-18730366</v>
      </c>
      <c r="T20" s="26"/>
      <c r="U20" s="64">
        <f>SUM(G20:S20)</f>
        <v>20495279571</v>
      </c>
    </row>
    <row r="21" spans="1:21" ht="20.85" customHeight="1" x14ac:dyDescent="0.4">
      <c r="A21" s="20" t="s">
        <v>127</v>
      </c>
      <c r="B21" s="20"/>
      <c r="C21" s="20"/>
      <c r="D21" s="20"/>
      <c r="E21" s="34">
        <v>14</v>
      </c>
      <c r="F21" s="34"/>
      <c r="G21" s="64">
        <v>0</v>
      </c>
      <c r="H21" s="26"/>
      <c r="I21" s="64">
        <v>0</v>
      </c>
      <c r="J21" s="26"/>
      <c r="K21" s="64">
        <v>0</v>
      </c>
      <c r="L21" s="26"/>
      <c r="M21" s="64">
        <v>0</v>
      </c>
      <c r="N21" s="26"/>
      <c r="O21" s="64">
        <v>-1499152133</v>
      </c>
      <c r="P21" s="26"/>
      <c r="Q21" s="64">
        <v>0</v>
      </c>
      <c r="R21" s="26"/>
      <c r="S21" s="64">
        <v>0</v>
      </c>
      <c r="T21" s="26"/>
      <c r="U21" s="64">
        <f>SUM(G21:S21)</f>
        <v>-1499152133</v>
      </c>
    </row>
    <row r="22" spans="1:21" ht="20.85" customHeight="1" x14ac:dyDescent="0.4">
      <c r="A22" s="20" t="s">
        <v>181</v>
      </c>
      <c r="B22" s="20"/>
      <c r="C22" s="20"/>
      <c r="D22" s="20"/>
      <c r="E22" s="3"/>
      <c r="F22" s="3"/>
      <c r="G22" s="74">
        <v>0</v>
      </c>
      <c r="H22" s="26"/>
      <c r="I22" s="74">
        <v>0</v>
      </c>
      <c r="J22" s="26"/>
      <c r="K22" s="74">
        <v>0</v>
      </c>
      <c r="L22" s="26"/>
      <c r="M22" s="74">
        <v>0</v>
      </c>
      <c r="N22" s="26"/>
      <c r="O22" s="74">
        <v>1524551944</v>
      </c>
      <c r="P22" s="26"/>
      <c r="Q22" s="74">
        <v>0</v>
      </c>
      <c r="R22" s="26"/>
      <c r="S22" s="74">
        <v>-29581363</v>
      </c>
      <c r="T22" s="26"/>
      <c r="U22" s="74">
        <f t="shared" ref="U22" si="0">SUM(G22:S22)</f>
        <v>1494970581</v>
      </c>
    </row>
    <row r="23" spans="1:21" ht="6" customHeight="1" x14ac:dyDescent="0.4">
      <c r="A23" s="20"/>
      <c r="B23" s="20"/>
      <c r="C23" s="20"/>
      <c r="D23" s="20"/>
      <c r="E23" s="3"/>
      <c r="F23" s="3"/>
      <c r="G23" s="64"/>
      <c r="H23" s="26"/>
      <c r="I23" s="64"/>
      <c r="J23" s="26"/>
      <c r="K23" s="64"/>
      <c r="L23" s="26"/>
      <c r="M23" s="64"/>
      <c r="N23" s="26"/>
      <c r="O23" s="64"/>
      <c r="P23" s="26"/>
      <c r="Q23" s="64"/>
      <c r="R23" s="26"/>
      <c r="S23" s="64"/>
      <c r="T23" s="26"/>
      <c r="U23" s="64"/>
    </row>
    <row r="24" spans="1:21" ht="20.85" customHeight="1" thickBot="1" x14ac:dyDescent="0.45">
      <c r="A24" s="54" t="s">
        <v>201</v>
      </c>
      <c r="B24" s="57"/>
      <c r="C24" s="57"/>
      <c r="D24" s="57"/>
      <c r="E24" s="3"/>
      <c r="F24" s="3"/>
      <c r="G24" s="75">
        <f>SUM(G20:G23)</f>
        <v>1494683468</v>
      </c>
      <c r="H24" s="26"/>
      <c r="I24" s="75">
        <f>SUM(I20:I23)</f>
        <v>15266493181</v>
      </c>
      <c r="J24" s="26"/>
      <c r="K24" s="75">
        <f>SUM(K20:K23)</f>
        <v>202175962</v>
      </c>
      <c r="L24" s="26"/>
      <c r="M24" s="75">
        <f>SUM(M20:M23)</f>
        <v>156777302</v>
      </c>
      <c r="N24" s="26"/>
      <c r="O24" s="75">
        <f>SUM(O20:O23)</f>
        <v>3404042780</v>
      </c>
      <c r="P24" s="26"/>
      <c r="Q24" s="75">
        <f>SUM(Q20:Q23)</f>
        <v>15237055</v>
      </c>
      <c r="R24" s="26"/>
      <c r="S24" s="75">
        <f>SUM(S20:S23)</f>
        <v>-48311729</v>
      </c>
      <c r="T24" s="26"/>
      <c r="U24" s="75">
        <f>SUM(U20:U23)</f>
        <v>20491098019</v>
      </c>
    </row>
    <row r="25" spans="1:21" ht="19.5" thickTop="1" x14ac:dyDescent="0.4">
      <c r="A25" s="54"/>
      <c r="B25" s="57"/>
      <c r="C25" s="57"/>
      <c r="D25" s="57"/>
      <c r="E25" s="3"/>
      <c r="F25" s="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21" ht="18.75" x14ac:dyDescent="0.4">
      <c r="A26" s="54"/>
      <c r="B26" s="57"/>
      <c r="C26" s="57"/>
      <c r="D26" s="57"/>
      <c r="E26" s="3"/>
      <c r="F26" s="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1" ht="18" customHeight="1" x14ac:dyDescent="0.4"/>
    <row r="28" spans="1:21" ht="22.35" customHeight="1" x14ac:dyDescent="0.4">
      <c r="A28" s="24" t="s">
        <v>35</v>
      </c>
      <c r="B28" s="24"/>
      <c r="C28" s="24"/>
      <c r="D28" s="24"/>
      <c r="E28" s="5"/>
      <c r="F28" s="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5"/>
    </row>
  </sheetData>
  <mergeCells count="4">
    <mergeCell ref="G5:U5"/>
    <mergeCell ref="M8:O8"/>
    <mergeCell ref="Q6:S6"/>
    <mergeCell ref="Q7:S7"/>
  </mergeCells>
  <pageMargins left="0.5" right="0.5" top="0.5" bottom="0.6" header="0.49" footer="0.4"/>
  <pageSetup paperSize="9" scale="9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opLeftCell="A124" zoomScaleNormal="100" zoomScaleSheetLayoutView="100" workbookViewId="0">
      <selection activeCell="A134" sqref="A134:XFD134"/>
    </sheetView>
  </sheetViews>
  <sheetFormatPr defaultColWidth="9.42578125" defaultRowHeight="21.75" customHeight="1" x14ac:dyDescent="0.4"/>
  <cols>
    <col min="1" max="3" width="1.42578125" style="21" customWidth="1"/>
    <col min="4" max="4" width="32.5703125" style="21" customWidth="1"/>
    <col min="5" max="5" width="7.7109375" style="21" customWidth="1"/>
    <col min="6" max="6" width="0.5703125" style="21" customWidth="1"/>
    <col min="7" max="7" width="12.140625" style="21" bestFit="1" customWidth="1"/>
    <col min="8" max="8" width="0.5703125" style="21" customWidth="1"/>
    <col min="9" max="9" width="12.28515625" style="21" bestFit="1" customWidth="1"/>
    <col min="10" max="10" width="0.5703125" style="21" customWidth="1"/>
    <col min="11" max="11" width="12.140625" style="21" bestFit="1" customWidth="1"/>
    <col min="12" max="12" width="0.5703125" style="21" customWidth="1"/>
    <col min="13" max="13" width="12.28515625" style="21" customWidth="1"/>
    <col min="14" max="16384" width="9.42578125" style="21"/>
  </cols>
  <sheetData>
    <row r="1" spans="1:13" ht="21.75" customHeight="1" x14ac:dyDescent="0.4">
      <c r="A1" s="1" t="s">
        <v>0</v>
      </c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131</v>
      </c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221</v>
      </c>
      <c r="B3" s="4"/>
      <c r="C3" s="4"/>
      <c r="D3" s="4"/>
      <c r="E3" s="4"/>
      <c r="F3" s="5"/>
      <c r="G3" s="6"/>
      <c r="H3" s="6"/>
      <c r="I3" s="6"/>
      <c r="J3" s="6"/>
      <c r="K3" s="6"/>
      <c r="L3" s="6"/>
      <c r="M3" s="6"/>
    </row>
    <row r="4" spans="1:13" ht="18.75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128" t="s">
        <v>2</v>
      </c>
      <c r="H5" s="129"/>
      <c r="I5" s="129"/>
      <c r="J5" s="3"/>
      <c r="K5" s="128" t="s">
        <v>3</v>
      </c>
      <c r="L5" s="129"/>
      <c r="M5" s="129"/>
    </row>
    <row r="6" spans="1:13" ht="18.600000000000001" customHeight="1" x14ac:dyDescent="0.4">
      <c r="A6" s="2"/>
      <c r="B6" s="2"/>
      <c r="C6" s="2"/>
      <c r="D6" s="2"/>
      <c r="E6" s="2"/>
      <c r="F6" s="2"/>
      <c r="G6" s="10" t="s">
        <v>199</v>
      </c>
      <c r="H6" s="43"/>
      <c r="I6" s="10" t="s">
        <v>178</v>
      </c>
      <c r="J6" s="10"/>
      <c r="K6" s="10" t="s">
        <v>199</v>
      </c>
      <c r="L6" s="43"/>
      <c r="M6" s="10" t="s">
        <v>178</v>
      </c>
    </row>
    <row r="7" spans="1:13" ht="18.600000000000001" customHeight="1" x14ac:dyDescent="0.4">
      <c r="A7" s="1"/>
      <c r="B7" s="13"/>
      <c r="C7" s="13"/>
      <c r="D7" s="13"/>
      <c r="E7" s="2"/>
      <c r="F7" s="15"/>
      <c r="G7" s="16" t="s">
        <v>8</v>
      </c>
      <c r="H7" s="10"/>
      <c r="I7" s="16" t="s">
        <v>8</v>
      </c>
      <c r="J7" s="10"/>
      <c r="K7" s="16" t="s">
        <v>8</v>
      </c>
      <c r="L7" s="10"/>
      <c r="M7" s="16" t="s">
        <v>8</v>
      </c>
    </row>
    <row r="8" spans="1:13" ht="6" customHeight="1" x14ac:dyDescent="0.4">
      <c r="A8" s="2"/>
      <c r="B8" s="2"/>
      <c r="C8" s="59"/>
      <c r="D8" s="59"/>
      <c r="E8" s="59"/>
      <c r="F8" s="13"/>
      <c r="G8" s="60"/>
      <c r="H8" s="63"/>
      <c r="I8" s="61"/>
      <c r="J8" s="13"/>
      <c r="K8" s="60"/>
      <c r="L8" s="63"/>
      <c r="M8" s="61"/>
    </row>
    <row r="9" spans="1:13" ht="18.600000000000001" customHeight="1" x14ac:dyDescent="0.4">
      <c r="A9" s="1" t="s">
        <v>132</v>
      </c>
      <c r="B9" s="59"/>
      <c r="C9" s="59"/>
      <c r="D9" s="59"/>
      <c r="E9" s="2"/>
      <c r="F9" s="13"/>
      <c r="G9" s="62"/>
      <c r="H9" s="63"/>
      <c r="I9" s="63"/>
      <c r="J9" s="63"/>
      <c r="K9" s="62"/>
      <c r="L9" s="63"/>
      <c r="M9" s="63"/>
    </row>
    <row r="10" spans="1:13" ht="18.600000000000001" customHeight="1" x14ac:dyDescent="0.4">
      <c r="A10" s="2" t="s">
        <v>226</v>
      </c>
      <c r="B10" s="13"/>
      <c r="C10" s="2"/>
      <c r="D10" s="59"/>
      <c r="E10" s="2"/>
      <c r="F10" s="13"/>
      <c r="G10" s="60">
        <v>1774462770</v>
      </c>
      <c r="H10" s="63"/>
      <c r="I10" s="61">
        <v>1244135269</v>
      </c>
      <c r="J10" s="13"/>
      <c r="K10" s="60">
        <v>1523660188</v>
      </c>
      <c r="L10" s="63"/>
      <c r="M10" s="61">
        <v>647181928</v>
      </c>
    </row>
    <row r="11" spans="1:13" ht="18.600000000000001" customHeight="1" x14ac:dyDescent="0.4">
      <c r="A11" s="2" t="s">
        <v>133</v>
      </c>
      <c r="B11" s="13"/>
      <c r="C11" s="13"/>
      <c r="D11" s="59"/>
      <c r="E11" s="59"/>
      <c r="F11" s="13"/>
      <c r="G11" s="60"/>
      <c r="H11" s="63"/>
      <c r="I11" s="61"/>
      <c r="J11" s="13"/>
      <c r="K11" s="60"/>
      <c r="L11" s="63"/>
      <c r="M11" s="61"/>
    </row>
    <row r="12" spans="1:13" ht="18.75" customHeight="1" x14ac:dyDescent="0.4">
      <c r="A12" s="2"/>
      <c r="B12" s="2" t="s">
        <v>229</v>
      </c>
      <c r="C12" s="13"/>
      <c r="D12" s="59"/>
      <c r="E12" s="59"/>
      <c r="F12" s="13"/>
      <c r="G12" s="60">
        <v>-2005597</v>
      </c>
      <c r="H12" s="63"/>
      <c r="I12" s="61">
        <v>-8348547</v>
      </c>
      <c r="J12" s="13"/>
      <c r="K12" s="60">
        <v>-7072</v>
      </c>
      <c r="L12" s="63"/>
      <c r="M12" s="61">
        <v>-721187</v>
      </c>
    </row>
    <row r="13" spans="1:13" ht="18.600000000000001" customHeight="1" x14ac:dyDescent="0.4">
      <c r="A13" s="2"/>
      <c r="B13" s="2" t="s">
        <v>134</v>
      </c>
      <c r="C13" s="2"/>
      <c r="D13" s="59"/>
      <c r="E13" s="59"/>
      <c r="F13" s="13"/>
      <c r="G13" s="60">
        <v>340194313</v>
      </c>
      <c r="H13" s="59"/>
      <c r="I13" s="61">
        <v>296518359</v>
      </c>
      <c r="J13" s="59"/>
      <c r="K13" s="60">
        <v>41619854</v>
      </c>
      <c r="L13" s="59"/>
      <c r="M13" s="61">
        <v>42743128</v>
      </c>
    </row>
    <row r="14" spans="1:13" ht="18.600000000000001" customHeight="1" x14ac:dyDescent="0.4">
      <c r="A14" s="13"/>
      <c r="B14" s="2" t="s">
        <v>135</v>
      </c>
      <c r="C14" s="2"/>
      <c r="D14" s="59"/>
      <c r="E14" s="59"/>
      <c r="F14" s="13"/>
      <c r="G14" s="60">
        <v>3558012</v>
      </c>
      <c r="H14" s="63"/>
      <c r="I14" s="61">
        <v>2667701</v>
      </c>
      <c r="J14" s="13"/>
      <c r="K14" s="60">
        <v>358213</v>
      </c>
      <c r="L14" s="63"/>
      <c r="M14" s="61">
        <v>195216</v>
      </c>
    </row>
    <row r="15" spans="1:13" ht="18.600000000000001" customHeight="1" x14ac:dyDescent="0.4">
      <c r="A15" s="13"/>
      <c r="B15" s="2" t="s">
        <v>136</v>
      </c>
      <c r="C15" s="2"/>
      <c r="D15" s="59"/>
      <c r="E15" s="59"/>
      <c r="F15" s="13"/>
      <c r="G15" s="60"/>
      <c r="H15" s="63"/>
      <c r="I15" s="61"/>
      <c r="J15" s="13"/>
      <c r="K15" s="60"/>
      <c r="L15" s="63"/>
      <c r="M15" s="61"/>
    </row>
    <row r="16" spans="1:13" ht="18.600000000000001" customHeight="1" x14ac:dyDescent="0.4">
      <c r="A16" s="13"/>
      <c r="B16" s="2"/>
      <c r="C16" s="2" t="s">
        <v>137</v>
      </c>
      <c r="D16" s="59"/>
      <c r="E16" s="59"/>
      <c r="F16" s="13"/>
      <c r="G16" s="60">
        <v>-18943729</v>
      </c>
      <c r="H16" s="63"/>
      <c r="I16" s="61">
        <v>-28754224</v>
      </c>
      <c r="J16" s="13"/>
      <c r="K16" s="60">
        <v>0</v>
      </c>
      <c r="L16" s="63"/>
      <c r="M16" s="61">
        <v>0</v>
      </c>
    </row>
    <row r="17" spans="1:13" ht="18.600000000000001" customHeight="1" x14ac:dyDescent="0.4">
      <c r="A17" s="13"/>
      <c r="B17" s="2" t="s">
        <v>222</v>
      </c>
      <c r="C17" s="2"/>
      <c r="D17" s="59"/>
      <c r="E17" s="59"/>
      <c r="F17" s="13"/>
      <c r="G17" s="60">
        <v>0</v>
      </c>
      <c r="H17" s="63"/>
      <c r="I17" s="61">
        <v>0</v>
      </c>
      <c r="J17" s="13"/>
      <c r="K17" s="60">
        <v>0</v>
      </c>
      <c r="L17" s="63"/>
      <c r="M17" s="61">
        <v>169792990</v>
      </c>
    </row>
    <row r="18" spans="1:13" ht="18.600000000000001" customHeight="1" x14ac:dyDescent="0.4">
      <c r="A18" s="13"/>
      <c r="B18" s="2" t="s">
        <v>194</v>
      </c>
      <c r="C18" s="2"/>
      <c r="D18" s="59"/>
      <c r="E18" s="59"/>
      <c r="F18" s="13"/>
      <c r="G18" s="60">
        <v>0</v>
      </c>
      <c r="H18" s="63"/>
      <c r="I18" s="61">
        <v>-105779729</v>
      </c>
      <c r="J18" s="13"/>
      <c r="K18" s="60">
        <v>0</v>
      </c>
      <c r="L18" s="63"/>
      <c r="M18" s="61">
        <v>0</v>
      </c>
    </row>
    <row r="19" spans="1:13" ht="18.600000000000001" customHeight="1" x14ac:dyDescent="0.4">
      <c r="A19" s="13"/>
      <c r="B19" s="2" t="s">
        <v>240</v>
      </c>
      <c r="C19" s="2"/>
      <c r="D19" s="59"/>
      <c r="E19" s="59"/>
      <c r="F19" s="13"/>
      <c r="G19" s="60">
        <v>50</v>
      </c>
      <c r="H19" s="63"/>
      <c r="I19" s="61">
        <v>0</v>
      </c>
      <c r="J19" s="13"/>
      <c r="K19" s="60">
        <v>0</v>
      </c>
      <c r="L19" s="63"/>
      <c r="M19" s="61">
        <v>0</v>
      </c>
    </row>
    <row r="20" spans="1:13" ht="18.600000000000001" customHeight="1" x14ac:dyDescent="0.4">
      <c r="A20" s="13"/>
      <c r="B20" s="2" t="s">
        <v>138</v>
      </c>
      <c r="C20" s="2"/>
      <c r="D20" s="2"/>
      <c r="E20" s="2"/>
      <c r="F20" s="13"/>
      <c r="G20" s="60">
        <v>-445679</v>
      </c>
      <c r="H20" s="63"/>
      <c r="I20" s="61">
        <v>-238970229</v>
      </c>
      <c r="J20" s="13"/>
      <c r="K20" s="60">
        <v>-16609</v>
      </c>
      <c r="L20" s="63"/>
      <c r="M20" s="61">
        <v>-56800</v>
      </c>
    </row>
    <row r="21" spans="1:13" ht="18.600000000000001" customHeight="1" x14ac:dyDescent="0.4">
      <c r="A21" s="13"/>
      <c r="B21" s="2" t="s">
        <v>227</v>
      </c>
      <c r="C21" s="2"/>
      <c r="D21" s="2"/>
      <c r="E21" s="2"/>
      <c r="F21" s="13"/>
      <c r="G21" s="60">
        <v>-103619014</v>
      </c>
      <c r="H21" s="63"/>
      <c r="I21" s="61">
        <v>-165319183</v>
      </c>
      <c r="J21" s="13"/>
      <c r="K21" s="60">
        <v>0</v>
      </c>
      <c r="L21" s="63"/>
      <c r="M21" s="61">
        <v>0</v>
      </c>
    </row>
    <row r="22" spans="1:13" ht="18.600000000000001" customHeight="1" x14ac:dyDescent="0.4">
      <c r="A22" s="13"/>
      <c r="B22" s="2" t="s">
        <v>58</v>
      </c>
      <c r="C22" s="2"/>
      <c r="D22" s="59"/>
      <c r="E22" s="59"/>
      <c r="F22" s="13"/>
      <c r="G22" s="60">
        <v>11716482</v>
      </c>
      <c r="H22" s="63"/>
      <c r="I22" s="61">
        <v>11640796</v>
      </c>
      <c r="J22" s="13"/>
      <c r="K22" s="60">
        <v>4602784</v>
      </c>
      <c r="L22" s="63"/>
      <c r="M22" s="61">
        <v>4378952</v>
      </c>
    </row>
    <row r="23" spans="1:13" ht="18.600000000000001" customHeight="1" x14ac:dyDescent="0.4">
      <c r="A23" s="13"/>
      <c r="B23" s="2" t="s">
        <v>139</v>
      </c>
      <c r="C23" s="2"/>
      <c r="D23" s="59"/>
      <c r="E23" s="59"/>
      <c r="F23" s="13"/>
      <c r="G23" s="60">
        <v>-43075452</v>
      </c>
      <c r="H23" s="63"/>
      <c r="I23" s="61">
        <v>-24112255</v>
      </c>
      <c r="J23" s="13"/>
      <c r="K23" s="60">
        <v>-131675866</v>
      </c>
      <c r="L23" s="63"/>
      <c r="M23" s="61">
        <v>-116955775</v>
      </c>
    </row>
    <row r="24" spans="1:13" ht="18.600000000000001" customHeight="1" x14ac:dyDescent="0.4">
      <c r="A24" s="13"/>
      <c r="B24" s="50" t="s">
        <v>140</v>
      </c>
      <c r="C24" s="2"/>
      <c r="D24" s="59"/>
      <c r="E24" s="59"/>
      <c r="F24" s="13"/>
      <c r="G24" s="60">
        <v>-206624948</v>
      </c>
      <c r="H24" s="63"/>
      <c r="I24" s="61">
        <v>-222726123</v>
      </c>
      <c r="J24" s="13"/>
      <c r="K24" s="60">
        <v>-1934372372</v>
      </c>
      <c r="L24" s="63"/>
      <c r="M24" s="61">
        <v>-1203951859</v>
      </c>
    </row>
    <row r="25" spans="1:13" ht="18.600000000000001" customHeight="1" x14ac:dyDescent="0.4">
      <c r="A25" s="13"/>
      <c r="B25" s="50" t="s">
        <v>87</v>
      </c>
      <c r="C25" s="2"/>
      <c r="D25" s="59"/>
      <c r="E25" s="59"/>
      <c r="F25" s="13"/>
      <c r="G25" s="60">
        <v>607707377</v>
      </c>
      <c r="H25" s="63"/>
      <c r="I25" s="61">
        <v>562336000</v>
      </c>
      <c r="J25" s="13"/>
      <c r="K25" s="60">
        <v>381364840</v>
      </c>
      <c r="L25" s="63"/>
      <c r="M25" s="61">
        <v>370878773</v>
      </c>
    </row>
    <row r="26" spans="1:13" ht="18.600000000000001" customHeight="1" x14ac:dyDescent="0.4">
      <c r="A26" s="2"/>
      <c r="B26" s="2" t="s">
        <v>210</v>
      </c>
      <c r="C26" s="2"/>
      <c r="D26" s="59"/>
      <c r="E26" s="59"/>
      <c r="F26" s="13"/>
      <c r="G26" s="60">
        <v>-441370712</v>
      </c>
      <c r="H26" s="63"/>
      <c r="I26" s="61">
        <v>-20080746</v>
      </c>
      <c r="J26" s="13"/>
      <c r="K26" s="60">
        <v>0</v>
      </c>
      <c r="L26" s="63"/>
      <c r="M26" s="61">
        <v>0</v>
      </c>
    </row>
    <row r="27" spans="1:13" ht="18.600000000000001" customHeight="1" x14ac:dyDescent="0.4">
      <c r="A27" s="2" t="s">
        <v>141</v>
      </c>
      <c r="B27" s="2"/>
      <c r="C27" s="2"/>
      <c r="D27" s="59"/>
      <c r="E27" s="59"/>
      <c r="F27" s="13"/>
      <c r="G27" s="60"/>
      <c r="H27" s="63"/>
      <c r="I27" s="61"/>
      <c r="J27" s="13"/>
      <c r="K27" s="60"/>
      <c r="L27" s="63"/>
      <c r="M27" s="61"/>
    </row>
    <row r="28" spans="1:13" ht="18.600000000000001" customHeight="1" x14ac:dyDescent="0.4">
      <c r="A28" s="13"/>
      <c r="B28" s="2" t="s">
        <v>12</v>
      </c>
      <c r="C28" s="2"/>
      <c r="D28" s="59"/>
      <c r="E28" s="59"/>
      <c r="F28" s="13"/>
      <c r="G28" s="60">
        <v>-302545392</v>
      </c>
      <c r="H28" s="63"/>
      <c r="I28" s="61">
        <v>-204869839</v>
      </c>
      <c r="J28" s="13"/>
      <c r="K28" s="60">
        <v>-37838546</v>
      </c>
      <c r="L28" s="63"/>
      <c r="M28" s="61">
        <v>-28138435</v>
      </c>
    </row>
    <row r="29" spans="1:13" ht="18.600000000000001" customHeight="1" x14ac:dyDescent="0.4">
      <c r="A29" s="13"/>
      <c r="B29" s="2" t="s">
        <v>16</v>
      </c>
      <c r="C29" s="2"/>
      <c r="D29" s="59"/>
      <c r="E29" s="59"/>
      <c r="F29" s="13"/>
      <c r="G29" s="60">
        <v>403825875</v>
      </c>
      <c r="H29" s="63"/>
      <c r="I29" s="61">
        <v>132879767</v>
      </c>
      <c r="J29" s="13"/>
      <c r="K29" s="60">
        <v>0</v>
      </c>
      <c r="L29" s="63"/>
      <c r="M29" s="61">
        <v>0</v>
      </c>
    </row>
    <row r="30" spans="1:13" ht="18.600000000000001" customHeight="1" x14ac:dyDescent="0.4">
      <c r="A30" s="13"/>
      <c r="B30" s="2" t="s">
        <v>17</v>
      </c>
      <c r="C30" s="2"/>
      <c r="D30" s="59"/>
      <c r="E30" s="59"/>
      <c r="F30" s="13"/>
      <c r="G30" s="60">
        <v>8303692</v>
      </c>
      <c r="H30" s="63"/>
      <c r="I30" s="61">
        <v>5023726</v>
      </c>
      <c r="J30" s="13"/>
      <c r="K30" s="60">
        <v>-747388</v>
      </c>
      <c r="L30" s="63"/>
      <c r="M30" s="61">
        <v>3415043</v>
      </c>
    </row>
    <row r="31" spans="1:13" ht="18.600000000000001" customHeight="1" x14ac:dyDescent="0.4">
      <c r="A31" s="13"/>
      <c r="B31" s="8" t="s">
        <v>31</v>
      </c>
      <c r="C31" s="2"/>
      <c r="D31" s="59"/>
      <c r="E31" s="59"/>
      <c r="F31" s="13"/>
      <c r="G31" s="60">
        <v>-93227747</v>
      </c>
      <c r="H31" s="63"/>
      <c r="I31" s="61">
        <v>-461113630</v>
      </c>
      <c r="J31" s="13"/>
      <c r="K31" s="60">
        <v>-3185260</v>
      </c>
      <c r="L31" s="63"/>
      <c r="M31" s="61">
        <v>10609536</v>
      </c>
    </row>
    <row r="32" spans="1:13" ht="18.600000000000001" customHeight="1" x14ac:dyDescent="0.4">
      <c r="B32" s="8" t="s">
        <v>39</v>
      </c>
      <c r="C32" s="8"/>
      <c r="D32" s="59"/>
      <c r="E32" s="59"/>
      <c r="F32" s="13"/>
      <c r="G32" s="64">
        <v>221971251</v>
      </c>
      <c r="H32" s="63"/>
      <c r="I32" s="26">
        <v>33801226</v>
      </c>
      <c r="J32" s="13"/>
      <c r="K32" s="64">
        <v>-35873063</v>
      </c>
      <c r="L32" s="63"/>
      <c r="M32" s="26">
        <v>-17667369</v>
      </c>
    </row>
    <row r="33" spans="1:13" ht="18.600000000000001" customHeight="1" x14ac:dyDescent="0.4">
      <c r="A33" s="58"/>
      <c r="B33" s="8" t="s">
        <v>54</v>
      </c>
      <c r="C33" s="59"/>
      <c r="D33" s="59"/>
      <c r="E33" s="59"/>
      <c r="F33" s="13"/>
      <c r="G33" s="60">
        <v>-100007591</v>
      </c>
      <c r="H33" s="61"/>
      <c r="I33" s="61">
        <v>-98057322</v>
      </c>
      <c r="J33" s="13"/>
      <c r="K33" s="64">
        <v>-43051116</v>
      </c>
      <c r="L33" s="61"/>
      <c r="M33" s="61">
        <v>-30622817</v>
      </c>
    </row>
    <row r="34" spans="1:13" ht="18.600000000000001" customHeight="1" x14ac:dyDescent="0.4">
      <c r="A34" s="58"/>
      <c r="B34" s="8" t="s">
        <v>47</v>
      </c>
      <c r="C34" s="59"/>
      <c r="D34" s="59"/>
      <c r="E34" s="59"/>
      <c r="F34" s="13"/>
      <c r="G34" s="60">
        <v>-150332346</v>
      </c>
      <c r="H34" s="61"/>
      <c r="I34" s="61">
        <v>-95557043</v>
      </c>
      <c r="J34" s="13"/>
      <c r="K34" s="60">
        <v>-93763497</v>
      </c>
      <c r="L34" s="61"/>
      <c r="M34" s="61">
        <v>-38506044</v>
      </c>
    </row>
    <row r="35" spans="1:13" ht="18.600000000000001" customHeight="1" x14ac:dyDescent="0.4">
      <c r="A35" s="58"/>
      <c r="B35" s="2" t="s">
        <v>57</v>
      </c>
      <c r="C35" s="59"/>
      <c r="D35" s="59"/>
      <c r="E35" s="59"/>
      <c r="F35" s="13"/>
      <c r="G35" s="60">
        <v>64724075</v>
      </c>
      <c r="H35" s="61"/>
      <c r="I35" s="61">
        <v>22837573</v>
      </c>
      <c r="J35" s="13"/>
      <c r="K35" s="60">
        <v>4138426</v>
      </c>
      <c r="L35" s="61"/>
      <c r="M35" s="61">
        <v>7905925</v>
      </c>
    </row>
    <row r="36" spans="1:13" ht="18.600000000000001" customHeight="1" x14ac:dyDescent="0.4">
      <c r="A36" s="58"/>
      <c r="B36" s="2" t="s">
        <v>142</v>
      </c>
      <c r="C36" s="59"/>
      <c r="D36" s="59"/>
      <c r="E36" s="59"/>
      <c r="F36" s="13"/>
      <c r="G36" s="60">
        <v>-11280553</v>
      </c>
      <c r="H36" s="61"/>
      <c r="I36" s="61">
        <v>-5070000</v>
      </c>
      <c r="J36" s="13"/>
      <c r="K36" s="60">
        <v>-1067656</v>
      </c>
      <c r="L36" s="61"/>
      <c r="M36" s="61">
        <v>0</v>
      </c>
    </row>
    <row r="37" spans="1:13" ht="18.600000000000001" customHeight="1" x14ac:dyDescent="0.4">
      <c r="A37" s="2"/>
      <c r="B37" s="8" t="s">
        <v>59</v>
      </c>
      <c r="C37" s="59"/>
      <c r="D37" s="59"/>
      <c r="E37" s="59"/>
      <c r="F37" s="13"/>
      <c r="G37" s="65">
        <v>-7865237</v>
      </c>
      <c r="H37" s="63"/>
      <c r="I37" s="119">
        <v>29923652</v>
      </c>
      <c r="J37" s="13"/>
      <c r="K37" s="65">
        <v>0</v>
      </c>
      <c r="L37" s="63"/>
      <c r="M37" s="119">
        <v>0</v>
      </c>
    </row>
    <row r="38" spans="1:13" ht="6" customHeight="1" x14ac:dyDescent="0.4">
      <c r="A38" s="2"/>
      <c r="B38" s="8"/>
      <c r="C38" s="59"/>
      <c r="D38" s="59"/>
      <c r="E38" s="59"/>
      <c r="F38" s="13"/>
      <c r="G38" s="62"/>
      <c r="H38" s="63"/>
      <c r="I38" s="63"/>
      <c r="J38" s="13"/>
      <c r="K38" s="60"/>
      <c r="L38" s="63"/>
      <c r="M38" s="61"/>
    </row>
    <row r="39" spans="1:13" ht="18.600000000000001" customHeight="1" x14ac:dyDescent="0.4">
      <c r="A39" s="58" t="s">
        <v>195</v>
      </c>
      <c r="B39" s="59"/>
      <c r="C39" s="13"/>
      <c r="D39" s="59"/>
      <c r="E39" s="59"/>
      <c r="F39" s="13"/>
      <c r="G39" s="60">
        <f>SUM(G10:G37)</f>
        <v>1955119900</v>
      </c>
      <c r="H39" s="61"/>
      <c r="I39" s="61">
        <f>SUM(I10:I37)</f>
        <v>663005199</v>
      </c>
      <c r="J39" s="13"/>
      <c r="K39" s="60">
        <f>SUM(K10:K37)</f>
        <v>-325854140</v>
      </c>
      <c r="L39" s="61"/>
      <c r="M39" s="61">
        <f>SUM(M10:M37)</f>
        <v>-179518795</v>
      </c>
    </row>
    <row r="40" spans="1:13" ht="18.600000000000001" customHeight="1" x14ac:dyDescent="0.4">
      <c r="A40" s="2" t="s">
        <v>143</v>
      </c>
      <c r="B40" s="59"/>
      <c r="C40" s="2"/>
      <c r="D40" s="59"/>
      <c r="E40" s="59"/>
      <c r="F40" s="13"/>
      <c r="G40" s="60">
        <v>41660192</v>
      </c>
      <c r="H40" s="63"/>
      <c r="I40" s="61">
        <v>16980935</v>
      </c>
      <c r="J40" s="13"/>
      <c r="K40" s="60">
        <v>11968804</v>
      </c>
      <c r="L40" s="63"/>
      <c r="M40" s="61">
        <v>53141629</v>
      </c>
    </row>
    <row r="41" spans="1:13" ht="18.600000000000001" customHeight="1" x14ac:dyDescent="0.4">
      <c r="A41" s="36" t="s">
        <v>144</v>
      </c>
      <c r="B41" s="13"/>
      <c r="C41" s="2"/>
      <c r="D41" s="59"/>
      <c r="E41" s="59"/>
      <c r="F41" s="13"/>
      <c r="G41" s="60">
        <v>-622527872</v>
      </c>
      <c r="H41" s="63"/>
      <c r="I41" s="61">
        <v>-616242600</v>
      </c>
      <c r="J41" s="13"/>
      <c r="K41" s="60">
        <v>-393656551</v>
      </c>
      <c r="L41" s="63"/>
      <c r="M41" s="61">
        <v>-392572332</v>
      </c>
    </row>
    <row r="42" spans="1:13" ht="18.600000000000001" customHeight="1" x14ac:dyDescent="0.4">
      <c r="A42" s="50" t="s">
        <v>145</v>
      </c>
      <c r="B42" s="2"/>
      <c r="C42" s="2"/>
      <c r="D42" s="59"/>
      <c r="E42" s="59"/>
      <c r="F42" s="13"/>
      <c r="G42" s="60">
        <v>562664978</v>
      </c>
      <c r="H42" s="3"/>
      <c r="I42" s="61">
        <v>456059072</v>
      </c>
      <c r="J42" s="13"/>
      <c r="K42" s="60">
        <v>1934372372</v>
      </c>
      <c r="L42" s="3"/>
      <c r="M42" s="61">
        <v>1203951859</v>
      </c>
    </row>
    <row r="43" spans="1:13" ht="18.600000000000001" customHeight="1" x14ac:dyDescent="0.4">
      <c r="A43" s="50" t="s">
        <v>146</v>
      </c>
      <c r="B43" s="2"/>
      <c r="C43" s="2"/>
      <c r="D43" s="59"/>
      <c r="E43" s="59"/>
      <c r="F43" s="13"/>
      <c r="G43" s="60">
        <v>79570780</v>
      </c>
      <c r="H43" s="3"/>
      <c r="I43" s="61">
        <v>62948285</v>
      </c>
      <c r="J43" s="13"/>
      <c r="K43" s="60">
        <v>0</v>
      </c>
      <c r="L43" s="3"/>
      <c r="M43" s="61">
        <v>36059946</v>
      </c>
    </row>
    <row r="44" spans="1:13" ht="18.600000000000001" customHeight="1" x14ac:dyDescent="0.4">
      <c r="A44" s="58" t="s">
        <v>147</v>
      </c>
      <c r="B44" s="2"/>
      <c r="C44" s="2"/>
      <c r="D44" s="59"/>
      <c r="E44" s="59"/>
      <c r="F44" s="13"/>
      <c r="G44" s="65">
        <v>-206884293</v>
      </c>
      <c r="H44" s="63"/>
      <c r="I44" s="119">
        <v>-224679813</v>
      </c>
      <c r="J44" s="13"/>
      <c r="K44" s="65">
        <v>-1839829</v>
      </c>
      <c r="L44" s="63"/>
      <c r="M44" s="119">
        <v>-3199055</v>
      </c>
    </row>
    <row r="45" spans="1:13" ht="6" customHeight="1" x14ac:dyDescent="0.4">
      <c r="A45" s="2"/>
      <c r="B45" s="2"/>
      <c r="C45" s="59"/>
      <c r="D45" s="59"/>
      <c r="E45" s="59"/>
      <c r="F45" s="13"/>
      <c r="G45" s="60"/>
      <c r="H45" s="63"/>
      <c r="I45" s="61"/>
      <c r="J45" s="13"/>
      <c r="K45" s="60"/>
      <c r="L45" s="63"/>
      <c r="M45" s="61"/>
    </row>
    <row r="46" spans="1:13" ht="18.600000000000001" customHeight="1" x14ac:dyDescent="0.4">
      <c r="A46" s="58" t="s">
        <v>238</v>
      </c>
      <c r="B46" s="59"/>
      <c r="C46" s="59"/>
      <c r="D46" s="59"/>
      <c r="E46" s="59"/>
      <c r="F46" s="13"/>
      <c r="G46" s="65">
        <f>SUM(G39:G44)</f>
        <v>1809603685</v>
      </c>
      <c r="H46" s="61"/>
      <c r="I46" s="119">
        <f>SUM(I39:I44)</f>
        <v>358071078</v>
      </c>
      <c r="J46" s="13"/>
      <c r="K46" s="65">
        <f>SUM(K39:K44)</f>
        <v>1224990656</v>
      </c>
      <c r="L46" s="61"/>
      <c r="M46" s="119">
        <f>SUM(M39:M44)</f>
        <v>717863252</v>
      </c>
    </row>
    <row r="47" spans="1:13" ht="14.25" customHeight="1" x14ac:dyDescent="0.4">
      <c r="A47" s="58"/>
      <c r="B47" s="59"/>
      <c r="C47" s="59"/>
      <c r="D47" s="59"/>
      <c r="E47" s="59"/>
      <c r="F47" s="13"/>
      <c r="G47" s="61"/>
      <c r="H47" s="61"/>
      <c r="I47" s="61"/>
      <c r="J47" s="13"/>
      <c r="K47" s="61"/>
      <c r="L47" s="61"/>
      <c r="M47" s="61"/>
    </row>
    <row r="48" spans="1:13" ht="21.95" customHeight="1" x14ac:dyDescent="0.4">
      <c r="A48" s="24" t="s">
        <v>35</v>
      </c>
      <c r="B48" s="66"/>
      <c r="C48" s="67"/>
      <c r="D48" s="67"/>
      <c r="E48" s="67"/>
      <c r="F48" s="66"/>
      <c r="G48" s="68"/>
      <c r="H48" s="68"/>
      <c r="I48" s="68"/>
      <c r="J48" s="68"/>
      <c r="K48" s="68"/>
      <c r="L48" s="68"/>
      <c r="M48" s="68"/>
    </row>
    <row r="49" spans="1:13" ht="21.75" customHeight="1" x14ac:dyDescent="0.4">
      <c r="A49" s="1" t="s">
        <v>0</v>
      </c>
      <c r="B49" s="59"/>
      <c r="C49" s="1"/>
      <c r="D49" s="1"/>
      <c r="E49" s="1"/>
      <c r="F49" s="2"/>
      <c r="G49" s="3"/>
      <c r="H49" s="3"/>
      <c r="I49" s="3"/>
      <c r="J49" s="3"/>
      <c r="K49" s="3"/>
      <c r="L49" s="3"/>
      <c r="M49" s="3"/>
    </row>
    <row r="50" spans="1:13" ht="21.75" customHeight="1" x14ac:dyDescent="0.4">
      <c r="A50" s="1" t="s">
        <v>131</v>
      </c>
      <c r="B50" s="1"/>
      <c r="C50" s="1"/>
      <c r="D50" s="1"/>
      <c r="E50" s="1"/>
      <c r="F50" s="2"/>
      <c r="G50" s="3"/>
      <c r="H50" s="3"/>
      <c r="I50" s="3"/>
      <c r="J50" s="3"/>
      <c r="K50" s="3"/>
      <c r="L50" s="3"/>
      <c r="M50" s="3"/>
    </row>
    <row r="51" spans="1:13" ht="21.75" customHeight="1" x14ac:dyDescent="0.4">
      <c r="A51" s="4" t="str">
        <f>+A3</f>
        <v>สำหรับงวดหกเดือนสิ้นสุดวันที่ 30 มิถุนายน พ.ศ. 2566</v>
      </c>
      <c r="B51" s="4"/>
      <c r="C51" s="4"/>
      <c r="D51" s="4"/>
      <c r="E51" s="4"/>
      <c r="F51" s="5"/>
      <c r="G51" s="6"/>
      <c r="H51" s="6"/>
      <c r="I51" s="6"/>
      <c r="J51" s="6"/>
      <c r="K51" s="6"/>
      <c r="L51" s="6"/>
      <c r="M51" s="6"/>
    </row>
    <row r="52" spans="1:13" ht="21.75" customHeight="1" x14ac:dyDescent="0.4">
      <c r="A52" s="2"/>
      <c r="B52" s="1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</row>
    <row r="53" spans="1:13" ht="21.75" customHeight="1" x14ac:dyDescent="0.4">
      <c r="A53" s="2"/>
      <c r="B53" s="2"/>
      <c r="C53" s="2"/>
      <c r="D53" s="2"/>
      <c r="F53" s="2"/>
      <c r="G53" s="128" t="s">
        <v>2</v>
      </c>
      <c r="H53" s="129"/>
      <c r="I53" s="129"/>
      <c r="J53" s="3"/>
      <c r="K53" s="128" t="s">
        <v>3</v>
      </c>
      <c r="L53" s="129"/>
      <c r="M53" s="129"/>
    </row>
    <row r="54" spans="1:13" ht="21.75" customHeight="1" x14ac:dyDescent="0.4">
      <c r="A54" s="2"/>
      <c r="B54" s="2"/>
      <c r="C54" s="2"/>
      <c r="D54" s="2"/>
      <c r="E54" s="2"/>
      <c r="F54" s="2"/>
      <c r="G54" s="10" t="s">
        <v>199</v>
      </c>
      <c r="H54" s="43"/>
      <c r="I54" s="10" t="s">
        <v>178</v>
      </c>
      <c r="J54" s="10"/>
      <c r="K54" s="10" t="s">
        <v>199</v>
      </c>
      <c r="L54" s="43"/>
      <c r="M54" s="10" t="s">
        <v>178</v>
      </c>
    </row>
    <row r="55" spans="1:13" ht="21.75" customHeight="1" x14ac:dyDescent="0.4">
      <c r="A55" s="1"/>
      <c r="B55" s="2"/>
      <c r="C55" s="13"/>
      <c r="D55" s="13"/>
      <c r="E55" s="16" t="s">
        <v>7</v>
      </c>
      <c r="F55" s="15"/>
      <c r="G55" s="16" t="s">
        <v>8</v>
      </c>
      <c r="H55" s="10"/>
      <c r="I55" s="16" t="s">
        <v>8</v>
      </c>
      <c r="J55" s="10"/>
      <c r="K55" s="16" t="s">
        <v>8</v>
      </c>
      <c r="L55" s="10"/>
      <c r="M55" s="16" t="s">
        <v>8</v>
      </c>
    </row>
    <row r="56" spans="1:13" ht="6" customHeight="1" x14ac:dyDescent="0.4">
      <c r="A56" s="58"/>
      <c r="B56" s="59"/>
      <c r="C56" s="59"/>
      <c r="D56" s="59"/>
      <c r="E56" s="59"/>
      <c r="F56" s="13"/>
      <c r="G56" s="60"/>
      <c r="H56" s="61"/>
      <c r="I56" s="61"/>
      <c r="J56" s="13"/>
      <c r="K56" s="60"/>
      <c r="L56" s="61"/>
      <c r="M56" s="61"/>
    </row>
    <row r="57" spans="1:13" ht="21.75" customHeight="1" x14ac:dyDescent="0.4">
      <c r="A57" s="1" t="s">
        <v>148</v>
      </c>
      <c r="B57" s="59"/>
      <c r="C57" s="59"/>
      <c r="D57" s="59"/>
      <c r="E57" s="59"/>
      <c r="F57" s="13"/>
      <c r="G57" s="62"/>
      <c r="H57" s="63"/>
      <c r="I57" s="63"/>
      <c r="J57" s="63"/>
      <c r="K57" s="62"/>
      <c r="L57" s="63"/>
      <c r="M57" s="63"/>
    </row>
    <row r="58" spans="1:13" ht="21.75" customHeight="1" x14ac:dyDescent="0.4">
      <c r="A58" s="2" t="s">
        <v>149</v>
      </c>
      <c r="B58" s="59"/>
      <c r="C58" s="2"/>
      <c r="D58" s="59"/>
      <c r="E58" s="59"/>
      <c r="F58" s="13"/>
      <c r="G58" s="17"/>
      <c r="H58" s="3"/>
      <c r="I58" s="3"/>
      <c r="J58" s="3"/>
      <c r="K58" s="17"/>
      <c r="L58" s="3"/>
      <c r="M58" s="3"/>
    </row>
    <row r="59" spans="1:13" ht="21.75" customHeight="1" x14ac:dyDescent="0.4">
      <c r="A59" s="2"/>
      <c r="B59" s="2" t="s">
        <v>150</v>
      </c>
      <c r="C59" s="2"/>
      <c r="D59" s="59"/>
      <c r="E59" s="59"/>
      <c r="F59" s="13"/>
      <c r="G59" s="17">
        <v>-8406</v>
      </c>
      <c r="H59" s="3"/>
      <c r="I59" s="3">
        <v>-8175</v>
      </c>
      <c r="J59" s="3"/>
      <c r="K59" s="17">
        <v>0</v>
      </c>
      <c r="L59" s="3"/>
      <c r="M59" s="3">
        <v>0</v>
      </c>
    </row>
    <row r="60" spans="1:13" ht="21.75" customHeight="1" x14ac:dyDescent="0.4">
      <c r="A60" s="2" t="s">
        <v>151</v>
      </c>
      <c r="B60" s="13"/>
      <c r="C60" s="2"/>
      <c r="D60" s="13"/>
      <c r="E60" s="118">
        <v>15</v>
      </c>
      <c r="F60" s="2"/>
      <c r="G60" s="17">
        <v>-394100000</v>
      </c>
      <c r="H60" s="3"/>
      <c r="I60" s="3">
        <v>-171550000</v>
      </c>
      <c r="J60" s="3"/>
      <c r="K60" s="60">
        <v>-928800000</v>
      </c>
      <c r="L60" s="3"/>
      <c r="M60" s="61">
        <v>-1907030000</v>
      </c>
    </row>
    <row r="61" spans="1:13" ht="21.75" customHeight="1" x14ac:dyDescent="0.4">
      <c r="A61" s="2" t="s">
        <v>214</v>
      </c>
      <c r="B61" s="2"/>
      <c r="C61" s="2"/>
      <c r="D61" s="2"/>
      <c r="E61" s="118"/>
      <c r="F61" s="2"/>
      <c r="G61" s="17"/>
      <c r="H61" s="3"/>
      <c r="I61" s="3"/>
      <c r="J61" s="3"/>
      <c r="K61" s="60"/>
      <c r="L61" s="3"/>
      <c r="M61" s="61"/>
    </row>
    <row r="62" spans="1:13" ht="21.75" customHeight="1" x14ac:dyDescent="0.4">
      <c r="B62" s="21" t="s">
        <v>215</v>
      </c>
      <c r="E62" s="118">
        <v>15</v>
      </c>
      <c r="F62" s="13"/>
      <c r="G62" s="60">
        <v>514350000</v>
      </c>
      <c r="H62" s="61"/>
      <c r="I62" s="3">
        <v>47833136</v>
      </c>
      <c r="J62" s="13"/>
      <c r="K62" s="60">
        <v>200000000</v>
      </c>
      <c r="L62" s="61"/>
      <c r="M62" s="61">
        <v>1214700000</v>
      </c>
    </row>
    <row r="63" spans="1:13" ht="21.75" customHeight="1" x14ac:dyDescent="0.4">
      <c r="A63" s="21" t="s">
        <v>149</v>
      </c>
      <c r="E63" s="118"/>
      <c r="F63" s="13"/>
      <c r="G63" s="60"/>
      <c r="H63" s="61"/>
      <c r="I63" s="3"/>
      <c r="J63" s="13"/>
      <c r="K63" s="60"/>
      <c r="L63" s="61"/>
      <c r="M63" s="61"/>
    </row>
    <row r="64" spans="1:13" ht="21.75" customHeight="1" x14ac:dyDescent="0.4">
      <c r="B64" s="21" t="s">
        <v>137</v>
      </c>
      <c r="E64" s="118"/>
      <c r="F64" s="13"/>
      <c r="G64" s="60">
        <v>0</v>
      </c>
      <c r="H64" s="61"/>
      <c r="I64" s="3">
        <v>-33305000</v>
      </c>
      <c r="J64" s="13"/>
      <c r="K64" s="60">
        <v>0</v>
      </c>
      <c r="L64" s="61"/>
      <c r="M64" s="61">
        <v>0</v>
      </c>
    </row>
    <row r="65" spans="1:13" ht="21.75" customHeight="1" x14ac:dyDescent="0.4">
      <c r="A65" s="21" t="s">
        <v>223</v>
      </c>
      <c r="E65" s="118"/>
      <c r="F65" s="13"/>
      <c r="G65" s="60">
        <v>0</v>
      </c>
      <c r="H65" s="61"/>
      <c r="I65" s="3">
        <v>50000000</v>
      </c>
      <c r="J65" s="13"/>
      <c r="K65" s="60">
        <v>0</v>
      </c>
      <c r="L65" s="61"/>
      <c r="M65" s="61">
        <v>0</v>
      </c>
    </row>
    <row r="66" spans="1:13" ht="21.75" customHeight="1" x14ac:dyDescent="0.4">
      <c r="A66" s="21" t="s">
        <v>230</v>
      </c>
      <c r="E66" s="118"/>
      <c r="F66" s="13"/>
      <c r="G66" s="60">
        <v>-3000000</v>
      </c>
      <c r="H66" s="61"/>
      <c r="I66" s="3">
        <v>0</v>
      </c>
      <c r="J66" s="13"/>
      <c r="K66" s="60">
        <v>0</v>
      </c>
      <c r="L66" s="61"/>
      <c r="M66" s="61">
        <v>0</v>
      </c>
    </row>
    <row r="67" spans="1:13" ht="21.75" customHeight="1" x14ac:dyDescent="0.4">
      <c r="A67" s="36" t="s">
        <v>153</v>
      </c>
      <c r="B67" s="13"/>
      <c r="C67" s="59"/>
      <c r="D67" s="59"/>
      <c r="E67" s="59"/>
      <c r="F67" s="13"/>
      <c r="G67" s="60">
        <v>23627275</v>
      </c>
      <c r="H67" s="61"/>
      <c r="I67" s="61">
        <v>11004484</v>
      </c>
      <c r="J67" s="13"/>
      <c r="K67" s="60">
        <v>0</v>
      </c>
      <c r="L67" s="61"/>
      <c r="M67" s="61">
        <v>0</v>
      </c>
    </row>
    <row r="68" spans="1:13" ht="21.75" customHeight="1" x14ac:dyDescent="0.4">
      <c r="A68" s="36" t="s">
        <v>154</v>
      </c>
      <c r="B68" s="13"/>
      <c r="C68" s="59"/>
      <c r="D68" s="59"/>
      <c r="E68" s="59"/>
      <c r="F68" s="13"/>
      <c r="G68" s="60">
        <v>0</v>
      </c>
      <c r="H68" s="61"/>
      <c r="I68" s="61">
        <v>0</v>
      </c>
      <c r="J68" s="13"/>
      <c r="K68" s="60">
        <v>0</v>
      </c>
      <c r="L68" s="61"/>
      <c r="M68" s="61">
        <v>-4999970</v>
      </c>
    </row>
    <row r="69" spans="1:13" ht="21.75" customHeight="1" x14ac:dyDescent="0.4">
      <c r="A69" s="36" t="s">
        <v>224</v>
      </c>
      <c r="B69" s="13"/>
      <c r="C69" s="59"/>
      <c r="D69" s="59"/>
      <c r="E69" s="59"/>
      <c r="F69" s="13"/>
      <c r="G69" s="60">
        <v>0</v>
      </c>
      <c r="H69" s="61"/>
      <c r="I69" s="61">
        <v>0</v>
      </c>
      <c r="J69" s="13"/>
      <c r="K69" s="60">
        <v>0</v>
      </c>
      <c r="L69" s="61"/>
      <c r="M69" s="61">
        <v>221000000</v>
      </c>
    </row>
    <row r="70" spans="1:13" ht="21.75" customHeight="1" x14ac:dyDescent="0.4">
      <c r="A70" s="2" t="s">
        <v>211</v>
      </c>
      <c r="B70" s="59"/>
      <c r="C70" s="2"/>
      <c r="D70" s="59"/>
      <c r="E70" s="118">
        <v>10</v>
      </c>
      <c r="F70" s="13"/>
      <c r="G70" s="17">
        <v>-91600013</v>
      </c>
      <c r="H70" s="3"/>
      <c r="I70" s="3">
        <v>-9000000</v>
      </c>
      <c r="J70" s="3"/>
      <c r="K70" s="17">
        <v>0</v>
      </c>
      <c r="L70" s="3"/>
      <c r="M70" s="3">
        <v>0</v>
      </c>
    </row>
    <row r="71" spans="1:13" ht="21.75" customHeight="1" x14ac:dyDescent="0.4">
      <c r="A71" s="36" t="s">
        <v>155</v>
      </c>
      <c r="B71" s="2"/>
      <c r="C71" s="2"/>
      <c r="D71" s="59"/>
      <c r="E71" s="118">
        <v>10</v>
      </c>
      <c r="F71" s="13"/>
      <c r="G71" s="17">
        <v>134592700</v>
      </c>
      <c r="H71" s="3"/>
      <c r="I71" s="3">
        <v>0</v>
      </c>
      <c r="J71" s="3"/>
      <c r="K71" s="17">
        <v>134592700</v>
      </c>
      <c r="L71" s="3"/>
      <c r="M71" s="3">
        <v>0</v>
      </c>
    </row>
    <row r="72" spans="1:13" ht="21.75" customHeight="1" x14ac:dyDescent="0.4">
      <c r="A72" s="36" t="s">
        <v>196</v>
      </c>
      <c r="B72" s="2"/>
      <c r="C72" s="2"/>
      <c r="D72" s="59"/>
      <c r="E72" s="59"/>
      <c r="F72" s="13"/>
      <c r="G72" s="17">
        <v>0</v>
      </c>
      <c r="H72" s="3"/>
      <c r="I72" s="3">
        <v>125937999</v>
      </c>
      <c r="J72" s="3"/>
      <c r="K72" s="17">
        <v>0</v>
      </c>
      <c r="L72" s="3"/>
      <c r="M72" s="3">
        <v>0</v>
      </c>
    </row>
    <row r="73" spans="1:13" ht="21.75" customHeight="1" x14ac:dyDescent="0.4">
      <c r="A73" s="2" t="s">
        <v>156</v>
      </c>
      <c r="B73" s="13"/>
      <c r="C73" s="2"/>
      <c r="D73" s="59"/>
      <c r="E73" s="59"/>
      <c r="F73" s="13"/>
      <c r="G73" s="19">
        <v>-621943673</v>
      </c>
      <c r="H73" s="3"/>
      <c r="I73" s="20">
        <v>-899848511</v>
      </c>
      <c r="J73" s="3"/>
      <c r="K73" s="19">
        <v>-27883612</v>
      </c>
      <c r="L73" s="3"/>
      <c r="M73" s="20">
        <v>-39734682</v>
      </c>
    </row>
    <row r="74" spans="1:13" ht="21.75" customHeight="1" x14ac:dyDescent="0.4">
      <c r="A74" s="58" t="s">
        <v>157</v>
      </c>
      <c r="B74" s="13"/>
      <c r="C74" s="2"/>
      <c r="D74" s="59"/>
      <c r="E74" s="59"/>
      <c r="F74" s="13"/>
      <c r="G74" s="19">
        <v>-3044336</v>
      </c>
      <c r="H74" s="3"/>
      <c r="I74" s="20">
        <v>-1742770</v>
      </c>
      <c r="J74" s="3"/>
      <c r="K74" s="19">
        <v>-82207</v>
      </c>
      <c r="L74" s="3"/>
      <c r="M74" s="20">
        <v>-93397</v>
      </c>
    </row>
    <row r="75" spans="1:13" ht="21.75" customHeight="1" x14ac:dyDescent="0.4">
      <c r="A75" s="58" t="s">
        <v>225</v>
      </c>
      <c r="B75" s="13"/>
      <c r="C75" s="2"/>
      <c r="D75" s="59"/>
      <c r="E75" s="59"/>
      <c r="F75" s="13"/>
      <c r="G75" s="19">
        <v>0</v>
      </c>
      <c r="H75" s="3"/>
      <c r="I75" s="20">
        <v>120062500</v>
      </c>
      <c r="J75" s="3"/>
      <c r="K75" s="19">
        <v>0</v>
      </c>
      <c r="L75" s="3"/>
      <c r="M75" s="20">
        <v>120062500</v>
      </c>
    </row>
    <row r="76" spans="1:13" ht="21.75" customHeight="1" x14ac:dyDescent="0.4">
      <c r="A76" s="2" t="s">
        <v>158</v>
      </c>
      <c r="B76" s="13"/>
      <c r="C76" s="2"/>
      <c r="D76" s="13"/>
      <c r="E76" s="13"/>
      <c r="F76" s="13"/>
      <c r="G76" s="19">
        <v>-495415795</v>
      </c>
      <c r="H76" s="3"/>
      <c r="I76" s="20">
        <v>-533625126</v>
      </c>
      <c r="J76" s="3"/>
      <c r="K76" s="19">
        <v>-1425258</v>
      </c>
      <c r="L76" s="3"/>
      <c r="M76" s="20">
        <v>-5864568</v>
      </c>
    </row>
    <row r="77" spans="1:13" ht="21.75" customHeight="1" x14ac:dyDescent="0.4">
      <c r="A77" s="50" t="s">
        <v>159</v>
      </c>
      <c r="B77" s="2"/>
      <c r="C77" s="2"/>
      <c r="D77" s="59"/>
      <c r="E77" s="59"/>
      <c r="F77" s="13"/>
      <c r="G77" s="17">
        <v>5554427</v>
      </c>
      <c r="H77" s="3"/>
      <c r="I77" s="3">
        <v>341137098</v>
      </c>
      <c r="J77" s="13"/>
      <c r="K77" s="17">
        <v>25437</v>
      </c>
      <c r="L77" s="3"/>
      <c r="M77" s="3">
        <v>42600</v>
      </c>
    </row>
    <row r="78" spans="1:13" ht="6" customHeight="1" x14ac:dyDescent="0.4">
      <c r="A78" s="50"/>
      <c r="B78" s="2"/>
      <c r="C78" s="59"/>
      <c r="D78" s="15"/>
      <c r="E78" s="15"/>
      <c r="F78" s="13"/>
      <c r="G78" s="69"/>
      <c r="H78" s="61"/>
      <c r="I78" s="120"/>
      <c r="J78" s="13"/>
      <c r="K78" s="69"/>
      <c r="L78" s="61"/>
      <c r="M78" s="120"/>
    </row>
    <row r="79" spans="1:13" ht="21.75" customHeight="1" x14ac:dyDescent="0.4">
      <c r="A79" s="58" t="s">
        <v>237</v>
      </c>
      <c r="B79" s="59"/>
      <c r="C79" s="59"/>
      <c r="D79" s="59"/>
      <c r="E79" s="59"/>
      <c r="F79" s="13"/>
      <c r="G79" s="65">
        <f>SUM(G58:G78)</f>
        <v>-930987821</v>
      </c>
      <c r="H79" s="61"/>
      <c r="I79" s="119">
        <f>SUM(I58:I78)</f>
        <v>-953104365</v>
      </c>
      <c r="J79" s="13"/>
      <c r="K79" s="65">
        <f>SUM(K58:K78)</f>
        <v>-623572940</v>
      </c>
      <c r="L79" s="61"/>
      <c r="M79" s="119">
        <f>SUM(M58:M78)</f>
        <v>-401917517</v>
      </c>
    </row>
    <row r="80" spans="1:13" ht="21.75" customHeight="1" x14ac:dyDescent="0.4">
      <c r="A80" s="58"/>
      <c r="B80" s="59"/>
      <c r="C80" s="59"/>
      <c r="D80" s="59"/>
      <c r="E80" s="59"/>
      <c r="F80" s="13"/>
      <c r="G80" s="61"/>
      <c r="H80" s="61"/>
      <c r="I80" s="61"/>
      <c r="J80" s="13"/>
      <c r="K80" s="61"/>
      <c r="L80" s="61"/>
      <c r="M80" s="61"/>
    </row>
    <row r="81" spans="1:13" ht="21.75" customHeight="1" x14ac:dyDescent="0.4">
      <c r="A81" s="58"/>
      <c r="B81" s="59"/>
      <c r="C81" s="59"/>
      <c r="D81" s="59"/>
      <c r="E81" s="59"/>
      <c r="F81" s="13"/>
      <c r="G81" s="61"/>
      <c r="H81" s="61"/>
      <c r="I81" s="61"/>
      <c r="J81" s="13"/>
      <c r="K81" s="61"/>
      <c r="L81" s="61"/>
      <c r="M81" s="61"/>
    </row>
    <row r="82" spans="1:13" ht="21.75" customHeight="1" x14ac:dyDescent="0.4">
      <c r="A82" s="58"/>
      <c r="B82" s="59"/>
      <c r="C82" s="59"/>
      <c r="D82" s="59"/>
      <c r="E82" s="59"/>
      <c r="F82" s="13"/>
      <c r="G82" s="61"/>
      <c r="H82" s="61"/>
      <c r="I82" s="61"/>
      <c r="J82" s="13"/>
      <c r="K82" s="61"/>
      <c r="L82" s="61"/>
      <c r="M82" s="61"/>
    </row>
    <row r="83" spans="1:13" ht="21.75" customHeight="1" x14ac:dyDescent="0.4">
      <c r="A83" s="58"/>
      <c r="B83" s="59"/>
      <c r="C83" s="59"/>
      <c r="D83" s="59"/>
      <c r="E83" s="59"/>
      <c r="F83" s="13"/>
      <c r="G83" s="61"/>
      <c r="H83" s="61"/>
      <c r="I83" s="61"/>
      <c r="J83" s="13"/>
      <c r="K83" s="61"/>
      <c r="L83" s="61"/>
      <c r="M83" s="61"/>
    </row>
    <row r="84" spans="1:13" ht="21.75" customHeight="1" x14ac:dyDescent="0.4">
      <c r="A84" s="58"/>
      <c r="B84" s="59"/>
      <c r="C84" s="59"/>
      <c r="D84" s="59"/>
      <c r="E84" s="59"/>
      <c r="F84" s="13"/>
      <c r="G84" s="61"/>
      <c r="H84" s="61"/>
      <c r="I84" s="61"/>
      <c r="J84" s="13"/>
      <c r="K84" s="61"/>
      <c r="L84" s="61"/>
      <c r="M84" s="61"/>
    </row>
    <row r="85" spans="1:13" ht="21.75" customHeight="1" x14ac:dyDescent="0.4">
      <c r="A85" s="58"/>
      <c r="B85" s="59"/>
      <c r="C85" s="59"/>
      <c r="D85" s="59"/>
      <c r="E85" s="59"/>
      <c r="F85" s="13"/>
      <c r="G85" s="61"/>
      <c r="H85" s="61"/>
      <c r="I85" s="61"/>
      <c r="J85" s="13"/>
      <c r="K85" s="61"/>
      <c r="L85" s="61"/>
      <c r="M85" s="61"/>
    </row>
    <row r="86" spans="1:13" ht="21.75" customHeight="1" x14ac:dyDescent="0.4">
      <c r="A86" s="58"/>
      <c r="B86" s="59"/>
      <c r="C86" s="59"/>
      <c r="D86" s="59"/>
      <c r="E86" s="59"/>
      <c r="F86" s="13"/>
      <c r="G86" s="61"/>
      <c r="H86" s="61"/>
      <c r="I86" s="61"/>
      <c r="J86" s="13"/>
      <c r="K86" s="61"/>
      <c r="L86" s="61"/>
      <c r="M86" s="61"/>
    </row>
    <row r="87" spans="1:13" ht="21.75" customHeight="1" x14ac:dyDescent="0.4">
      <c r="A87" s="58"/>
      <c r="B87" s="59"/>
      <c r="C87" s="59"/>
      <c r="D87" s="59"/>
      <c r="E87" s="59"/>
      <c r="F87" s="13"/>
      <c r="G87" s="61"/>
      <c r="H87" s="61"/>
      <c r="I87" s="61"/>
      <c r="J87" s="13"/>
      <c r="K87" s="61"/>
      <c r="L87" s="61"/>
      <c r="M87" s="61"/>
    </row>
    <row r="88" spans="1:13" ht="20.25" customHeight="1" x14ac:dyDescent="0.4">
      <c r="A88" s="58"/>
      <c r="B88" s="59"/>
      <c r="C88" s="59"/>
      <c r="D88" s="59"/>
      <c r="E88" s="59"/>
      <c r="F88" s="13"/>
      <c r="G88" s="61"/>
      <c r="H88" s="61"/>
      <c r="I88" s="61"/>
      <c r="J88" s="13"/>
      <c r="K88" s="61"/>
      <c r="L88" s="61"/>
      <c r="M88" s="61"/>
    </row>
    <row r="89" spans="1:13" ht="21.95" customHeight="1" x14ac:dyDescent="0.4">
      <c r="A89" s="24" t="s">
        <v>35</v>
      </c>
      <c r="B89" s="5"/>
      <c r="C89" s="5"/>
      <c r="D89" s="5"/>
      <c r="E89" s="5"/>
      <c r="F89" s="5"/>
      <c r="G89" s="6"/>
      <c r="H89" s="6"/>
      <c r="I89" s="6"/>
      <c r="J89" s="6"/>
      <c r="K89" s="6"/>
      <c r="L89" s="6"/>
      <c r="M89" s="6"/>
    </row>
    <row r="90" spans="1:13" ht="21.75" customHeight="1" x14ac:dyDescent="0.4">
      <c r="A90" s="1" t="s">
        <v>0</v>
      </c>
      <c r="B90" s="2"/>
      <c r="C90" s="2"/>
      <c r="D90" s="2"/>
      <c r="E90" s="2"/>
      <c r="F90" s="2"/>
      <c r="G90" s="3"/>
      <c r="H90" s="3"/>
      <c r="I90" s="3"/>
      <c r="J90" s="3"/>
      <c r="K90" s="3"/>
      <c r="L90" s="3"/>
      <c r="M90" s="3"/>
    </row>
    <row r="91" spans="1:13" ht="21.75" customHeight="1" x14ac:dyDescent="0.4">
      <c r="A91" s="1" t="s">
        <v>131</v>
      </c>
      <c r="B91" s="2"/>
      <c r="C91" s="2"/>
      <c r="D91" s="2"/>
      <c r="E91" s="2"/>
      <c r="F91" s="2"/>
      <c r="G91" s="3"/>
      <c r="H91" s="3"/>
      <c r="I91" s="3"/>
      <c r="J91" s="3"/>
      <c r="K91" s="3"/>
      <c r="L91" s="3"/>
      <c r="M91" s="3"/>
    </row>
    <row r="92" spans="1:13" ht="21.75" customHeight="1" x14ac:dyDescent="0.4">
      <c r="A92" s="4" t="str">
        <f>+A3</f>
        <v>สำหรับงวดหกเดือนสิ้นสุดวันที่ 30 มิถุนายน พ.ศ. 2566</v>
      </c>
      <c r="B92" s="5"/>
      <c r="C92" s="5"/>
      <c r="D92" s="5"/>
      <c r="E92" s="5"/>
      <c r="F92" s="5"/>
      <c r="G92" s="6"/>
      <c r="H92" s="6"/>
      <c r="I92" s="6"/>
      <c r="J92" s="6"/>
      <c r="K92" s="6"/>
      <c r="L92" s="6"/>
      <c r="M92" s="6"/>
    </row>
    <row r="93" spans="1:13" ht="20.85" customHeight="1" x14ac:dyDescent="0.4">
      <c r="A93" s="2"/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</row>
    <row r="94" spans="1:13" ht="20.100000000000001" customHeight="1" x14ac:dyDescent="0.4">
      <c r="A94" s="2"/>
      <c r="B94" s="2"/>
      <c r="C94" s="2"/>
      <c r="D94" s="2"/>
      <c r="E94" s="2"/>
      <c r="F94" s="2"/>
      <c r="G94" s="128" t="s">
        <v>2</v>
      </c>
      <c r="H94" s="129"/>
      <c r="I94" s="129"/>
      <c r="J94" s="3"/>
      <c r="K94" s="128" t="s">
        <v>3</v>
      </c>
      <c r="L94" s="129"/>
      <c r="M94" s="129"/>
    </row>
    <row r="95" spans="1:13" ht="20.100000000000001" customHeight="1" x14ac:dyDescent="0.4">
      <c r="A95" s="2"/>
      <c r="B95" s="2"/>
      <c r="C95" s="2"/>
      <c r="D95" s="2"/>
      <c r="E95" s="2"/>
      <c r="F95" s="2"/>
      <c r="G95" s="10" t="s">
        <v>199</v>
      </c>
      <c r="H95" s="43"/>
      <c r="I95" s="10" t="s">
        <v>178</v>
      </c>
      <c r="J95" s="10"/>
      <c r="K95" s="10" t="s">
        <v>199</v>
      </c>
      <c r="L95" s="43"/>
      <c r="M95" s="10" t="s">
        <v>178</v>
      </c>
    </row>
    <row r="96" spans="1:13" ht="20.100000000000001" customHeight="1" x14ac:dyDescent="0.4">
      <c r="A96" s="1"/>
      <c r="B96" s="2"/>
      <c r="C96" s="13"/>
      <c r="D96" s="13"/>
      <c r="E96" s="16" t="s">
        <v>7</v>
      </c>
      <c r="F96" s="15"/>
      <c r="G96" s="16" t="s">
        <v>8</v>
      </c>
      <c r="H96" s="10"/>
      <c r="I96" s="16" t="s">
        <v>8</v>
      </c>
      <c r="J96" s="10"/>
      <c r="K96" s="16" t="s">
        <v>8</v>
      </c>
      <c r="L96" s="10"/>
      <c r="M96" s="16" t="s">
        <v>8</v>
      </c>
    </row>
    <row r="97" spans="1:13" ht="6" customHeight="1" x14ac:dyDescent="0.4">
      <c r="A97" s="58"/>
      <c r="B97" s="59"/>
      <c r="C97" s="59"/>
      <c r="D97" s="59"/>
      <c r="E97" s="59"/>
      <c r="F97" s="13"/>
      <c r="G97" s="60"/>
      <c r="H97" s="61"/>
      <c r="I97" s="61"/>
      <c r="J97" s="13"/>
      <c r="K97" s="60"/>
      <c r="L97" s="61"/>
      <c r="M97" s="61"/>
    </row>
    <row r="98" spans="1:13" ht="20.100000000000001" customHeight="1" x14ac:dyDescent="0.4">
      <c r="A98" s="1" t="s">
        <v>160</v>
      </c>
      <c r="B98" s="13"/>
      <c r="C98" s="59"/>
      <c r="D98" s="59"/>
      <c r="E98" s="59"/>
      <c r="F98" s="2"/>
      <c r="G98" s="17"/>
      <c r="H98" s="3"/>
      <c r="I98" s="3"/>
      <c r="J98" s="2"/>
      <c r="K98" s="17"/>
      <c r="L98" s="3"/>
      <c r="M98" s="3"/>
    </row>
    <row r="99" spans="1:13" ht="20.100000000000001" customHeight="1" x14ac:dyDescent="0.4">
      <c r="A99" s="36" t="s">
        <v>161</v>
      </c>
      <c r="B99" s="59"/>
      <c r="C99" s="59"/>
      <c r="D99" s="59"/>
      <c r="E99" s="15"/>
      <c r="F99" s="2"/>
      <c r="G99" s="17">
        <v>2000000000</v>
      </c>
      <c r="H99" s="3"/>
      <c r="I99" s="3">
        <v>2200000000</v>
      </c>
      <c r="J99" s="2"/>
      <c r="K99" s="17">
        <v>0</v>
      </c>
      <c r="L99" s="3"/>
      <c r="M99" s="3">
        <v>0</v>
      </c>
    </row>
    <row r="100" spans="1:13" ht="20.100000000000001" customHeight="1" x14ac:dyDescent="0.4">
      <c r="A100" s="36" t="s">
        <v>162</v>
      </c>
      <c r="B100" s="59"/>
      <c r="C100" s="2"/>
      <c r="D100" s="13"/>
      <c r="E100" s="13"/>
      <c r="F100" s="2"/>
      <c r="G100" s="17">
        <v>-2000000000</v>
      </c>
      <c r="H100" s="3"/>
      <c r="I100" s="3">
        <v>-4200000000</v>
      </c>
      <c r="J100" s="3"/>
      <c r="K100" s="17">
        <v>0</v>
      </c>
      <c r="L100" s="3"/>
      <c r="M100" s="3">
        <v>-2000000000</v>
      </c>
    </row>
    <row r="101" spans="1:13" ht="20.100000000000001" customHeight="1" x14ac:dyDescent="0.4">
      <c r="A101" s="36" t="s">
        <v>163</v>
      </c>
      <c r="B101" s="59"/>
      <c r="C101" s="2"/>
      <c r="D101" s="13"/>
      <c r="E101" s="13"/>
      <c r="F101" s="2"/>
      <c r="G101" s="17">
        <v>-1040000</v>
      </c>
      <c r="H101" s="3"/>
      <c r="I101" s="3">
        <v>-3590000</v>
      </c>
      <c r="J101" s="3"/>
      <c r="K101" s="17">
        <v>0</v>
      </c>
      <c r="L101" s="3"/>
      <c r="M101" s="3">
        <v>0</v>
      </c>
    </row>
    <row r="102" spans="1:13" ht="20.100000000000001" customHeight="1" x14ac:dyDescent="0.4">
      <c r="A102" s="36" t="s">
        <v>208</v>
      </c>
      <c r="B102" s="2"/>
      <c r="C102" s="2"/>
      <c r="D102" s="59"/>
      <c r="E102" s="118">
        <v>15</v>
      </c>
      <c r="F102" s="2"/>
      <c r="G102" s="17">
        <v>0</v>
      </c>
      <c r="H102" s="3"/>
      <c r="I102" s="3">
        <v>0</v>
      </c>
      <c r="J102" s="3"/>
      <c r="K102" s="17">
        <v>318000000</v>
      </c>
      <c r="L102" s="3"/>
      <c r="M102" s="3">
        <v>0</v>
      </c>
    </row>
    <row r="103" spans="1:13" ht="20.100000000000001" customHeight="1" x14ac:dyDescent="0.4">
      <c r="A103" s="36" t="s">
        <v>164</v>
      </c>
      <c r="B103" s="2"/>
      <c r="C103" s="2"/>
      <c r="D103" s="59"/>
      <c r="E103" s="118">
        <v>15</v>
      </c>
      <c r="F103" s="2"/>
      <c r="G103" s="17">
        <v>0</v>
      </c>
      <c r="H103" s="3"/>
      <c r="I103" s="3">
        <v>0</v>
      </c>
      <c r="J103" s="2"/>
      <c r="K103" s="17">
        <v>-153000000</v>
      </c>
      <c r="L103" s="3"/>
      <c r="M103" s="3">
        <v>-42600000</v>
      </c>
    </row>
    <row r="104" spans="1:13" ht="20.100000000000001" customHeight="1" x14ac:dyDescent="0.4">
      <c r="A104" s="36" t="s">
        <v>165</v>
      </c>
      <c r="B104" s="2"/>
      <c r="C104" s="2"/>
      <c r="D104" s="59"/>
      <c r="E104" s="59"/>
      <c r="F104" s="2"/>
      <c r="G104" s="17">
        <v>0</v>
      </c>
      <c r="H104" s="3"/>
      <c r="I104" s="3">
        <v>900000000</v>
      </c>
      <c r="J104" s="2"/>
      <c r="K104" s="17">
        <v>0</v>
      </c>
      <c r="L104" s="3"/>
      <c r="M104" s="3">
        <v>0</v>
      </c>
    </row>
    <row r="105" spans="1:13" ht="20.100000000000001" customHeight="1" x14ac:dyDescent="0.4">
      <c r="A105" s="36" t="s">
        <v>166</v>
      </c>
      <c r="B105" s="2"/>
      <c r="C105" s="2"/>
      <c r="D105" s="59"/>
      <c r="E105" s="59"/>
      <c r="F105" s="2"/>
      <c r="G105" s="17">
        <v>-2200000000</v>
      </c>
      <c r="H105" s="3"/>
      <c r="I105" s="3">
        <v>-80000000</v>
      </c>
      <c r="J105" s="2"/>
      <c r="K105" s="17">
        <v>-1000000000</v>
      </c>
      <c r="L105" s="3"/>
      <c r="M105" s="3">
        <v>0</v>
      </c>
    </row>
    <row r="106" spans="1:13" ht="20.100000000000001" customHeight="1" x14ac:dyDescent="0.4">
      <c r="A106" s="36" t="s">
        <v>167</v>
      </c>
      <c r="B106" s="2"/>
      <c r="C106" s="2"/>
      <c r="D106" s="59"/>
      <c r="E106" s="118">
        <v>12</v>
      </c>
      <c r="F106" s="2"/>
      <c r="G106" s="17">
        <v>8500000000</v>
      </c>
      <c r="H106" s="3"/>
      <c r="I106" s="3">
        <v>10300000000</v>
      </c>
      <c r="J106" s="2"/>
      <c r="K106" s="17">
        <v>5000000000</v>
      </c>
      <c r="L106" s="3"/>
      <c r="M106" s="3">
        <v>7500000000</v>
      </c>
    </row>
    <row r="107" spans="1:13" ht="20.100000000000001" customHeight="1" x14ac:dyDescent="0.4">
      <c r="A107" s="36" t="s">
        <v>168</v>
      </c>
      <c r="B107" s="2"/>
      <c r="C107" s="2"/>
      <c r="D107" s="59"/>
      <c r="E107" s="118">
        <v>12</v>
      </c>
      <c r="F107" s="2"/>
      <c r="G107" s="17">
        <v>-9281465</v>
      </c>
      <c r="H107" s="3"/>
      <c r="I107" s="3">
        <v>-13201736</v>
      </c>
      <c r="J107" s="2"/>
      <c r="K107" s="17">
        <v>-5241465</v>
      </c>
      <c r="L107" s="3"/>
      <c r="M107" s="3">
        <v>-9407736</v>
      </c>
    </row>
    <row r="108" spans="1:13" ht="20.100000000000001" customHeight="1" x14ac:dyDescent="0.4">
      <c r="A108" s="36" t="s">
        <v>209</v>
      </c>
      <c r="B108" s="2"/>
      <c r="C108" s="2"/>
      <c r="D108" s="59"/>
      <c r="E108" s="118">
        <v>12</v>
      </c>
      <c r="F108" s="2"/>
      <c r="G108" s="17">
        <v>-4390000000</v>
      </c>
      <c r="H108" s="3"/>
      <c r="I108" s="3">
        <v>-4754200000</v>
      </c>
      <c r="J108" s="2"/>
      <c r="K108" s="17">
        <v>-3100000000</v>
      </c>
      <c r="L108" s="3"/>
      <c r="M108" s="3">
        <v>-4754200000</v>
      </c>
    </row>
    <row r="109" spans="1:13" ht="20.100000000000001" customHeight="1" x14ac:dyDescent="0.4">
      <c r="A109" s="36" t="s">
        <v>169</v>
      </c>
      <c r="B109" s="2"/>
      <c r="C109" s="2"/>
      <c r="D109" s="13"/>
      <c r="E109" s="13"/>
      <c r="F109" s="2"/>
      <c r="G109" s="17">
        <v>-10214138</v>
      </c>
      <c r="H109" s="3"/>
      <c r="I109" s="3">
        <v>-136393981</v>
      </c>
      <c r="J109" s="2"/>
      <c r="K109" s="17">
        <v>-1230293</v>
      </c>
      <c r="L109" s="3"/>
      <c r="M109" s="3">
        <v>-2164167</v>
      </c>
    </row>
    <row r="110" spans="1:13" ht="20.100000000000001" customHeight="1" x14ac:dyDescent="0.4">
      <c r="A110" s="36" t="s">
        <v>127</v>
      </c>
      <c r="B110" s="2"/>
      <c r="C110" s="2"/>
      <c r="D110" s="13"/>
      <c r="E110" s="118">
        <v>14</v>
      </c>
      <c r="F110" s="2"/>
      <c r="G110" s="17">
        <v>-1499152133</v>
      </c>
      <c r="H110" s="3"/>
      <c r="I110" s="3">
        <v>-1098561346</v>
      </c>
      <c r="J110" s="2"/>
      <c r="K110" s="17">
        <v>-1499152133</v>
      </c>
      <c r="L110" s="3"/>
      <c r="M110" s="3">
        <v>-1098561346</v>
      </c>
    </row>
    <row r="111" spans="1:13" ht="20.100000000000001" customHeight="1" x14ac:dyDescent="0.4">
      <c r="A111" s="36" t="s">
        <v>247</v>
      </c>
      <c r="B111" s="2"/>
      <c r="C111" s="2"/>
      <c r="D111" s="13"/>
      <c r="E111" s="118"/>
      <c r="F111" s="2"/>
      <c r="G111" s="17"/>
      <c r="H111" s="3"/>
      <c r="I111" s="3"/>
      <c r="J111" s="2"/>
      <c r="K111" s="17"/>
      <c r="L111" s="3"/>
      <c r="M111" s="3"/>
    </row>
    <row r="112" spans="1:13" ht="20.100000000000001" customHeight="1" x14ac:dyDescent="0.4">
      <c r="A112" s="50"/>
      <c r="B112" s="36" t="s">
        <v>246</v>
      </c>
      <c r="C112" s="2"/>
      <c r="D112" s="59"/>
      <c r="E112" s="118">
        <v>14</v>
      </c>
      <c r="F112" s="2"/>
      <c r="G112" s="60">
        <v>-169262511</v>
      </c>
      <c r="H112" s="63"/>
      <c r="I112" s="61">
        <v>-208126455</v>
      </c>
      <c r="J112" s="13"/>
      <c r="K112" s="60">
        <v>0</v>
      </c>
      <c r="L112" s="63"/>
      <c r="M112" s="61">
        <v>0</v>
      </c>
    </row>
    <row r="113" spans="1:13" ht="20.100000000000001" customHeight="1" x14ac:dyDescent="0.4">
      <c r="A113" s="50" t="s">
        <v>212</v>
      </c>
      <c r="B113" s="36"/>
      <c r="C113" s="2"/>
      <c r="D113" s="59"/>
      <c r="E113" s="59"/>
      <c r="F113" s="2"/>
      <c r="G113" s="60">
        <v>20</v>
      </c>
      <c r="H113" s="63"/>
      <c r="I113" s="61">
        <v>0</v>
      </c>
      <c r="J113" s="13"/>
      <c r="K113" s="60">
        <v>0</v>
      </c>
      <c r="L113" s="63"/>
      <c r="M113" s="61">
        <v>0</v>
      </c>
    </row>
    <row r="114" spans="1:13" ht="20.100000000000001" customHeight="1" x14ac:dyDescent="0.4">
      <c r="A114" s="50" t="s">
        <v>170</v>
      </c>
      <c r="B114" s="36"/>
      <c r="C114" s="2"/>
      <c r="D114" s="59"/>
      <c r="E114" s="59"/>
      <c r="F114" s="2"/>
      <c r="G114" s="60">
        <v>0</v>
      </c>
      <c r="H114" s="63"/>
      <c r="I114" s="61">
        <v>-15</v>
      </c>
      <c r="J114" s="13"/>
      <c r="K114" s="60">
        <v>0</v>
      </c>
      <c r="L114" s="63"/>
      <c r="M114" s="61">
        <v>0</v>
      </c>
    </row>
    <row r="115" spans="1:13" ht="6" customHeight="1" x14ac:dyDescent="0.4">
      <c r="A115" s="1"/>
      <c r="B115" s="2"/>
      <c r="C115" s="2"/>
      <c r="D115" s="13"/>
      <c r="E115" s="13"/>
      <c r="F115" s="2"/>
      <c r="G115" s="70"/>
      <c r="H115" s="3"/>
      <c r="I115" s="121"/>
      <c r="J115" s="2"/>
      <c r="K115" s="70"/>
      <c r="L115" s="3"/>
      <c r="M115" s="121"/>
    </row>
    <row r="116" spans="1:13" ht="20.100000000000001" customHeight="1" x14ac:dyDescent="0.4">
      <c r="A116" s="58" t="s">
        <v>236</v>
      </c>
      <c r="B116" s="2"/>
      <c r="C116" s="59"/>
      <c r="D116" s="59"/>
      <c r="E116" s="59"/>
      <c r="F116" s="2"/>
      <c r="G116" s="65">
        <f>SUM(G99:G114)</f>
        <v>221049773</v>
      </c>
      <c r="H116" s="61"/>
      <c r="I116" s="119">
        <f>SUM(I99:I114)</f>
        <v>2905926467</v>
      </c>
      <c r="J116" s="2"/>
      <c r="K116" s="65">
        <f>SUM(K99:K114)</f>
        <v>-440623891</v>
      </c>
      <c r="L116" s="61"/>
      <c r="M116" s="119">
        <f>SUM(M99:M114)</f>
        <v>-406933249</v>
      </c>
    </row>
    <row r="117" spans="1:13" ht="18" customHeight="1" x14ac:dyDescent="0.4">
      <c r="A117" s="1"/>
      <c r="B117" s="2"/>
      <c r="C117" s="2"/>
      <c r="D117" s="13"/>
      <c r="E117" s="13"/>
      <c r="F117" s="2"/>
      <c r="G117" s="70"/>
      <c r="H117" s="3"/>
      <c r="I117" s="121"/>
      <c r="J117" s="2"/>
      <c r="K117" s="70"/>
      <c r="L117" s="3"/>
      <c r="M117" s="121"/>
    </row>
    <row r="118" spans="1:13" ht="20.100000000000001" customHeight="1" x14ac:dyDescent="0.4">
      <c r="A118" s="1" t="s">
        <v>241</v>
      </c>
      <c r="B118" s="13"/>
      <c r="C118" s="2"/>
      <c r="D118" s="13"/>
      <c r="E118" s="13"/>
      <c r="F118" s="2"/>
      <c r="G118" s="17">
        <f>SUM(G116,G79,G46)</f>
        <v>1099665637</v>
      </c>
      <c r="H118" s="3"/>
      <c r="I118" s="3">
        <f>SUM(I116,I79,I46)</f>
        <v>2310893180</v>
      </c>
      <c r="J118" s="2"/>
      <c r="K118" s="17">
        <f>SUM(K116,K79,K46)</f>
        <v>160793825</v>
      </c>
      <c r="L118" s="3"/>
      <c r="M118" s="3">
        <f>SUM(M116,M79,M46)</f>
        <v>-90987514</v>
      </c>
    </row>
    <row r="119" spans="1:13" ht="20.100000000000001" customHeight="1" x14ac:dyDescent="0.4">
      <c r="A119" s="2" t="s">
        <v>171</v>
      </c>
      <c r="B119" s="2"/>
      <c r="C119" s="2"/>
      <c r="D119" s="13"/>
      <c r="E119" s="13"/>
      <c r="F119" s="2"/>
      <c r="G119" s="17">
        <v>7148077328</v>
      </c>
      <c r="H119" s="3"/>
      <c r="I119" s="3">
        <v>3572749098</v>
      </c>
      <c r="J119" s="2"/>
      <c r="K119" s="17">
        <v>2158086014</v>
      </c>
      <c r="L119" s="3"/>
      <c r="M119" s="3">
        <v>923942179</v>
      </c>
    </row>
    <row r="120" spans="1:13" ht="20.100000000000001" customHeight="1" x14ac:dyDescent="0.4">
      <c r="A120" s="36" t="s">
        <v>216</v>
      </c>
      <c r="B120" s="2"/>
      <c r="C120" s="2"/>
      <c r="D120" s="13"/>
      <c r="E120" s="13"/>
      <c r="F120" s="2"/>
      <c r="G120" s="17"/>
      <c r="H120" s="3"/>
      <c r="I120" s="3"/>
      <c r="J120" s="2"/>
      <c r="K120" s="17"/>
      <c r="L120" s="3"/>
      <c r="M120" s="3"/>
    </row>
    <row r="121" spans="1:13" ht="20.100000000000001" customHeight="1" x14ac:dyDescent="0.4">
      <c r="A121" s="36"/>
      <c r="B121" s="36" t="s">
        <v>217</v>
      </c>
      <c r="C121" s="2"/>
      <c r="D121" s="13"/>
      <c r="E121" s="13"/>
      <c r="F121" s="2"/>
      <c r="G121" s="18">
        <v>-6222809</v>
      </c>
      <c r="H121" s="3"/>
      <c r="I121" s="6">
        <v>10592307</v>
      </c>
      <c r="J121" s="2"/>
      <c r="K121" s="18">
        <v>0</v>
      </c>
      <c r="L121" s="3"/>
      <c r="M121" s="6">
        <v>0</v>
      </c>
    </row>
    <row r="122" spans="1:13" ht="6" customHeight="1" x14ac:dyDescent="0.4">
      <c r="A122" s="36"/>
      <c r="B122" s="36"/>
      <c r="C122" s="2"/>
      <c r="D122" s="13"/>
      <c r="E122" s="13"/>
      <c r="F122" s="2"/>
      <c r="G122" s="17"/>
      <c r="H122" s="3"/>
      <c r="I122" s="3"/>
      <c r="J122" s="2"/>
      <c r="K122" s="17"/>
      <c r="L122" s="3"/>
      <c r="M122" s="3"/>
    </row>
    <row r="123" spans="1:13" ht="20.100000000000001" customHeight="1" thickBot="1" x14ac:dyDescent="0.45">
      <c r="A123" s="42" t="s">
        <v>172</v>
      </c>
      <c r="B123" s="2"/>
      <c r="C123" s="2"/>
      <c r="D123" s="13"/>
      <c r="E123" s="13"/>
      <c r="F123" s="2"/>
      <c r="G123" s="22">
        <f>SUM(G118:G121)</f>
        <v>8241520156</v>
      </c>
      <c r="H123" s="3"/>
      <c r="I123" s="82">
        <f>SUM(I118:I121)</f>
        <v>5894234585</v>
      </c>
      <c r="J123" s="2"/>
      <c r="K123" s="22">
        <f>SUM(K118:K121)</f>
        <v>2318879839</v>
      </c>
      <c r="L123" s="3"/>
      <c r="M123" s="82">
        <f>SUM(M118:M121)</f>
        <v>832954665</v>
      </c>
    </row>
    <row r="124" spans="1:13" ht="18" customHeight="1" thickTop="1" x14ac:dyDescent="0.4">
      <c r="A124" s="42"/>
      <c r="B124" s="2"/>
      <c r="C124" s="2"/>
      <c r="D124" s="13"/>
      <c r="E124" s="13"/>
      <c r="F124" s="2"/>
      <c r="G124" s="17"/>
      <c r="H124" s="3"/>
      <c r="I124" s="3"/>
      <c r="J124" s="2"/>
      <c r="K124" s="17"/>
      <c r="L124" s="3"/>
      <c r="M124" s="3"/>
    </row>
    <row r="125" spans="1:13" ht="20.100000000000001" customHeight="1" x14ac:dyDescent="0.4">
      <c r="A125" s="42" t="s">
        <v>173</v>
      </c>
      <c r="B125" s="13"/>
      <c r="C125" s="36"/>
      <c r="D125" s="36"/>
      <c r="E125" s="36"/>
      <c r="F125" s="38"/>
      <c r="G125" s="41"/>
      <c r="H125" s="38"/>
      <c r="I125" s="81"/>
      <c r="J125" s="38"/>
      <c r="K125" s="41"/>
      <c r="L125" s="38"/>
      <c r="M125" s="81"/>
    </row>
    <row r="126" spans="1:13" ht="6" customHeight="1" x14ac:dyDescent="0.4">
      <c r="A126" s="2"/>
      <c r="B126" s="36"/>
      <c r="C126" s="2"/>
      <c r="D126" s="13"/>
      <c r="E126" s="13"/>
      <c r="F126" s="2"/>
      <c r="G126" s="17"/>
      <c r="H126" s="3"/>
      <c r="I126" s="3"/>
      <c r="J126" s="2"/>
      <c r="K126" s="17"/>
      <c r="L126" s="3"/>
      <c r="M126" s="3"/>
    </row>
    <row r="127" spans="1:13" s="112" customFormat="1" ht="20.100000000000001" customHeight="1" x14ac:dyDescent="0.4">
      <c r="A127" s="109" t="s">
        <v>174</v>
      </c>
      <c r="B127" s="110"/>
      <c r="C127" s="109"/>
      <c r="D127" s="109"/>
      <c r="E127" s="109"/>
      <c r="F127" s="111"/>
      <c r="G127" s="116">
        <v>712242327</v>
      </c>
      <c r="H127" s="111"/>
      <c r="I127" s="122">
        <v>567516971</v>
      </c>
      <c r="J127" s="111"/>
      <c r="K127" s="116">
        <v>269992373.27529401</v>
      </c>
      <c r="L127" s="111"/>
      <c r="M127" s="122">
        <v>225361125</v>
      </c>
    </row>
    <row r="128" spans="1:13" s="112" customFormat="1" ht="20.100000000000001" customHeight="1" x14ac:dyDescent="0.4">
      <c r="A128" s="109" t="s">
        <v>175</v>
      </c>
      <c r="B128" s="110"/>
      <c r="C128" s="109"/>
      <c r="D128" s="109"/>
      <c r="E128" s="109"/>
      <c r="F128" s="111"/>
      <c r="G128" s="116">
        <v>207028151</v>
      </c>
      <c r="H128" s="111"/>
      <c r="I128" s="122">
        <v>338338076</v>
      </c>
      <c r="J128" s="111"/>
      <c r="K128" s="116">
        <v>2853.11470600456</v>
      </c>
      <c r="L128" s="111"/>
      <c r="M128" s="122">
        <v>230253</v>
      </c>
    </row>
    <row r="129" spans="1:13" s="112" customFormat="1" ht="20.100000000000001" customHeight="1" x14ac:dyDescent="0.4">
      <c r="A129" s="113" t="s">
        <v>197</v>
      </c>
      <c r="B129" s="113"/>
      <c r="C129" s="113"/>
      <c r="D129" s="113"/>
      <c r="E129" s="113"/>
      <c r="F129" s="113"/>
      <c r="G129" s="117">
        <v>1991377</v>
      </c>
      <c r="H129" s="114"/>
      <c r="I129" s="123">
        <v>24530097</v>
      </c>
      <c r="J129" s="114"/>
      <c r="K129" s="117">
        <v>1991377</v>
      </c>
      <c r="L129" s="114"/>
      <c r="M129" s="123">
        <v>596556</v>
      </c>
    </row>
    <row r="130" spans="1:13" s="112" customFormat="1" ht="20.100000000000001" customHeight="1" x14ac:dyDescent="0.4">
      <c r="A130" s="113" t="s">
        <v>198</v>
      </c>
      <c r="B130" s="113"/>
      <c r="C130" s="113"/>
      <c r="D130" s="113"/>
      <c r="E130" s="113"/>
      <c r="F130" s="113"/>
      <c r="G130" s="117">
        <v>2032367</v>
      </c>
      <c r="H130" s="114"/>
      <c r="I130" s="123">
        <v>24272708</v>
      </c>
      <c r="J130" s="114"/>
      <c r="K130" s="117">
        <v>2032366.6564883157</v>
      </c>
      <c r="L130" s="114"/>
      <c r="M130" s="123">
        <v>610756</v>
      </c>
    </row>
    <row r="131" spans="1:13" s="112" customFormat="1" ht="20.100000000000001" customHeight="1" x14ac:dyDescent="0.4">
      <c r="A131" s="113" t="s">
        <v>176</v>
      </c>
      <c r="B131" s="113"/>
      <c r="C131" s="113"/>
      <c r="D131" s="113"/>
      <c r="E131" s="113"/>
      <c r="F131" s="113"/>
      <c r="G131" s="117">
        <v>22032852</v>
      </c>
      <c r="H131" s="114"/>
      <c r="I131" s="123">
        <v>21950037</v>
      </c>
      <c r="J131" s="114"/>
      <c r="K131" s="117">
        <v>0</v>
      </c>
      <c r="L131" s="114"/>
      <c r="M131" s="123">
        <v>0</v>
      </c>
    </row>
    <row r="132" spans="1:13" s="112" customFormat="1" ht="20.100000000000001" customHeight="1" x14ac:dyDescent="0.4">
      <c r="A132" s="113" t="s">
        <v>213</v>
      </c>
      <c r="B132" s="113"/>
      <c r="C132" s="113"/>
      <c r="D132" s="113"/>
      <c r="E132" s="126">
        <v>10</v>
      </c>
      <c r="F132" s="113"/>
      <c r="G132" s="117">
        <v>2499900</v>
      </c>
      <c r="H132" s="114"/>
      <c r="I132" s="123">
        <v>0</v>
      </c>
      <c r="J132" s="114"/>
      <c r="K132" s="117">
        <v>0</v>
      </c>
      <c r="L132" s="114"/>
      <c r="M132" s="123">
        <v>0</v>
      </c>
    </row>
    <row r="133" spans="1:13" ht="28.5" customHeight="1" x14ac:dyDescent="0.4"/>
    <row r="134" spans="1:13" ht="21.95" customHeight="1" x14ac:dyDescent="0.4">
      <c r="A134" s="24" t="s">
        <v>35</v>
      </c>
      <c r="B134" s="5"/>
      <c r="C134" s="5"/>
      <c r="D134" s="5"/>
      <c r="E134" s="5"/>
      <c r="F134" s="5"/>
      <c r="G134" s="6"/>
      <c r="H134" s="6"/>
      <c r="I134" s="6"/>
      <c r="J134" s="6"/>
      <c r="K134" s="6"/>
      <c r="L134" s="6"/>
      <c r="M134" s="6"/>
    </row>
  </sheetData>
  <mergeCells count="6">
    <mergeCell ref="G5:I5"/>
    <mergeCell ref="K5:M5"/>
    <mergeCell ref="G53:I53"/>
    <mergeCell ref="K53:M53"/>
    <mergeCell ref="G94:I94"/>
    <mergeCell ref="K94:M9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2023-08-10T09:31:10Z</cp:lastPrinted>
  <dcterms:created xsi:type="dcterms:W3CDTF">2021-08-17T06:42:11Z</dcterms:created>
  <dcterms:modified xsi:type="dcterms:W3CDTF">2023-08-10T09:31:18Z</dcterms:modified>
</cp:coreProperties>
</file>