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6\Beauty Community (BEAUTY)_2566\Beauty_Jun'66\"/>
    </mc:Choice>
  </mc:AlternateContent>
  <xr:revisionPtr revIDLastSave="0" documentId="13_ncr:1_{397F502A-5BC0-4E41-8BE4-0A1A706AB396}" xr6:coauthVersionLast="47" xr6:coauthVersionMax="47" xr10:uidLastSave="{00000000-0000-0000-0000-000000000000}"/>
  <bookViews>
    <workbookView xWindow="-120" yWindow="-120" windowWidth="29040" windowHeight="15720" tabRatio="723" activeTab="5" xr2:uid="{00000000-000D-0000-FFFF-FFFF00000000}"/>
  </bookViews>
  <sheets>
    <sheet name="BS" sheetId="1" r:id="rId1"/>
    <sheet name="PL  (งวดสามเดือน)" sheetId="10" state="hidden" r:id="rId2"/>
    <sheet name="PL (สามเดือน)" sheetId="11" r:id="rId3"/>
    <sheet name="PL (หกเดือน)" sheetId="9" r:id="rId4"/>
    <sheet name="SE" sheetId="8" r:id="rId5"/>
    <sheet name="CF" sheetId="4" r:id="rId6"/>
  </sheets>
  <definedNames>
    <definedName name="_xlnm.Print_Area" localSheetId="0">BS!$A$1:$G$72</definedName>
    <definedName name="_xlnm.Print_Area" localSheetId="5">CF!$A$1:$G$75</definedName>
    <definedName name="_xlnm.Print_Area" localSheetId="1">'PL  (งวดสามเดือน)'!$A$1:$G$36</definedName>
    <definedName name="_xlnm.Print_Area" localSheetId="3">'PL (หกเดือน)'!$A$1:$G$31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8" l="1"/>
  <c r="J15" i="8"/>
  <c r="N15" i="8"/>
  <c r="L15" i="8"/>
  <c r="P15" i="8"/>
  <c r="P12" i="8"/>
  <c r="R15" i="8" l="1"/>
  <c r="D59" i="4" l="1"/>
  <c r="D17" i="4"/>
  <c r="D16" i="4"/>
  <c r="D15" i="11"/>
  <c r="D18" i="11" s="1"/>
  <c r="D20" i="11" s="1"/>
  <c r="N19" i="8"/>
  <c r="L19" i="8"/>
  <c r="J19" i="8"/>
  <c r="H19" i="8"/>
  <c r="F19" i="8"/>
  <c r="D19" i="8"/>
  <c r="F66" i="1"/>
  <c r="D23" i="1" l="1"/>
  <c r="F23" i="1"/>
  <c r="D66" i="4" l="1"/>
  <c r="F14" i="9" l="1"/>
  <c r="F12" i="9"/>
  <c r="F47" i="1"/>
  <c r="D65" i="4" l="1"/>
  <c r="D47" i="1" l="1"/>
  <c r="D15" i="1"/>
  <c r="A3" i="4" l="1"/>
  <c r="R13" i="8"/>
  <c r="R14" i="8"/>
  <c r="A3" i="8"/>
  <c r="D41" i="1"/>
  <c r="F11" i="11"/>
  <c r="F15" i="11" s="1"/>
  <c r="F18" i="11" s="1"/>
  <c r="F20" i="11" s="1"/>
  <c r="F22" i="11" s="1"/>
  <c r="D11" i="11"/>
  <c r="D22" i="11" s="1"/>
  <c r="D25" i="11" s="1"/>
  <c r="F15" i="8" l="1"/>
  <c r="D15" i="8"/>
  <c r="R11" i="8" l="1"/>
  <c r="F63" i="4" l="1"/>
  <c r="F59" i="4"/>
  <c r="F47" i="4"/>
  <c r="F43" i="4"/>
  <c r="F30" i="4"/>
  <c r="F11" i="9"/>
  <c r="F15" i="9" s="1"/>
  <c r="F18" i="9" s="1"/>
  <c r="F20" i="9" s="1"/>
  <c r="F22" i="9" s="1"/>
  <c r="F53" i="1"/>
  <c r="A38" i="1"/>
  <c r="F15" i="1"/>
  <c r="F24" i="1" l="1"/>
  <c r="F54" i="1"/>
  <c r="F9" i="4"/>
  <c r="F25" i="4" s="1"/>
  <c r="F48" i="4" s="1"/>
  <c r="F52" i="4" l="1"/>
  <c r="F64" i="4" s="1"/>
  <c r="D30" i="4"/>
  <c r="D47" i="4"/>
  <c r="D63" i="4"/>
  <c r="F66" i="4" l="1"/>
  <c r="I66" i="4" s="1"/>
  <c r="D24" i="1"/>
  <c r="D53" i="1"/>
  <c r="D11" i="9" l="1"/>
  <c r="D15" i="9" l="1"/>
  <c r="D18" i="9" s="1"/>
  <c r="D20" i="9" s="1"/>
  <c r="D22" i="9" s="1"/>
  <c r="D54" i="1"/>
  <c r="P18" i="8" l="1"/>
  <c r="D25" i="9"/>
  <c r="D9" i="4"/>
  <c r="D25" i="4" s="1"/>
  <c r="D48" i="4" l="1"/>
  <c r="D52" i="4" s="1"/>
  <c r="P19" i="8"/>
  <c r="R18" i="8"/>
  <c r="R12" i="8"/>
  <c r="F67" i="1"/>
  <c r="I67" i="1" s="1"/>
  <c r="F25" i="10"/>
  <c r="D25" i="10"/>
  <c r="F15" i="10"/>
  <c r="D15" i="10"/>
  <c r="F11" i="10"/>
  <c r="D11" i="10"/>
  <c r="D65" i="1" l="1"/>
  <c r="R19" i="8"/>
  <c r="D66" i="1"/>
  <c r="D67" i="1" s="1"/>
  <c r="H67" i="1" s="1"/>
  <c r="D64" i="4"/>
  <c r="H66" i="4" s="1"/>
  <c r="F18" i="10"/>
  <c r="F20" i="10" s="1"/>
  <c r="F26" i="10" s="1"/>
  <c r="D18" i="10"/>
  <c r="D20" i="10" s="1"/>
  <c r="D26" i="10" s="1"/>
  <c r="A39" i="4" l="1"/>
  <c r="D43" i="4"/>
</calcChain>
</file>

<file path=xl/sharedStrings.xml><?xml version="1.0" encoding="utf-8"?>
<sst xmlns="http://schemas.openxmlformats.org/spreadsheetml/2006/main" count="254" uniqueCount="183">
  <si>
    <t xml:space="preserve">บริษัท บิวตี้ คอมมูนิตี้ จำกัด (มหาชน) </t>
  </si>
  <si>
    <t>งบแสดงฐานะการเงิน</t>
  </si>
  <si>
    <t>ณ วันที่ 30 มิถุนายน 2566</t>
  </si>
  <si>
    <t>(หน่วย: บาท)</t>
  </si>
  <si>
    <t xml:space="preserve">                                     สินทรัพย์</t>
  </si>
  <si>
    <t>หมายเหตุ</t>
  </si>
  <si>
    <t>30 มิถุนายน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</si>
  <si>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</si>
  <si>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</si>
  <si>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</si>
  <si>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</si>
  <si>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</si>
  <si>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</si>
  <si>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</si>
  <si>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</si>
  <si>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</si>
  <si>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</si>
  <si>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</si>
  <si>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</si>
  <si>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</si>
  <si>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</si>
  <si>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</si>
  <si>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</si>
  <si>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</si>
  <si>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</si>
  <si>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</si>
  <si>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</si>
  <si>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</si>
  <si>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</si>
  <si>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</si>
  <si>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</si>
  <si>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</si>
  <si>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</si>
  <si>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</si>
  <si>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</si>
  <si>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</si>
  <si>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</si>
  <si>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</si>
  <si>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</si>
  <si>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</si>
  <si>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</si>
  <si>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</si>
  <si>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</si>
  <si>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</si>
  <si>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</si>
  <si>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</si>
  <si>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    หุ้นสามัญ 2,994,193,535 หุ้น มูลค่าหุ้นละ 0.10 บาท</t>
  </si>
  <si>
    <t xml:space="preserve">         ส่วนเกินมูลค่าหุ้นสามัญ</t>
  </si>
  <si>
    <t xml:space="preserve">     กำไร(ขาดทุน)สะสม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</si>
  <si>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</si>
  <si>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</si>
  <si>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</si>
  <si>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</si>
  <si>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</si>
  <si>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</si>
  <si>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</si>
  <si>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(ยังไม่ได้ตรวจสอบ/สอบทานแล้ว)</t>
  </si>
  <si>
    <t>2562</t>
  </si>
  <si>
    <t>2561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</si>
  <si>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</si>
  <si>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</si>
  <si>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</si>
  <si>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</si>
  <si>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 ดอกเบี้ยรับ</t>
  </si>
  <si>
    <t xml:space="preserve">     อื่น ๆ</t>
  </si>
  <si>
    <t xml:space="preserve">            รวมรายได้อื่น 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</si>
  <si>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</si>
  <si>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</si>
  <si>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</si>
  <si>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</si>
  <si>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</si>
  <si>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</si>
  <si>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</si>
  <si>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ผลขาดทุนจากการประมาณการตามหลักคณิตศาสตร์ประกันภัย</t>
  </si>
  <si>
    <t>หัก : ผลกระทบของภาษีเงินได้</t>
  </si>
  <si>
    <t xml:space="preserve">     กำไรเบ็ดเสร็จอื่นสำหรับงวด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</si>
  <si>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</si>
  <si>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</si>
  <si>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 xml:space="preserve">      กำไรต่อหุ้นขั้นพื้นฐาน</t>
  </si>
  <si>
    <t>21</t>
  </si>
  <si>
    <t xml:space="preserve">      กำไรต่อหุ้นปรับลด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</si>
  <si>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</si>
  <si>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</si>
  <si>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>สำหรับงวดสามเดือนสิ้นสุดวันที่ 30 มิถุนายน 2566</t>
  </si>
  <si>
    <t>2566</t>
  </si>
  <si>
    <t>2565</t>
  </si>
  <si>
    <t xml:space="preserve">รายได้อื่น 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</si>
  <si>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</si>
  <si>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</si>
  <si>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</si>
  <si>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ก่อนภาษีเงินได้</t>
  </si>
  <si>
    <t>รายได้ (ค่าใช้จ่าย) ภาษีเงินได้</t>
  </si>
  <si>
    <t>กำไร (ขาดทุน 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</si>
  <si>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</si>
  <si>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</si>
  <si>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</t>
  </si>
  <si>
    <t xml:space="preserve">      กำไร (ขาดทุน) ต่อหุ้นขั้นพื้นฐาน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</si>
  <si>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</si>
  <si>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</si>
  <si>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>สำหรับงวดหกเดือนสิ้นสุดวันที่ 30 มิถุนายน 2566</t>
  </si>
  <si>
    <t>10.2.3</t>
  </si>
  <si>
    <t>12</t>
  </si>
  <si>
    <t>งบแสดงการเปลี่ยนแปลงส่วนของผู้ถือหุ้น</t>
  </si>
  <si>
    <t xml:space="preserve"> กำไร (ขาดทุน) สะสม</t>
  </si>
  <si>
    <t>จัดสรรแล้ว</t>
  </si>
  <si>
    <t>ทุนที่ออกและ</t>
  </si>
  <si>
    <t>ส่วนเกินมูลค่า</t>
  </si>
  <si>
    <t>ส่วนทุนจากการจ่าย</t>
  </si>
  <si>
    <t>ทุนสำรอง</t>
  </si>
  <si>
    <t>สำรองสำหรับ</t>
  </si>
  <si>
    <t>รวมส่วนของ</t>
  </si>
  <si>
    <t>ชำระแล้ว</t>
  </si>
  <si>
    <t>หุ้นสามัญ</t>
  </si>
  <si>
    <t>โดยใช้หุ้นเป็นเกณฑ์</t>
  </si>
  <si>
    <t>หุ้นสามัญซื้อคืน</t>
  </si>
  <si>
    <t>ตามกฎหมาย</t>
  </si>
  <si>
    <t>หุ้นที่บริษัทฯ ซื้อคืน</t>
  </si>
  <si>
    <t>ยังไม่ได้จัดสรร</t>
  </si>
  <si>
    <t>ผู้ถือหุ้น</t>
  </si>
  <si>
    <t>ยอดคงเหลือ ณ วันที่ 1 มกราคม 2565</t>
  </si>
  <si>
    <t>กำไร (ขาดทุน ) เบ็ดเสร็จรวมสำหรับงวด</t>
  </si>
  <si>
    <t>ยอดคงเหลือ ณ วันที่ 30 มิถุนายน 2565</t>
  </si>
  <si>
    <t>ยอดคงเหลือ ณ วันที่ 1 มกราคม 2566</t>
  </si>
  <si>
    <t xml:space="preserve">ลดทุนจดทะเบียนโดยการตัดหุ้นทุนซื้อคืนที่ยังมิได้จำหน่าย </t>
  </si>
  <si>
    <t>ลดสำรองหุ้นซื้อคืนจากการลดทุนโดยการตัดหุ้นซื้อคืน</t>
  </si>
  <si>
    <t>ยอดคงเหลือ ณ วันที่ 30 มิถุนายน 2566</t>
  </si>
  <si>
    <t xml:space="preserve">         (ลงชื่อ)…………………………………………………………………กรรมการตามอำนาจ</t>
  </si>
  <si>
    <t xml:space="preserve">       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</si>
  <si>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</si>
  <si>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</si>
  <si>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กำไร (ขาดทุน) สำหรับงวด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</si>
  <si>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</si>
  <si>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</si>
  <si>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       ค่าเสื่อมราคาและค่าตัดจ่าย</t>
  </si>
  <si>
    <t xml:space="preserve">            (โอนกลับ)ค่าเผื่อผลขาดทุนด้านเครดิตที่คาดว่าจะเกิดขึ้น</t>
  </si>
  <si>
    <t xml:space="preserve">            (กำไร)ขาดทุนจากการขายทรัพย์สิน</t>
  </si>
  <si>
    <t xml:space="preserve">            ขาดทุนจากการตัดจำหน่ายที่ดิน อาคารและอุปกรณ์</t>
  </si>
  <si>
    <t xml:space="preserve">            (โอนกลับ)ขาดทุนจากการด้อยค่าของเงินมัดจำ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</si>
  <si>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</si>
  <si>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</si>
  <si>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</si>
  <si>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</si>
  <si>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ค่าใช้จ่าย(รายได้)ภาษีเงินได้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</si>
  <si>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</si>
  <si>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</si>
  <si>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</si>
  <si>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</si>
  <si>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</si>
  <si>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</si>
  <si>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</si>
  <si>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                (ลงชื่อ)…………………………………………………………………กรรมการตามอำนาจ</t>
  </si>
  <si>
    <t xml:space="preserve">                                             (                                                                                        )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</si>
  <si>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</si>
  <si>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</si>
  <si>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เจ้าหนี้การค้าและเจ้าหนี้หมุนเวียนอื่น</t>
  </si>
  <si>
    <t xml:space="preserve"> 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</si>
  <si>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</si>
  <si>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เงินสดได้มา(ใช้ไป)จากกิจกรรมดำเนินงาน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</si>
  <si>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</si>
  <si>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</si>
  <si>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</si>
  <si>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</si>
  <si>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</si>
  <si>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</si>
  <si>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</si>
  <si>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</si>
  <si>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</si>
  <si>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</si>
  <si>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เงินสดสุทธิได้มา(ใช้ไป)จากกิจกรรมลงทุน </t>
  </si>
  <si>
    <t>กระแสเงินสดจากกิจกรรมจัดหาเงิน</t>
  </si>
  <si>
    <t xml:space="preserve">            จ่ายเงินปันผล</t>
  </si>
  <si>
    <t xml:space="preserve">            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</si>
  <si>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</si>
  <si>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</si>
  <si>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</si>
  <si>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</si>
  <si>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</si>
  <si>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</si>
  <si>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หนี้สินตามสัญญาเช่าเพิ่มขึ้น</t>
  </si>
  <si>
    <t>18</t>
  </si>
  <si>
    <t>17</t>
  </si>
  <si>
    <t>ขาดทุนจากการทำลายสินค้า</t>
  </si>
  <si>
    <t xml:space="preserve">            (โอนกลับ)ขาดทุนจากการลดมูลค่าของสินค้า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</si>
</sst>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</numFmts>
  <fonts count="25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1"/>
      <name val="Times New Roman"/>
      <family val="1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7" fillId="0" borderId="0"/>
    <xf numFmtId="0" fontId="23" fillId="0" borderId="0"/>
    <xf numFmtId="37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89" fontId="7" fillId="0" borderId="0" xfId="5" applyNumberFormat="1" applyFont="1"/>
    <xf numFmtId="43" fontId="7" fillId="0" borderId="0" xfId="1" applyFont="1" applyFill="1" applyAlignment="1"/>
    <xf numFmtId="43" fontId="7" fillId="0" borderId="0" xfId="0" applyNumberFormat="1" applyFont="1"/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189" fontId="13" fillId="0" borderId="0" xfId="6" applyNumberFormat="1" applyFont="1"/>
    <xf numFmtId="189" fontId="14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Continuous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5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7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8" fontId="14" fillId="0" borderId="0" xfId="7" applyNumberFormat="1" applyFont="1"/>
    <xf numFmtId="43" fontId="14" fillId="0" borderId="0" xfId="0" applyNumberFormat="1" applyFont="1"/>
    <xf numFmtId="38" fontId="7" fillId="0" borderId="0" xfId="7" applyNumberFormat="1" applyFont="1"/>
    <xf numFmtId="38" fontId="7" fillId="0" borderId="0" xfId="7" applyNumberFormat="1" applyFont="1" applyAlignment="1">
      <alignment horizontal="center"/>
    </xf>
    <xf numFmtId="38" fontId="8" fillId="0" borderId="0" xfId="7" applyNumberFormat="1" applyFont="1" applyAlignment="1">
      <alignment horizontal="right"/>
    </xf>
    <xf numFmtId="38" fontId="5" fillId="0" borderId="0" xfId="7" applyNumberFormat="1" applyFont="1"/>
    <xf numFmtId="187" fontId="7" fillId="0" borderId="0" xfId="7" applyNumberFormat="1" applyFont="1" applyAlignment="1">
      <alignment horizontal="right"/>
    </xf>
    <xf numFmtId="188" fontId="7" fillId="0" borderId="0" xfId="7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5" fillId="0" borderId="0" xfId="7" applyFont="1"/>
    <xf numFmtId="0" fontId="5" fillId="0" borderId="0" xfId="7" applyFont="1" applyAlignment="1">
      <alignment horizontal="right"/>
    </xf>
    <xf numFmtId="0" fontId="7" fillId="0" borderId="0" xfId="7" applyFont="1"/>
    <xf numFmtId="188" fontId="7" fillId="0" borderId="0" xfId="7" applyNumberFormat="1" applyFont="1" applyAlignment="1">
      <alignment horizontal="center"/>
    </xf>
    <xf numFmtId="187" fontId="7" fillId="0" borderId="0" xfId="0" applyNumberFormat="1" applyFont="1"/>
    <xf numFmtId="187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/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187" fontId="7" fillId="0" borderId="4" xfId="7" applyNumberFormat="1" applyFont="1" applyBorder="1" applyAlignment="1">
      <alignment horizontal="right"/>
    </xf>
    <xf numFmtId="188" fontId="10" fillId="0" borderId="0" xfId="7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187" fontId="20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horizontal="center"/>
    </xf>
    <xf numFmtId="38" fontId="22" fillId="0" borderId="0" xfId="7" applyNumberFormat="1" applyFont="1" applyAlignment="1">
      <alignment horizontal="center"/>
    </xf>
    <xf numFmtId="187" fontId="22" fillId="0" borderId="0" xfId="7" applyNumberFormat="1" applyFont="1" applyAlignment="1">
      <alignment horizontal="right"/>
    </xf>
    <xf numFmtId="43" fontId="22" fillId="0" borderId="0" xfId="1" applyFont="1" applyFill="1" applyAlignment="1"/>
    <xf numFmtId="0" fontId="22" fillId="0" borderId="0" xfId="0" applyFont="1"/>
    <xf numFmtId="0" fontId="21" fillId="0" borderId="0" xfId="7" applyFont="1" applyAlignment="1">
      <alignment horizontal="center"/>
    </xf>
    <xf numFmtId="0" fontId="22" fillId="0" borderId="0" xfId="7" applyFont="1"/>
    <xf numFmtId="38" fontId="22" fillId="0" borderId="0" xfId="7" applyNumberFormat="1" applyFont="1"/>
    <xf numFmtId="187" fontId="22" fillId="0" borderId="0" xfId="7" applyNumberFormat="1" applyFont="1" applyAlignment="1">
      <alignment horizontal="center"/>
    </xf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87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43" fontId="7" fillId="0" borderId="4" xfId="1" applyFont="1" applyFill="1" applyBorder="1" applyAlignment="1"/>
    <xf numFmtId="187" fontId="7" fillId="0" borderId="2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89" fontId="22" fillId="0" borderId="0" xfId="1" applyNumberFormat="1" applyFont="1" applyFill="1" applyAlignment="1">
      <alignment horizontal="right"/>
    </xf>
    <xf numFmtId="187" fontId="22" fillId="0" borderId="0" xfId="7" applyNumberFormat="1" applyFont="1"/>
    <xf numFmtId="187" fontId="22" fillId="0" borderId="1" xfId="7" applyNumberFormat="1" applyFont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87" fontId="22" fillId="0" borderId="2" xfId="7" applyNumberFormat="1" applyFont="1" applyBorder="1" applyAlignment="1">
      <alignment horizontal="right"/>
    </xf>
    <xf numFmtId="0" fontId="12" fillId="0" borderId="0" xfId="0" applyFont="1"/>
    <xf numFmtId="43" fontId="7" fillId="0" borderId="1" xfId="1" applyFont="1" applyFill="1" applyBorder="1" applyAlignment="1"/>
    <xf numFmtId="43" fontId="7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43" fontId="20" fillId="0" borderId="0" xfId="1" applyFont="1" applyFill="1" applyAlignment="1"/>
    <xf numFmtId="43" fontId="20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187" fontId="14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43" fontId="20" fillId="0" borderId="0" xfId="1" applyFont="1" applyFill="1" applyBorder="1" applyAlignment="1"/>
    <xf numFmtId="187" fontId="22" fillId="0" borderId="0" xfId="10" applyNumberFormat="1" applyFont="1" applyAlignment="1">
      <alignment horizontal="right"/>
    </xf>
    <xf numFmtId="187" fontId="22" fillId="0" borderId="0" xfId="10" applyNumberFormat="1" applyFont="1"/>
    <xf numFmtId="43" fontId="13" fillId="0" borderId="0" xfId="0" applyNumberFormat="1" applyFont="1"/>
    <xf numFmtId="187" fontId="7" fillId="0" borderId="0" xfId="1" applyNumberFormat="1" applyFont="1" applyFill="1" applyBorder="1" applyAlignment="1"/>
    <xf numFmtId="49" fontId="8" fillId="0" borderId="0" xfId="0" quotePrefix="1" applyNumberFormat="1" applyFont="1" applyAlignment="1">
      <alignment horizontal="center" vertical="center"/>
    </xf>
    <xf numFmtId="191" fontId="7" fillId="0" borderId="0" xfId="1" applyNumberFormat="1" applyFont="1" applyFill="1" applyBorder="1" applyAlignment="1">
      <alignment horizontal="right" vertical="center"/>
    </xf>
    <xf numFmtId="43" fontId="22" fillId="0" borderId="0" xfId="1" applyFont="1" applyBorder="1" applyAlignment="1">
      <alignment horizontal="right"/>
    </xf>
    <xf numFmtId="0" fontId="14" fillId="0" borderId="2" xfId="0" applyFont="1" applyBorder="1" applyAlignment="1">
      <alignment horizontal="center"/>
    </xf>
    <xf numFmtId="38" fontId="7" fillId="0" borderId="0" xfId="10" applyNumberFormat="1" applyFont="1"/>
    <xf numFmtId="43" fontId="7" fillId="0" borderId="4" xfId="1" applyFont="1" applyFill="1" applyBorder="1" applyAlignment="1">
      <alignment horizontal="right"/>
    </xf>
    <xf numFmtId="187" fontId="7" fillId="0" borderId="0" xfId="10" applyNumberFormat="1" applyFont="1" applyAlignment="1">
      <alignment horizontal="right"/>
    </xf>
    <xf numFmtId="43" fontId="7" fillId="2" borderId="0" xfId="0" applyNumberFormat="1" applyFont="1" applyFill="1"/>
    <xf numFmtId="188" fontId="10" fillId="0" borderId="0" xfId="10" applyNumberFormat="1" applyFont="1" applyAlignment="1">
      <alignment horizontal="right"/>
    </xf>
    <xf numFmtId="188" fontId="7" fillId="0" borderId="0" xfId="10" applyNumberFormat="1" applyFont="1" applyAlignment="1">
      <alignment horizontal="right"/>
    </xf>
    <xf numFmtId="38" fontId="5" fillId="0" borderId="0" xfId="10" applyNumberFormat="1" applyFont="1"/>
    <xf numFmtId="0" fontId="7" fillId="0" borderId="0" xfId="0" applyFont="1" applyAlignment="1">
      <alignment horizontal="centerContinuous"/>
    </xf>
    <xf numFmtId="0" fontId="9" fillId="0" borderId="0" xfId="0" applyFont="1" applyAlignment="1">
      <alignment horizontal="center"/>
    </xf>
    <xf numFmtId="189" fontId="7" fillId="0" borderId="0" xfId="6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9" fontId="7" fillId="0" borderId="0" xfId="6" applyFont="1" applyAlignment="1">
      <alignment horizontal="left"/>
    </xf>
    <xf numFmtId="0" fontId="8" fillId="0" borderId="0" xfId="0" applyFont="1" applyAlignment="1">
      <alignment horizontal="centerContinuous"/>
    </xf>
    <xf numFmtId="43" fontId="5" fillId="0" borderId="0" xfId="0" applyNumberFormat="1" applyFont="1"/>
    <xf numFmtId="4" fontId="7" fillId="0" borderId="0" xfId="0" applyNumberFormat="1" applyFont="1"/>
    <xf numFmtId="4" fontId="5" fillId="0" borderId="0" xfId="0" applyNumberFormat="1" applyFont="1"/>
    <xf numFmtId="0" fontId="5" fillId="0" borderId="0" xfId="0" quotePrefix="1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3" fontId="7" fillId="0" borderId="0" xfId="0" applyNumberFormat="1" applyFont="1" applyAlignment="1">
      <alignment horizontal="centerContinuous"/>
    </xf>
    <xf numFmtId="43" fontId="5" fillId="0" borderId="0" xfId="0" quotePrefix="1" applyNumberFormat="1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43" fontId="20" fillId="0" borderId="0" xfId="0" applyNumberFormat="1" applyFont="1"/>
    <xf numFmtId="191" fontId="7" fillId="0" borderId="0" xfId="34" applyNumberFormat="1" applyFont="1" applyFill="1" applyBorder="1" applyAlignment="1">
      <alignment horizontal="right" vertical="center"/>
    </xf>
    <xf numFmtId="37" fontId="7" fillId="0" borderId="0" xfId="7" applyNumberFormat="1" applyFont="1"/>
    <xf numFmtId="191" fontId="7" fillId="0" borderId="0" xfId="41" applyNumberFormat="1" applyFont="1" applyFill="1" applyBorder="1" applyAlignment="1">
      <alignment horizontal="right" vertical="center"/>
    </xf>
    <xf numFmtId="187" fontId="7" fillId="0" borderId="0" xfId="10" applyNumberFormat="1" applyFont="1" applyAlignment="1">
      <alignment horizontal="right" vertical="center"/>
    </xf>
    <xf numFmtId="187" fontId="22" fillId="0" borderId="5" xfId="7" applyNumberFormat="1" applyFont="1" applyBorder="1" applyAlignment="1">
      <alignment horizontal="right"/>
    </xf>
    <xf numFmtId="43" fontId="22" fillId="0" borderId="0" xfId="10" applyNumberFormat="1" applyFont="1" applyAlignment="1">
      <alignment horizontal="right" vertical="center"/>
    </xf>
    <xf numFmtId="43" fontId="22" fillId="0" borderId="2" xfId="10" applyNumberFormat="1" applyFont="1" applyBorder="1" applyAlignment="1">
      <alignment horizontal="right"/>
    </xf>
    <xf numFmtId="189" fontId="22" fillId="0" borderId="0" xfId="44" applyNumberFormat="1" applyFont="1" applyFill="1" applyAlignment="1">
      <alignment horizontal="right" vertical="center"/>
    </xf>
    <xf numFmtId="38" fontId="7" fillId="0" borderId="0" xfId="10" applyNumberFormat="1" applyFont="1" applyAlignment="1">
      <alignment horizontal="left" vertical="center" indent="4"/>
    </xf>
    <xf numFmtId="43" fontId="22" fillId="0" borderId="0" xfId="44" applyFont="1" applyFill="1" applyAlignment="1">
      <alignment horizontal="right" vertical="center"/>
    </xf>
    <xf numFmtId="43" fontId="22" fillId="0" borderId="0" xfId="10" applyNumberFormat="1" applyFont="1" applyAlignment="1">
      <alignment vertical="center"/>
    </xf>
    <xf numFmtId="43" fontId="22" fillId="0" borderId="0" xfId="68" applyFont="1" applyFill="1" applyAlignment="1">
      <alignment vertical="center"/>
    </xf>
    <xf numFmtId="43" fontId="7" fillId="0" borderId="0" xfId="74" applyFont="1" applyFill="1" applyAlignment="1">
      <alignment vertical="center"/>
    </xf>
    <xf numFmtId="43" fontId="7" fillId="0" borderId="0" xfId="76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8" fontId="5" fillId="0" borderId="0" xfId="1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</cellXfs>
  <cellStyles count="80">
    <cellStyle name="Comma 10" xfId="13" xr:uid="{4FFC02D4-5504-42F1-A992-7CE330BF97CD}"/>
    <cellStyle name="Comma 10 2" xfId="14" xr:uid="{1A22FEA1-D2EB-44AE-BE6B-D8E3927F8F1D}"/>
    <cellStyle name="Comma 10 2 2" xfId="15" xr:uid="{ED7AC7C6-90EB-46D7-B57C-FD6CA2D7C3F4}"/>
    <cellStyle name="Comma 10 2 2 2" xfId="41" xr:uid="{B5C80317-1408-4613-BC18-08F54E6E4663}"/>
    <cellStyle name="Comma 10 2 3" xfId="40" xr:uid="{0A45818F-7B2F-4D43-880B-A6476EB28292}"/>
    <cellStyle name="Comma 10 3" xfId="16" xr:uid="{43E8B04B-B6E9-4901-BDD9-5DDFDF06D7CB}"/>
    <cellStyle name="Comma 10 3 2" xfId="42" xr:uid="{7A0B68F2-BD65-4E31-9228-27638B063904}"/>
    <cellStyle name="Comma 10 4" xfId="39" xr:uid="{0854EE15-5790-44B1-86CE-689FFAD8CE08}"/>
    <cellStyle name="Comma 16 2" xfId="2" xr:uid="{00000000-0005-0000-0000-000001000000}"/>
    <cellStyle name="Comma 16 2 2" xfId="29" xr:uid="{2CE92A0C-2BB0-4D71-A6DC-335972BB07BB}"/>
    <cellStyle name="Comma 16 2 2 2" xfId="53" xr:uid="{490142DE-9E98-4FFD-975D-0B4C361FFBBE}"/>
    <cellStyle name="Comma 16 2 2 2 2" xfId="68" xr:uid="{DDA8B642-F460-49D6-82EB-3502EE937A15}"/>
    <cellStyle name="Comma 16 2 2 2 3" xfId="75" xr:uid="{BA3FF361-17E8-4322-BCE6-814776E1DC91}"/>
    <cellStyle name="Comma 16 2 3" xfId="35" xr:uid="{7B6BE36F-5227-416E-B014-3A23D4DA75F3}"/>
    <cellStyle name="Comma 18" xfId="51" xr:uid="{31BD0452-6A76-47AC-9F9C-2B82481B8DAD}"/>
    <cellStyle name="Comma 18 2" xfId="69" xr:uid="{DF2BF701-BF9A-42FD-AD99-B313A0F0012D}"/>
    <cellStyle name="Comma 18 3" xfId="76" xr:uid="{4210C24B-93EE-4105-84CB-7BE88DCEFF46}"/>
    <cellStyle name="Comma 2" xfId="17" xr:uid="{D9B07048-8433-40B4-AB76-B0C4D10F002B}"/>
    <cellStyle name="Comma 2 2" xfId="3" xr:uid="{00000000-0005-0000-0000-000002000000}"/>
    <cellStyle name="Comma 2 2 2" xfId="8" xr:uid="{00000000-0005-0000-0000-000003000000}"/>
    <cellStyle name="Comma 2 2 2 2" xfId="18" xr:uid="{AF1B1DA1-6931-4E4D-B7AF-904357D24645}"/>
    <cellStyle name="Comma 2 2 2 2 2" xfId="44" xr:uid="{29A43172-C10A-4DB9-A841-24AD15072141}"/>
    <cellStyle name="Comma 2 2 2 3" xfId="31" xr:uid="{5C655876-D5DB-42B1-946C-61F8D5800F78}"/>
    <cellStyle name="Comma 2 2 2 4" xfId="37" xr:uid="{3C6C1F59-ADE7-4E1D-A93F-C16A7E7331F5}"/>
    <cellStyle name="Comma 2 2 2 5" xfId="78" xr:uid="{367346DD-16AA-4E72-BC18-FACEE73CB152}"/>
    <cellStyle name="Comma 2 2 3" xfId="30" xr:uid="{4A739617-9EC1-48AE-BFF0-B81BD39400B7}"/>
    <cellStyle name="Comma 2 2 4" xfId="36" xr:uid="{4F65C744-A1B7-4156-B31A-2528BDACAB68}"/>
    <cellStyle name="Comma 2 2 5" xfId="77" xr:uid="{A1F9F644-87FE-4276-A9AE-2E164AAFCD4A}"/>
    <cellStyle name="Comma 2 3" xfId="19" xr:uid="{99DC9D75-85F3-4B74-B572-08CEC461623B}"/>
    <cellStyle name="Comma 2 3 2" xfId="45" xr:uid="{C7BC80FF-3CD8-42AD-B18D-6523102E1035}"/>
    <cellStyle name="Comma 2 4" xfId="43" xr:uid="{4BAB20EC-2614-4B13-9448-F9433EB0E890}"/>
    <cellStyle name="Comma 2 5" xfId="66" xr:uid="{703B83F8-EC90-4632-9A9B-1089B5E9ECCC}"/>
    <cellStyle name="Comma 2 6" xfId="74" xr:uid="{0AC056E2-D0D8-4112-B7F7-68F75C27648D}"/>
    <cellStyle name="Comma 21" xfId="11" xr:uid="{00000000-0005-0000-0000-000004000000}"/>
    <cellStyle name="Comma 21 2" xfId="32" xr:uid="{F370ADC3-4F47-48E4-9947-3FB97C19AC3B}"/>
    <cellStyle name="Comma 21 3" xfId="38" xr:uid="{3F350DE6-0847-4EF3-B8EF-15D0F4A3A43F}"/>
    <cellStyle name="Comma 21 4" xfId="79" xr:uid="{01E1FEE7-A6DF-4CBE-AFA5-5655021FC6F2}"/>
    <cellStyle name="Comma 3" xfId="20" xr:uid="{E4D29531-B5D4-400B-AE6A-B2920AAA7C1C}"/>
    <cellStyle name="Comma 3 2" xfId="21" xr:uid="{96296652-CE1C-4576-A947-A0E568B21A8E}"/>
    <cellStyle name="Comma 3 2 2" xfId="47" xr:uid="{9AD0B571-1872-429F-B679-9F9E2528CCC4}"/>
    <cellStyle name="Comma 3 3" xfId="46" xr:uid="{25967E2C-774A-476F-A56E-4A48A84F8C9D}"/>
    <cellStyle name="Comma 4" xfId="22" xr:uid="{6434F657-66FF-46CD-9D85-F30E30CD8F0E}"/>
    <cellStyle name="Comma 4 2" xfId="48" xr:uid="{BF313B37-420D-417A-8961-6C3B42B55E7B}"/>
    <cellStyle name="Comma 5" xfId="28" xr:uid="{245D4891-9AD1-4D3F-8894-0F8B5A4489B6}"/>
    <cellStyle name="Comma 6" xfId="34" xr:uid="{847352B2-66A3-4894-8034-64CC01D9D36B}"/>
    <cellStyle name="Comma 7" xfId="65" xr:uid="{CAEB6AEF-B9A1-40F6-841E-0857351018F7}"/>
    <cellStyle name="Comma 8" xfId="73" xr:uid="{147A0D67-2F0F-4981-894F-F8C572E1B457}"/>
    <cellStyle name="Normal - Style2" xfId="23" xr:uid="{FE984824-D2E7-4B56-91CF-4A2F64C7AB89}"/>
    <cellStyle name="Normal 10" xfId="61" xr:uid="{CA7C7F26-DED2-45E5-8C97-7CB76355A830}"/>
    <cellStyle name="Normal 10 4" xfId="56" xr:uid="{4CDAF260-9E74-4856-98C5-A8009D60BAE6}"/>
    <cellStyle name="Normal 11" xfId="62" xr:uid="{6458EE9D-2BFC-454F-A6AC-1570AD1B3016}"/>
    <cellStyle name="Normal 12" xfId="59" xr:uid="{E3D78D6C-A92B-4553-927B-50BEC6519A32}"/>
    <cellStyle name="Normal 13" xfId="49" xr:uid="{B3261AEC-4BEC-4511-BD5A-908B229E3EAB}"/>
    <cellStyle name="Normal 14" xfId="63" xr:uid="{82560256-8700-4A36-B3D7-B9932F764E3A}"/>
    <cellStyle name="Normal 14 2" xfId="24" xr:uid="{ABB75F8E-BD3A-4A73-B84E-C44FA4EE5CB7}"/>
    <cellStyle name="Normal 15" xfId="64" xr:uid="{6830B0CF-B83D-4527-8709-340EBEDD3F10}"/>
    <cellStyle name="Normal 16" xfId="70" xr:uid="{96A54A6C-2EA4-4812-9349-ECD234B1E33A}"/>
    <cellStyle name="Normal 17" xfId="71" xr:uid="{455B5440-9630-4193-B0E1-7B4F15B2C8D7}"/>
    <cellStyle name="Normal 18" xfId="67" xr:uid="{2F4FC5D9-06D5-4D87-B22D-0323A9C6FCE0}"/>
    <cellStyle name="Normal 18 2" xfId="4" xr:uid="{00000000-0005-0000-0000-000006000000}"/>
    <cellStyle name="Normal 19" xfId="72" xr:uid="{4E25E063-B425-429F-B6F9-AD0A571BC8D2}"/>
    <cellStyle name="Normal 2" xfId="5" xr:uid="{00000000-0005-0000-0000-000007000000}"/>
    <cellStyle name="Normal 2 2" xfId="9" xr:uid="{00000000-0005-0000-0000-000008000000}"/>
    <cellStyle name="Normal 2 2 2" xfId="25" xr:uid="{658D92F6-B22B-4DBD-977E-FC5B718D0CEF}"/>
    <cellStyle name="Normal 3" xfId="12" xr:uid="{BBC23C40-CCA4-4509-A90B-303EF1530A20}"/>
    <cellStyle name="Normal 36" xfId="26" xr:uid="{B727D801-E416-4B51-9450-47DCE065881C}"/>
    <cellStyle name="Normal 4" xfId="54" xr:uid="{01A1FBF9-A22F-4CA1-865F-2647CED64F66}"/>
    <cellStyle name="Normal 5" xfId="33" xr:uid="{DDF6915F-BDB8-4940-AFA8-E7137F1BF9A9}"/>
    <cellStyle name="Normal 6" xfId="55" xr:uid="{F149C14F-BA21-43D6-BCFB-9E0EA951C409}"/>
    <cellStyle name="Normal 7" xfId="60" xr:uid="{0FCA62E9-7530-4774-8390-D27B51DDDC31}"/>
    <cellStyle name="Normal 8" xfId="58" xr:uid="{A9E4C191-3F00-4B5D-B4CE-6FC8E27166EC}"/>
    <cellStyle name="Normal 9" xfId="52" xr:uid="{9EC188CA-CAE6-4E41-B41D-5C96D964E6DC}"/>
    <cellStyle name="Percent 10" xfId="27" xr:uid="{ECF1E0C2-A328-4898-9844-7996963CAE7F}"/>
    <cellStyle name="Percent 2" xfId="57" xr:uid="{0881E99E-19A9-4F3F-BFC0-051598CAF9E3}"/>
    <cellStyle name="Percent 2 2" xfId="50" xr:uid="{49E09B77-39A5-4225-9AAE-102D08781B10}"/>
    <cellStyle name="จุลภาค" xfId="1" builtinId="3"/>
    <cellStyle name="ปกติ" xfId="0" builtinId="0"/>
    <cellStyle name="ปกติ_Sheet1" xfId="6" xr:uid="{00000000-0005-0000-0000-000009000000}"/>
    <cellStyle name="ปกติ_งบ _ Cash แมวสี่ตัว" xfId="7" xr:uid="{00000000-0005-0000-0000-00000A000000}"/>
    <cellStyle name="ปกติ_งบ _ Cash แมวสี่ตัว 2" xfId="10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view="pageBreakPreview" topLeftCell="A49" zoomScale="85" zoomScaleNormal="85" zoomScaleSheetLayoutView="85" workbookViewId="0">
      <selection activeCell="A79" sqref="A79"/>
    </sheetView>
  </sheetViews>
  <sheetFormatPr defaultColWidth="10.42578125" defaultRowHeight="23.25" customHeight="1"/>
  <cols>
    <col min="1" max="1" width="52.140625" style="2" customWidth="1"/>
    <col min="2" max="2" width="9" style="2" customWidth="1"/>
    <col min="3" max="3" width="1.42578125" style="2" customWidth="1"/>
    <col min="4" max="4" width="16.42578125" style="126" customWidth="1"/>
    <col min="5" max="5" width="1.42578125" style="2" customWidth="1"/>
    <col min="6" max="6" width="16.42578125" style="30" customWidth="1"/>
    <col min="7" max="7" width="1.42578125" style="2" customWidth="1"/>
    <col min="8" max="8" width="19" style="2" customWidth="1"/>
    <col min="9" max="9" width="17.85546875" style="2" customWidth="1"/>
    <col min="10" max="10" width="10.42578125" style="2"/>
    <col min="11" max="11" width="14.28515625" style="2" bestFit="1" customWidth="1"/>
    <col min="12" max="16384" width="10.42578125" style="2"/>
  </cols>
  <sheetData>
    <row r="1" spans="1:9" ht="25.15" customHeight="1">
      <c r="A1" s="163" t="s">
        <v>0</v>
      </c>
      <c r="B1" s="163"/>
      <c r="C1" s="163"/>
      <c r="D1" s="163"/>
      <c r="E1" s="163"/>
      <c r="F1" s="163"/>
      <c r="G1" s="4"/>
    </row>
    <row r="2" spans="1:9" ht="25.15" customHeight="1">
      <c r="A2" s="163" t="s">
        <v>1</v>
      </c>
      <c r="B2" s="163"/>
      <c r="C2" s="163"/>
      <c r="D2" s="163"/>
      <c r="E2" s="163"/>
      <c r="F2" s="163"/>
      <c r="G2" s="4"/>
      <c r="H2" s="3"/>
    </row>
    <row r="3" spans="1:9" ht="25.15" customHeight="1">
      <c r="A3" s="164" t="s">
        <v>2</v>
      </c>
      <c r="B3" s="164"/>
      <c r="C3" s="164"/>
      <c r="D3" s="164"/>
      <c r="E3" s="164"/>
      <c r="F3" s="164"/>
      <c r="G3" s="129"/>
    </row>
    <row r="4" spans="1:9" ht="25.15" customHeight="1">
      <c r="A4" s="3"/>
      <c r="B4" s="3"/>
      <c r="C4" s="3"/>
      <c r="D4" s="3"/>
      <c r="E4" s="3"/>
      <c r="F4" s="89"/>
      <c r="G4" s="3"/>
    </row>
    <row r="5" spans="1:9" ht="25.15" customHeight="1">
      <c r="A5" s="130"/>
      <c r="B5" s="130"/>
      <c r="C5" s="130"/>
      <c r="D5" s="144"/>
      <c r="F5" s="88" t="s">
        <v>3</v>
      </c>
    </row>
    <row r="6" spans="1:9" ht="25.15" customHeight="1">
      <c r="A6" s="4" t="s">
        <v>4</v>
      </c>
      <c r="B6" s="131" t="s">
        <v>5</v>
      </c>
      <c r="C6" s="3"/>
      <c r="D6" s="145" t="s">
        <v>6</v>
      </c>
      <c r="E6" s="132"/>
      <c r="F6" s="145" t="s">
        <v>7</v>
      </c>
      <c r="G6" s="132"/>
    </row>
    <row r="7" spans="1:9" ht="25.15" customHeight="1">
      <c r="A7" s="4"/>
      <c r="B7" s="131"/>
      <c r="C7" s="3"/>
      <c r="D7" s="146" t="s">
        <v>8</v>
      </c>
      <c r="E7" s="132"/>
      <c r="F7" s="146" t="s">
        <v>9</v>
      </c>
      <c r="G7" s="132"/>
    </row>
    <row r="8" spans="1:9" ht="25.15" customHeight="1">
      <c r="A8" s="4"/>
      <c r="B8" s="131"/>
      <c r="C8" s="3"/>
      <c r="D8" s="146" t="s">
        <v>10</v>
      </c>
      <c r="E8" s="132"/>
      <c r="F8" s="146"/>
      <c r="G8" s="132"/>
    </row>
    <row r="9" spans="1:9" ht="11.25" customHeight="1">
      <c r="A9" s="4"/>
      <c r="B9" s="133"/>
      <c r="C9" s="3"/>
      <c r="D9" s="146"/>
      <c r="E9" s="132"/>
      <c r="F9" s="146"/>
      <c r="G9" s="132"/>
    </row>
    <row r="10" spans="1:9" ht="25.5" customHeight="1">
      <c r="A10" s="4" t="s">
        <v>11</v>
      </c>
      <c r="C10" s="134"/>
      <c r="D10" s="31"/>
      <c r="F10" s="31"/>
    </row>
    <row r="11" spans="1:9" ht="25.5" customHeight="1">
      <c r="A11" s="2" t="s">
        <v>12</v>
      </c>
      <c r="B11" s="134">
        <v>4</v>
      </c>
      <c r="C11" s="134"/>
      <c r="D11" s="90">
        <v>45816938.799999997</v>
      </c>
      <c r="E11" s="90"/>
      <c r="F11" s="90">
        <v>63505300.910000019</v>
      </c>
      <c r="G11" s="91"/>
      <c r="H11" s="90"/>
      <c r="I11" s="31"/>
    </row>
    <row r="12" spans="1:9" ht="25.5" customHeight="1">
      <c r="A12" s="135" t="s">
        <v>13</v>
      </c>
      <c r="B12" s="134">
        <v>5</v>
      </c>
      <c r="C12" s="134"/>
      <c r="D12" s="90">
        <v>57453969.43</v>
      </c>
      <c r="E12" s="90"/>
      <c r="F12" s="90">
        <v>27516066.940000039</v>
      </c>
      <c r="G12" s="90"/>
      <c r="H12" s="90"/>
      <c r="I12" s="31"/>
    </row>
    <row r="13" spans="1:9" ht="25.5" customHeight="1">
      <c r="A13" s="135" t="s">
        <v>14</v>
      </c>
      <c r="B13" s="134">
        <v>6</v>
      </c>
      <c r="C13" s="134"/>
      <c r="D13" s="90">
        <v>148158881.94999993</v>
      </c>
      <c r="E13" s="90"/>
      <c r="F13" s="90">
        <v>115581298.42999992</v>
      </c>
      <c r="G13" s="90"/>
      <c r="H13" s="90"/>
      <c r="I13" s="31"/>
    </row>
    <row r="14" spans="1:9" ht="25.5" customHeight="1">
      <c r="A14" s="2" t="s">
        <v>15</v>
      </c>
      <c r="B14" s="134">
        <v>7</v>
      </c>
      <c r="C14" s="134"/>
      <c r="D14" s="90">
        <v>100000000</v>
      </c>
      <c r="E14" s="90"/>
      <c r="F14" s="90">
        <v>100000000</v>
      </c>
      <c r="G14" s="91"/>
      <c r="H14" s="90"/>
      <c r="I14" s="31"/>
    </row>
    <row r="15" spans="1:9" ht="25.5" customHeight="1">
      <c r="A15" s="4" t="s">
        <v>16</v>
      </c>
      <c r="B15" s="134"/>
      <c r="C15" s="134"/>
      <c r="D15" s="105">
        <f>SUM(D11:D14)</f>
        <v>351429790.17999995</v>
      </c>
      <c r="E15" s="90"/>
      <c r="F15" s="105">
        <f>SUM(F11:F14)</f>
        <v>306602666.27999997</v>
      </c>
      <c r="G15" s="90"/>
      <c r="H15" s="68"/>
      <c r="I15" s="31"/>
    </row>
    <row r="16" spans="1:9" ht="25.5" customHeight="1">
      <c r="A16" s="4" t="s">
        <v>17</v>
      </c>
      <c r="B16" s="134"/>
      <c r="C16" s="134"/>
      <c r="D16" s="30"/>
      <c r="E16" s="90"/>
      <c r="G16" s="90"/>
    </row>
    <row r="17" spans="1:10" ht="25.5" customHeight="1">
      <c r="A17" s="2" t="s">
        <v>18</v>
      </c>
      <c r="B17" s="147">
        <v>8</v>
      </c>
      <c r="C17" s="134"/>
      <c r="D17" s="30">
        <v>220000000</v>
      </c>
      <c r="E17" s="90"/>
      <c r="F17" s="30">
        <v>220000000</v>
      </c>
      <c r="G17" s="90"/>
    </row>
    <row r="18" spans="1:10" ht="25.5" customHeight="1">
      <c r="A18" s="2" t="s">
        <v>19</v>
      </c>
      <c r="B18" s="147">
        <v>9</v>
      </c>
      <c r="C18" s="134"/>
      <c r="D18" s="90">
        <v>137460561.36999995</v>
      </c>
      <c r="E18" s="90"/>
      <c r="F18" s="90">
        <v>142245080.96000001</v>
      </c>
      <c r="G18" s="91"/>
      <c r="H18" s="90"/>
      <c r="I18" s="31"/>
    </row>
    <row r="19" spans="1:10" ht="25.5" customHeight="1">
      <c r="A19" s="2" t="s">
        <v>20</v>
      </c>
      <c r="B19" s="147">
        <v>10.1</v>
      </c>
      <c r="C19" s="134"/>
      <c r="D19" s="90">
        <v>100646226.54999998</v>
      </c>
      <c r="E19" s="90"/>
      <c r="F19" s="90">
        <v>111902189.55999996</v>
      </c>
      <c r="G19" s="91"/>
      <c r="H19" s="90"/>
      <c r="I19" s="31"/>
    </row>
    <row r="20" spans="1:10" ht="25.5" customHeight="1">
      <c r="A20" s="2" t="s">
        <v>21</v>
      </c>
      <c r="B20" s="147">
        <v>11</v>
      </c>
      <c r="C20" s="134"/>
      <c r="D20" s="90">
        <v>18603557.670000002</v>
      </c>
      <c r="E20" s="90"/>
      <c r="F20" s="90">
        <v>20558383.010000005</v>
      </c>
      <c r="G20" s="91"/>
      <c r="H20" s="90"/>
      <c r="I20" s="31"/>
    </row>
    <row r="21" spans="1:10" ht="25.5" customHeight="1">
      <c r="A21" s="2" t="s">
        <v>22</v>
      </c>
      <c r="B21" s="134">
        <v>12</v>
      </c>
      <c r="C21" s="134"/>
      <c r="D21" s="90">
        <v>76708219.229999989</v>
      </c>
      <c r="E21" s="90"/>
      <c r="F21" s="90">
        <v>78893705.549999982</v>
      </c>
      <c r="G21" s="91"/>
      <c r="H21" s="90"/>
      <c r="I21" s="31"/>
    </row>
    <row r="22" spans="1:10" ht="25.5" customHeight="1">
      <c r="A22" s="2" t="s">
        <v>23</v>
      </c>
      <c r="B22" s="134">
        <v>13</v>
      </c>
      <c r="C22" s="134"/>
      <c r="D22" s="90">
        <v>16943010.739999998</v>
      </c>
      <c r="E22" s="90"/>
      <c r="F22" s="90">
        <v>17167631.48</v>
      </c>
      <c r="G22" s="90"/>
      <c r="H22" s="90"/>
      <c r="I22" s="31"/>
    </row>
    <row r="23" spans="1:10" ht="25.5" customHeight="1">
      <c r="A23" s="4" t="s">
        <v>24</v>
      </c>
      <c r="B23" s="134"/>
      <c r="D23" s="106">
        <f>SUM(D17:D22)</f>
        <v>570361575.55999994</v>
      </c>
      <c r="E23" s="68"/>
      <c r="F23" s="106">
        <f>SUM(F17:F22)</f>
        <v>590766990.55999994</v>
      </c>
      <c r="G23" s="68"/>
      <c r="H23" s="90"/>
      <c r="I23" s="31"/>
    </row>
    <row r="24" spans="1:10" ht="25.15" customHeight="1" thickBot="1">
      <c r="A24" s="4" t="s">
        <v>25</v>
      </c>
      <c r="B24" s="60"/>
      <c r="D24" s="107">
        <f>D15+D23</f>
        <v>921791365.73999989</v>
      </c>
      <c r="E24" s="68"/>
      <c r="F24" s="107">
        <f>F15+F23</f>
        <v>897369656.83999991</v>
      </c>
      <c r="G24" s="68"/>
      <c r="H24" s="68"/>
      <c r="I24" s="31"/>
    </row>
    <row r="25" spans="1:10" ht="25.15" customHeight="1" thickTop="1">
      <c r="A25" s="4"/>
      <c r="B25" s="60"/>
      <c r="D25" s="68"/>
      <c r="E25" s="68"/>
      <c r="F25" s="68"/>
      <c r="G25" s="68"/>
    </row>
    <row r="26" spans="1:10" ht="25.15" customHeight="1">
      <c r="D26" s="31"/>
    </row>
    <row r="27" spans="1:10" ht="25.15" customHeight="1">
      <c r="D27" s="31"/>
    </row>
    <row r="28" spans="1:10" ht="25.5" customHeight="1">
      <c r="A28" s="2" t="s">
        <v>26</v>
      </c>
      <c r="D28" s="31"/>
    </row>
    <row r="29" spans="1:10" ht="25.15" customHeight="1">
      <c r="D29" s="31"/>
    </row>
    <row r="30" spans="1:10" ht="25.15" customHeight="1">
      <c r="A30" s="136"/>
      <c r="D30" s="31"/>
      <c r="F30" s="2"/>
      <c r="J30" s="31"/>
    </row>
    <row r="31" spans="1:10" ht="25.15" customHeight="1">
      <c r="D31" s="31"/>
      <c r="F31" s="2"/>
      <c r="J31" s="31"/>
    </row>
    <row r="32" spans="1:10" ht="25.15" customHeight="1">
      <c r="A32" s="136"/>
      <c r="D32" s="31"/>
      <c r="F32" s="2"/>
      <c r="J32" s="31"/>
    </row>
    <row r="33" spans="1:11" ht="25.15" customHeight="1">
      <c r="D33" s="31"/>
    </row>
    <row r="34" spans="1:11" ht="25.15" customHeight="1">
      <c r="A34" s="2" t="s">
        <v>27</v>
      </c>
      <c r="C34" s="60"/>
      <c r="D34" s="31"/>
      <c r="E34" s="61"/>
      <c r="G34" s="61"/>
    </row>
    <row r="35" spans="1:11" ht="25.15" customHeight="1">
      <c r="A35" s="2" t="s">
        <v>28</v>
      </c>
      <c r="D35" s="31"/>
    </row>
    <row r="36" spans="1:11" ht="22.5" customHeight="1">
      <c r="A36" s="163" t="s">
        <v>0</v>
      </c>
      <c r="B36" s="163"/>
      <c r="C36" s="163"/>
      <c r="D36" s="163"/>
      <c r="E36" s="163"/>
      <c r="F36" s="163"/>
      <c r="G36" s="4"/>
    </row>
    <row r="37" spans="1:11" ht="22.5" customHeight="1">
      <c r="A37" s="163" t="s">
        <v>29</v>
      </c>
      <c r="B37" s="163"/>
      <c r="C37" s="163"/>
      <c r="D37" s="163"/>
      <c r="E37" s="163"/>
      <c r="F37" s="163"/>
      <c r="G37" s="4"/>
    </row>
    <row r="38" spans="1:11" ht="22.5" customHeight="1">
      <c r="A38" s="163" t="str">
        <f>A3</f>
        <v>ณ วันที่ 30 มิถุนายน 2566</v>
      </c>
      <c r="B38" s="163"/>
      <c r="C38" s="163"/>
      <c r="D38" s="163"/>
      <c r="E38" s="163"/>
      <c r="F38" s="163"/>
      <c r="G38" s="4"/>
    </row>
    <row r="39" spans="1:11" ht="12.75" customHeight="1">
      <c r="A39" s="3"/>
      <c r="B39" s="3"/>
      <c r="C39" s="3"/>
      <c r="D39" s="3"/>
      <c r="E39" s="3"/>
      <c r="F39" s="89"/>
      <c r="G39" s="3"/>
    </row>
    <row r="40" spans="1:11" ht="21.75">
      <c r="A40" s="1"/>
      <c r="B40" s="137"/>
      <c r="C40" s="130"/>
      <c r="D40" s="144"/>
      <c r="F40" s="88" t="s">
        <v>3</v>
      </c>
    </row>
    <row r="41" spans="1:11" ht="22.5" customHeight="1">
      <c r="A41" s="3" t="s">
        <v>30</v>
      </c>
      <c r="B41" s="131" t="s">
        <v>5</v>
      </c>
      <c r="C41" s="3"/>
      <c r="D41" s="145" t="str">
        <f>+D6</f>
        <v>30 มิถุนายน 2566</v>
      </c>
      <c r="E41" s="132"/>
      <c r="F41" s="145" t="s">
        <v>7</v>
      </c>
      <c r="G41" s="132"/>
    </row>
    <row r="42" spans="1:11" ht="22.5" customHeight="1">
      <c r="A42" s="3"/>
      <c r="B42" s="131"/>
      <c r="C42" s="3"/>
      <c r="D42" s="146" t="s">
        <v>8</v>
      </c>
      <c r="E42" s="16"/>
      <c r="F42" s="146" t="s">
        <v>9</v>
      </c>
      <c r="G42" s="132"/>
    </row>
    <row r="43" spans="1:11" ht="22.5" customHeight="1">
      <c r="A43" s="3"/>
      <c r="B43" s="131"/>
      <c r="C43" s="3"/>
      <c r="D43" s="146" t="s">
        <v>10</v>
      </c>
      <c r="E43" s="16"/>
      <c r="F43" s="146"/>
      <c r="G43" s="132"/>
    </row>
    <row r="44" spans="1:11" s="4" customFormat="1" ht="22.5" customHeight="1">
      <c r="A44" s="4" t="s">
        <v>31</v>
      </c>
      <c r="B44" s="60"/>
      <c r="D44" s="138"/>
      <c r="F44" s="138"/>
    </row>
    <row r="45" spans="1:11" ht="22.5" customHeight="1">
      <c r="A45" s="2" t="s">
        <v>32</v>
      </c>
      <c r="B45" s="134">
        <v>14</v>
      </c>
      <c r="C45" s="134"/>
      <c r="D45" s="90">
        <v>102855504.58999999</v>
      </c>
      <c r="E45" s="90"/>
      <c r="F45" s="90">
        <v>60056170.689999998</v>
      </c>
      <c r="G45" s="90"/>
      <c r="H45" s="90"/>
      <c r="I45" s="31"/>
    </row>
    <row r="46" spans="1:11" ht="22.5" customHeight="1">
      <c r="A46" s="2" t="s">
        <v>33</v>
      </c>
      <c r="B46" s="134">
        <v>10.199999999999999</v>
      </c>
      <c r="C46" s="134"/>
      <c r="D46" s="90">
        <v>37999881.869999982</v>
      </c>
      <c r="E46" s="90"/>
      <c r="F46" s="90">
        <v>38123269.68</v>
      </c>
      <c r="G46" s="90"/>
      <c r="H46" s="90"/>
      <c r="I46" s="31"/>
      <c r="K46" s="139"/>
    </row>
    <row r="47" spans="1:11" s="4" customFormat="1" ht="22.5" customHeight="1">
      <c r="A47" s="4" t="s">
        <v>34</v>
      </c>
      <c r="B47" s="134"/>
      <c r="C47" s="131"/>
      <c r="D47" s="105">
        <f>SUM(D45:D46)</f>
        <v>140855386.45999998</v>
      </c>
      <c r="E47" s="90"/>
      <c r="F47" s="105">
        <f>SUM(F45:F46)</f>
        <v>98179440.370000005</v>
      </c>
      <c r="G47" s="90"/>
      <c r="H47" s="68"/>
      <c r="I47" s="31"/>
      <c r="K47" s="140"/>
    </row>
    <row r="48" spans="1:11" s="4" customFormat="1" ht="22.5" customHeight="1">
      <c r="A48" s="4" t="s">
        <v>35</v>
      </c>
      <c r="B48" s="134"/>
      <c r="C48" s="131"/>
      <c r="D48" s="108"/>
      <c r="E48" s="30"/>
      <c r="F48" s="108"/>
      <c r="G48" s="30"/>
      <c r="H48" s="114"/>
      <c r="K48" s="138"/>
    </row>
    <row r="49" spans="1:9" s="4" customFormat="1" ht="22.5" customHeight="1">
      <c r="A49" s="135" t="s">
        <v>36</v>
      </c>
      <c r="B49" s="134">
        <v>10.199999999999999</v>
      </c>
      <c r="C49" s="131"/>
      <c r="D49" s="30">
        <v>69102510.859999999</v>
      </c>
      <c r="E49" s="30"/>
      <c r="F49" s="30">
        <v>78619972.340000004</v>
      </c>
      <c r="G49" s="30"/>
      <c r="H49" s="68"/>
      <c r="I49" s="138"/>
    </row>
    <row r="50" spans="1:9" ht="22.5" customHeight="1">
      <c r="A50" s="135" t="s">
        <v>37</v>
      </c>
      <c r="B50" s="134">
        <v>15</v>
      </c>
      <c r="C50" s="134"/>
      <c r="D50" s="30">
        <v>8395263.7899999991</v>
      </c>
      <c r="E50" s="30"/>
      <c r="F50" s="30">
        <v>8234282.6200000001</v>
      </c>
      <c r="G50" s="90"/>
      <c r="H50" s="68"/>
      <c r="I50" s="138"/>
    </row>
    <row r="51" spans="1:9" ht="22.5" customHeight="1">
      <c r="A51" s="135" t="s">
        <v>38</v>
      </c>
      <c r="B51" s="134"/>
      <c r="C51" s="134"/>
      <c r="D51" s="30">
        <v>6081470</v>
      </c>
      <c r="E51" s="30"/>
      <c r="F51" s="30">
        <v>5906470</v>
      </c>
      <c r="G51" s="90"/>
      <c r="H51" s="68"/>
      <c r="I51" s="138"/>
    </row>
    <row r="52" spans="1:9" ht="22.5" customHeight="1">
      <c r="A52" s="135" t="s">
        <v>39</v>
      </c>
      <c r="B52" s="134"/>
      <c r="C52" s="134"/>
      <c r="D52" s="30">
        <v>425500</v>
      </c>
      <c r="E52" s="30"/>
      <c r="F52" s="30">
        <v>499750</v>
      </c>
      <c r="G52" s="92"/>
      <c r="H52" s="68"/>
      <c r="I52" s="138"/>
    </row>
    <row r="53" spans="1:9" ht="22.5" customHeight="1">
      <c r="A53" s="133" t="s">
        <v>40</v>
      </c>
      <c r="B53" s="134"/>
      <c r="C53" s="134"/>
      <c r="D53" s="105">
        <f>SUM(D49:D52)</f>
        <v>84004744.650000006</v>
      </c>
      <c r="E53" s="90"/>
      <c r="F53" s="105">
        <f>SUM(F49:F52)</f>
        <v>93260474.960000008</v>
      </c>
      <c r="G53" s="90"/>
      <c r="H53" s="68"/>
      <c r="I53" s="138"/>
    </row>
    <row r="54" spans="1:9" ht="22.5" customHeight="1">
      <c r="A54" s="4" t="s">
        <v>41</v>
      </c>
      <c r="B54" s="60"/>
      <c r="D54" s="105">
        <f>D47+D53</f>
        <v>224860131.10999998</v>
      </c>
      <c r="E54" s="90"/>
      <c r="F54" s="105">
        <f>F47+F53</f>
        <v>191439915.33000001</v>
      </c>
      <c r="G54" s="90"/>
      <c r="H54" s="68"/>
      <c r="I54" s="138"/>
    </row>
    <row r="55" spans="1:9" ht="22.5" customHeight="1">
      <c r="A55" s="141" t="s">
        <v>42</v>
      </c>
      <c r="B55" s="60"/>
      <c r="D55" s="109"/>
      <c r="E55" s="110"/>
      <c r="F55" s="109"/>
      <c r="G55" s="110"/>
    </row>
    <row r="56" spans="1:9" ht="21.75">
      <c r="A56" s="135" t="s">
        <v>43</v>
      </c>
      <c r="B56" s="134"/>
      <c r="C56" s="134"/>
      <c r="D56" s="109"/>
      <c r="E56" s="110"/>
      <c r="F56" s="109"/>
      <c r="G56" s="110"/>
    </row>
    <row r="57" spans="1:9" ht="21.75">
      <c r="A57" s="135" t="s">
        <v>44</v>
      </c>
      <c r="B57" s="134"/>
      <c r="C57" s="134"/>
      <c r="D57" s="109"/>
      <c r="E57" s="110"/>
      <c r="F57" s="109"/>
      <c r="G57" s="110"/>
    </row>
    <row r="58" spans="1:9" ht="22.5" customHeight="1" thickBot="1">
      <c r="A58" s="135" t="s">
        <v>46</v>
      </c>
      <c r="B58" s="134"/>
      <c r="C58" s="134"/>
      <c r="D58" s="95">
        <v>299419353.5</v>
      </c>
      <c r="E58" s="110"/>
      <c r="F58" s="95">
        <v>299419353.5</v>
      </c>
      <c r="G58" s="110"/>
      <c r="H58" s="68"/>
      <c r="I58" s="31"/>
    </row>
    <row r="59" spans="1:9" ht="22.5" customHeight="1" thickTop="1">
      <c r="A59" s="135" t="s">
        <v>45</v>
      </c>
      <c r="D59" s="108"/>
      <c r="E59" s="90"/>
      <c r="F59" s="108"/>
      <c r="G59" s="90"/>
      <c r="H59" s="114"/>
      <c r="I59" s="31"/>
    </row>
    <row r="60" spans="1:9" ht="22.5" customHeight="1">
      <c r="A60" s="135" t="s">
        <v>46</v>
      </c>
      <c r="B60" s="134"/>
      <c r="D60" s="30">
        <v>299419353.5</v>
      </c>
      <c r="E60" s="90"/>
      <c r="F60" s="30">
        <v>299419353.5</v>
      </c>
      <c r="G60" s="90"/>
      <c r="H60" s="68"/>
      <c r="I60" s="31"/>
    </row>
    <row r="61" spans="1:9" ht="21.75">
      <c r="A61" s="135" t="s">
        <v>47</v>
      </c>
      <c r="B61" s="134"/>
      <c r="D61" s="30">
        <v>510590610.51999998</v>
      </c>
      <c r="E61" s="90"/>
      <c r="F61" s="30">
        <v>510590610.51999998</v>
      </c>
      <c r="G61" s="90"/>
      <c r="H61" s="68"/>
      <c r="I61" s="31"/>
    </row>
    <row r="62" spans="1:9" ht="21.75">
      <c r="A62" s="135" t="s">
        <v>48</v>
      </c>
      <c r="B62" s="60"/>
      <c r="D62" s="108"/>
      <c r="E62" s="92"/>
      <c r="F62" s="108"/>
      <c r="G62" s="92"/>
      <c r="H62" s="114"/>
      <c r="I62" s="31"/>
    </row>
    <row r="63" spans="1:9" ht="21.75">
      <c r="A63" s="2" t="s">
        <v>49</v>
      </c>
      <c r="B63" s="60"/>
      <c r="D63" s="108"/>
      <c r="E63" s="92"/>
      <c r="F63" s="108"/>
      <c r="G63" s="92"/>
      <c r="H63" s="114"/>
      <c r="I63" s="31"/>
    </row>
    <row r="64" spans="1:9" ht="21.75">
      <c r="A64" s="135" t="s">
        <v>50</v>
      </c>
      <c r="B64" s="134"/>
      <c r="D64" s="30">
        <v>30226100</v>
      </c>
      <c r="E64" s="92"/>
      <c r="F64" s="30">
        <v>30226100</v>
      </c>
      <c r="G64" s="92"/>
      <c r="H64" s="68"/>
      <c r="I64" s="31"/>
    </row>
    <row r="65" spans="1:10" ht="21.75">
      <c r="A65" s="2" t="s">
        <v>51</v>
      </c>
      <c r="B65" s="60"/>
      <c r="D65" s="96">
        <f>+SE!P19</f>
        <v>-143304829.39000008</v>
      </c>
      <c r="E65" s="90"/>
      <c r="F65" s="96">
        <v>-134306322.50999999</v>
      </c>
      <c r="G65" s="90"/>
      <c r="H65" s="91"/>
      <c r="I65" s="31"/>
    </row>
    <row r="66" spans="1:10" ht="22.5" customHeight="1">
      <c r="A66" s="4" t="s">
        <v>52</v>
      </c>
      <c r="B66" s="60"/>
      <c r="D66" s="68">
        <f>SUM(D60:D65)</f>
        <v>696931234.62999988</v>
      </c>
      <c r="E66" s="92"/>
      <c r="F66" s="68">
        <f>SUM(F60:F65)</f>
        <v>705929741.50999999</v>
      </c>
      <c r="G66" s="92"/>
      <c r="H66" s="68"/>
      <c r="I66" s="31"/>
      <c r="J66" s="31"/>
    </row>
    <row r="67" spans="1:10" ht="22.5" customHeight="1" thickBot="1">
      <c r="A67" s="4" t="s">
        <v>53</v>
      </c>
      <c r="B67" s="60"/>
      <c r="D67" s="107">
        <f>D54+D66</f>
        <v>921791365.73999989</v>
      </c>
      <c r="E67" s="92"/>
      <c r="F67" s="107">
        <f>F54+F66</f>
        <v>897369656.84000003</v>
      </c>
      <c r="G67" s="92"/>
      <c r="H67" s="68">
        <f>+D67-D24</f>
        <v>0</v>
      </c>
      <c r="I67" s="31">
        <f>+F67-F24</f>
        <v>0</v>
      </c>
    </row>
    <row r="68" spans="1:10" ht="8.25" customHeight="1" thickTop="1">
      <c r="A68" s="4"/>
      <c r="B68" s="60"/>
      <c r="D68" s="148"/>
    </row>
    <row r="69" spans="1:10" ht="22.5" customHeight="1">
      <c r="A69" s="2" t="s">
        <v>26</v>
      </c>
      <c r="B69" s="60"/>
      <c r="D69" s="90"/>
      <c r="E69" s="92"/>
      <c r="F69" s="90"/>
      <c r="G69" s="92"/>
    </row>
    <row r="70" spans="1:10" ht="21.75">
      <c r="B70" s="60"/>
      <c r="D70" s="31"/>
    </row>
    <row r="71" spans="1:10" ht="22.5" customHeight="1">
      <c r="A71" s="2" t="s">
        <v>27</v>
      </c>
      <c r="C71" s="60"/>
      <c r="D71" s="31"/>
      <c r="E71" s="61"/>
      <c r="G71" s="61"/>
    </row>
    <row r="72" spans="1:10" ht="22.5" customHeight="1">
      <c r="A72" s="2" t="s">
        <v>28</v>
      </c>
      <c r="D72" s="31"/>
    </row>
  </sheetData>
  <mergeCells count="6">
    <mergeCell ref="A37:F37"/>
    <mergeCell ref="A38:F38"/>
    <mergeCell ref="A36:F36"/>
    <mergeCell ref="A1:F1"/>
    <mergeCell ref="A2:F2"/>
    <mergeCell ref="A3:F3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0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2578125" defaultRowHeight="21.75"/>
  <cols>
    <col min="1" max="1" width="44.42578125" style="2" customWidth="1"/>
    <col min="2" max="2" width="9.42578125" style="2" customWidth="1"/>
    <col min="3" max="3" width="1.42578125" style="2" customWidth="1"/>
    <col min="4" max="4" width="17.42578125" style="2" customWidth="1"/>
    <col min="5" max="5" width="1.42578125" style="2" customWidth="1"/>
    <col min="6" max="6" width="16.42578125" style="2" customWidth="1"/>
    <col min="7" max="7" width="2.42578125" style="2" customWidth="1"/>
    <col min="8" max="8" width="16.42578125" style="2" customWidth="1"/>
    <col min="9" max="9" width="17.42578125" style="2" customWidth="1"/>
    <col min="10" max="10" width="1.42578125" style="2" customWidth="1"/>
    <col min="11" max="11" width="16.42578125" style="2" customWidth="1"/>
    <col min="12" max="16384" width="10.42578125" style="2"/>
  </cols>
  <sheetData>
    <row r="1" spans="1:14" ht="24" hidden="1" customHeight="1"/>
    <row r="2" spans="1:14" s="5" customFormat="1" ht="24" customHeight="1">
      <c r="A2" s="1" t="s">
        <v>0</v>
      </c>
      <c r="B2" s="12"/>
      <c r="C2" s="13"/>
      <c r="D2" s="13"/>
      <c r="E2" s="13"/>
      <c r="F2" s="13"/>
      <c r="G2" s="14"/>
      <c r="I2" s="13"/>
      <c r="J2" s="13"/>
      <c r="K2" s="13"/>
    </row>
    <row r="3" spans="1:14" s="5" customFormat="1" ht="24" customHeight="1">
      <c r="A3" s="19" t="s">
        <v>54</v>
      </c>
      <c r="B3" s="19"/>
      <c r="C3" s="19"/>
      <c r="D3" s="19"/>
      <c r="E3" s="19"/>
      <c r="F3" s="19"/>
      <c r="G3" s="20"/>
      <c r="I3" s="19"/>
      <c r="J3" s="19"/>
      <c r="K3" s="19"/>
    </row>
    <row r="4" spans="1:14" ht="24" customHeight="1">
      <c r="A4" s="163" t="s">
        <v>55</v>
      </c>
      <c r="B4" s="163"/>
      <c r="C4" s="163"/>
      <c r="D4" s="163"/>
      <c r="E4" s="163"/>
      <c r="F4" s="163"/>
    </row>
    <row r="5" spans="1:14" ht="25.15" customHeight="1">
      <c r="A5" s="165" t="s">
        <v>56</v>
      </c>
      <c r="B5" s="165"/>
      <c r="C5" s="165"/>
      <c r="D5" s="165"/>
      <c r="E5" s="165"/>
      <c r="F5" s="165"/>
      <c r="G5" s="3"/>
    </row>
    <row r="6" spans="1:14" ht="24" customHeight="1">
      <c r="A6" s="3"/>
      <c r="B6" s="3"/>
      <c r="C6" s="3"/>
      <c r="D6" s="3"/>
      <c r="E6" s="3"/>
      <c r="F6" s="3"/>
      <c r="G6" s="4"/>
      <c r="I6" s="3"/>
      <c r="J6" s="3"/>
      <c r="K6" s="3"/>
    </row>
    <row r="7" spans="1:14" ht="24" customHeight="1">
      <c r="A7" s="21"/>
      <c r="B7" s="21"/>
      <c r="C7" s="21"/>
      <c r="D7" s="22"/>
      <c r="E7" s="22"/>
      <c r="F7" s="32" t="s">
        <v>3</v>
      </c>
      <c r="I7" s="22"/>
      <c r="J7" s="22"/>
      <c r="K7" s="32"/>
    </row>
    <row r="8" spans="1:14" ht="24" customHeight="1">
      <c r="A8" s="21"/>
      <c r="B8" s="15" t="s">
        <v>5</v>
      </c>
      <c r="C8" s="16"/>
      <c r="D8" s="33" t="s">
        <v>57</v>
      </c>
      <c r="E8" s="3"/>
      <c r="F8" s="33" t="s">
        <v>58</v>
      </c>
      <c r="I8" s="33"/>
      <c r="J8" s="3"/>
      <c r="K8" s="33"/>
    </row>
    <row r="9" spans="1:14" ht="24.75" customHeight="1">
      <c r="A9" s="21" t="s">
        <v>59</v>
      </c>
      <c r="B9" s="23"/>
      <c r="C9" s="21"/>
      <c r="D9" s="69">
        <v>454428163.00999999</v>
      </c>
      <c r="E9" s="8"/>
      <c r="F9" s="69">
        <v>1077916032.7099986</v>
      </c>
      <c r="I9" s="67"/>
      <c r="J9" s="10"/>
      <c r="K9" s="67"/>
      <c r="N9" s="66"/>
    </row>
    <row r="10" spans="1:14" ht="24.75" customHeight="1">
      <c r="A10" s="24" t="s">
        <v>60</v>
      </c>
      <c r="B10" s="23"/>
      <c r="C10" s="24"/>
      <c r="D10" s="69">
        <v>-177900888.92999995</v>
      </c>
      <c r="E10" s="7"/>
      <c r="F10" s="6">
        <v>-401869431.08999997</v>
      </c>
      <c r="I10" s="6"/>
      <c r="J10" s="7"/>
      <c r="K10" s="6"/>
      <c r="N10" s="66"/>
    </row>
    <row r="11" spans="1:14" ht="24.75" customHeight="1">
      <c r="A11" s="25" t="s">
        <v>61</v>
      </c>
      <c r="B11" s="23"/>
      <c r="C11" s="25"/>
      <c r="D11" s="70">
        <f>SUM(D9:D10)</f>
        <v>276527274.08000004</v>
      </c>
      <c r="E11" s="7"/>
      <c r="F11" s="70">
        <f>SUM(F9:F10)</f>
        <v>676046601.61999869</v>
      </c>
      <c r="I11" s="6"/>
      <c r="J11" s="7"/>
      <c r="K11" s="6"/>
      <c r="N11" s="66"/>
    </row>
    <row r="12" spans="1:14" ht="24.75" customHeight="1">
      <c r="A12" s="24" t="s">
        <v>62</v>
      </c>
      <c r="B12" s="23"/>
      <c r="C12" s="24"/>
      <c r="D12" s="26"/>
      <c r="E12" s="7"/>
      <c r="F12" s="26"/>
      <c r="I12" s="6"/>
      <c r="J12" s="7"/>
      <c r="K12" s="6"/>
      <c r="N12" s="66"/>
    </row>
    <row r="13" spans="1:14" ht="24.75" customHeight="1">
      <c r="A13" s="24" t="s">
        <v>63</v>
      </c>
      <c r="B13" s="23"/>
      <c r="C13" s="24"/>
      <c r="D13" s="69">
        <v>1193108.6100000003</v>
      </c>
      <c r="E13" s="7"/>
      <c r="F13" s="26">
        <v>2492213.3200000003</v>
      </c>
      <c r="I13" s="6"/>
      <c r="J13" s="7"/>
      <c r="K13" s="6"/>
      <c r="N13" s="66"/>
    </row>
    <row r="14" spans="1:14" ht="24.75" customHeight="1">
      <c r="A14" s="24" t="s">
        <v>64</v>
      </c>
      <c r="B14" s="23"/>
      <c r="C14" s="21"/>
      <c r="D14" s="69">
        <v>1354300.5200000023</v>
      </c>
      <c r="E14" s="26"/>
      <c r="F14" s="26">
        <v>1246660.1199999973</v>
      </c>
      <c r="I14" s="6"/>
      <c r="J14" s="6"/>
      <c r="K14" s="6"/>
      <c r="N14" s="66"/>
    </row>
    <row r="15" spans="1:14" ht="24.75" customHeight="1">
      <c r="A15" s="18" t="s">
        <v>65</v>
      </c>
      <c r="B15" s="23"/>
      <c r="C15" s="18"/>
      <c r="D15" s="70">
        <f>SUM(D13:D14)</f>
        <v>2547409.1300000027</v>
      </c>
      <c r="E15" s="17"/>
      <c r="F15" s="70">
        <f>SUM(F13:F14)</f>
        <v>3738873.4399999976</v>
      </c>
      <c r="I15" s="6"/>
      <c r="J15" s="7"/>
      <c r="K15" s="6"/>
      <c r="N15" s="66"/>
    </row>
    <row r="16" spans="1:14" ht="24.75" customHeight="1">
      <c r="A16" s="24" t="s">
        <v>66</v>
      </c>
      <c r="B16" s="23"/>
      <c r="C16" s="24"/>
      <c r="D16" s="69">
        <v>-165356828.05000001</v>
      </c>
      <c r="E16" s="26"/>
      <c r="F16" s="26">
        <v>-208647466.69</v>
      </c>
      <c r="I16" s="6"/>
      <c r="J16" s="6"/>
      <c r="K16" s="6"/>
      <c r="N16" s="66"/>
    </row>
    <row r="17" spans="1:14" ht="24.75" customHeight="1">
      <c r="A17" s="24" t="s">
        <v>67</v>
      </c>
      <c r="B17" s="23"/>
      <c r="C17" s="24"/>
      <c r="D17" s="69">
        <v>-50303505.580000013</v>
      </c>
      <c r="E17" s="26"/>
      <c r="F17" s="26">
        <v>-60637593.729999997</v>
      </c>
      <c r="I17" s="6"/>
      <c r="J17" s="6"/>
      <c r="K17" s="6"/>
      <c r="N17" s="66"/>
    </row>
    <row r="18" spans="1:14" ht="24.75" customHeight="1">
      <c r="A18" s="18" t="s">
        <v>68</v>
      </c>
      <c r="B18" s="23"/>
      <c r="C18" s="18"/>
      <c r="D18" s="71">
        <f>D11+D15+D16+D17</f>
        <v>63414349.580000013</v>
      </c>
      <c r="E18" s="17"/>
      <c r="F18" s="71">
        <f>F11+F15+F16+F17</f>
        <v>410500414.63999873</v>
      </c>
      <c r="I18" s="6"/>
      <c r="J18" s="7"/>
      <c r="K18" s="6"/>
      <c r="N18" s="66"/>
    </row>
    <row r="19" spans="1:14" ht="24.75" customHeight="1">
      <c r="A19" s="21" t="s">
        <v>69</v>
      </c>
      <c r="B19" s="23"/>
      <c r="C19" s="21"/>
      <c r="D19" s="69">
        <v>-12565851.040000003</v>
      </c>
      <c r="E19" s="7"/>
      <c r="F19" s="72">
        <v>-81513689.930000007</v>
      </c>
      <c r="I19" s="6"/>
      <c r="J19" s="7"/>
      <c r="K19" s="6"/>
      <c r="N19" s="66"/>
    </row>
    <row r="20" spans="1:14" ht="24.75" customHeight="1">
      <c r="A20" s="18" t="s">
        <v>70</v>
      </c>
      <c r="B20" s="23"/>
      <c r="C20" s="21"/>
      <c r="D20" s="70">
        <f>D18+D19</f>
        <v>50848498.540000007</v>
      </c>
      <c r="E20" s="7"/>
      <c r="F20" s="70">
        <f>F18+F19</f>
        <v>328986724.70999873</v>
      </c>
      <c r="I20" s="6"/>
      <c r="J20" s="7"/>
      <c r="K20" s="6"/>
      <c r="N20" s="66"/>
    </row>
    <row r="21" spans="1:14" ht="24.75" customHeight="1">
      <c r="A21" s="18" t="s">
        <v>71</v>
      </c>
      <c r="B21" s="23"/>
      <c r="C21" s="21"/>
      <c r="D21" s="6"/>
      <c r="E21" s="7"/>
      <c r="F21" s="6"/>
      <c r="I21" s="6"/>
      <c r="J21" s="7"/>
      <c r="K21" s="6"/>
      <c r="N21" s="66"/>
    </row>
    <row r="22" spans="1:14" ht="24.75" customHeight="1">
      <c r="A22" s="24" t="s">
        <v>72</v>
      </c>
      <c r="B22" s="23"/>
      <c r="C22" s="21"/>
      <c r="D22" s="6"/>
      <c r="E22" s="7"/>
      <c r="F22" s="6"/>
      <c r="I22" s="6"/>
      <c r="J22" s="7"/>
      <c r="K22" s="6"/>
      <c r="N22" s="66"/>
    </row>
    <row r="23" spans="1:14" ht="24.75" customHeight="1">
      <c r="A23" s="21" t="s">
        <v>73</v>
      </c>
      <c r="B23" s="23"/>
      <c r="C23" s="21"/>
      <c r="D23" s="69">
        <v>0</v>
      </c>
      <c r="E23" s="7"/>
      <c r="F23" s="6">
        <v>0</v>
      </c>
      <c r="I23" s="6"/>
      <c r="J23" s="7"/>
      <c r="K23" s="6"/>
      <c r="N23" s="66"/>
    </row>
    <row r="24" spans="1:14" ht="24.75" customHeight="1">
      <c r="A24" s="21" t="s">
        <v>74</v>
      </c>
      <c r="B24" s="23"/>
      <c r="C24" s="21"/>
      <c r="D24" s="69">
        <v>0</v>
      </c>
      <c r="E24" s="7"/>
      <c r="F24" s="6">
        <v>0</v>
      </c>
      <c r="I24" s="6"/>
      <c r="J24" s="7"/>
      <c r="K24" s="6"/>
      <c r="N24" s="66"/>
    </row>
    <row r="25" spans="1:14" ht="24.75" customHeight="1">
      <c r="A25" s="21" t="s">
        <v>75</v>
      </c>
      <c r="B25" s="23"/>
      <c r="C25" s="21"/>
      <c r="D25" s="70">
        <f>SUM(D23:D24)</f>
        <v>0</v>
      </c>
      <c r="E25" s="7"/>
      <c r="F25" s="70">
        <f>SUM(F23:F24)</f>
        <v>0</v>
      </c>
      <c r="I25" s="6"/>
      <c r="J25" s="7"/>
      <c r="K25" s="6"/>
      <c r="N25" s="66"/>
    </row>
    <row r="26" spans="1:14" ht="24.75" customHeight="1" thickBot="1">
      <c r="A26" s="18" t="s">
        <v>76</v>
      </c>
      <c r="B26" s="23"/>
      <c r="C26" s="21"/>
      <c r="D26" s="73">
        <f>D20+D25</f>
        <v>50848498.540000007</v>
      </c>
      <c r="E26" s="7"/>
      <c r="F26" s="73">
        <f>F20+F25</f>
        <v>328986724.70999873</v>
      </c>
      <c r="I26" s="6"/>
      <c r="J26" s="7"/>
      <c r="K26" s="6"/>
      <c r="N26" s="66"/>
    </row>
    <row r="27" spans="1:14" ht="6.75" customHeight="1" thickTop="1">
      <c r="A27" s="21"/>
      <c r="B27" s="23"/>
      <c r="C27" s="21"/>
      <c r="D27" s="6"/>
      <c r="E27" s="7"/>
      <c r="F27" s="6"/>
      <c r="I27" s="6"/>
      <c r="J27" s="7"/>
      <c r="K27" s="6"/>
      <c r="N27" s="66"/>
    </row>
    <row r="28" spans="1:14" ht="24.75" customHeight="1">
      <c r="A28" s="27" t="s">
        <v>77</v>
      </c>
      <c r="B28" s="23"/>
      <c r="C28" s="25"/>
      <c r="D28" s="7"/>
      <c r="E28" s="7"/>
      <c r="F28" s="7"/>
      <c r="I28" s="7"/>
      <c r="J28" s="7"/>
      <c r="K28" s="7"/>
      <c r="N28" s="66"/>
    </row>
    <row r="29" spans="1:14" ht="24.75" customHeight="1">
      <c r="A29" s="24" t="s">
        <v>78</v>
      </c>
      <c r="B29" s="23" t="s">
        <v>79</v>
      </c>
      <c r="C29" s="24"/>
      <c r="D29" s="6">
        <v>0.02</v>
      </c>
      <c r="E29" s="6"/>
      <c r="F29" s="6">
        <v>0.11</v>
      </c>
      <c r="I29" s="6"/>
      <c r="J29" s="6"/>
      <c r="K29" s="6"/>
      <c r="N29" s="66"/>
    </row>
    <row r="30" spans="1:14" ht="24.75" customHeight="1">
      <c r="A30" s="24" t="s">
        <v>80</v>
      </c>
      <c r="B30" s="23" t="s">
        <v>79</v>
      </c>
      <c r="C30" s="24"/>
      <c r="D30" s="6">
        <v>0.02</v>
      </c>
      <c r="E30" s="6"/>
      <c r="F30" s="6">
        <v>0.11</v>
      </c>
      <c r="I30" s="6"/>
      <c r="J30" s="6"/>
      <c r="K30" s="6"/>
      <c r="N30" s="66"/>
    </row>
    <row r="31" spans="1:14">
      <c r="A31" s="24"/>
      <c r="C31" s="24"/>
      <c r="D31" s="28"/>
      <c r="E31" s="28"/>
      <c r="F31" s="28"/>
      <c r="I31" s="28"/>
      <c r="J31" s="28"/>
      <c r="K31" s="28"/>
    </row>
    <row r="32" spans="1:14" ht="25.5" customHeight="1">
      <c r="A32" s="21" t="s">
        <v>26</v>
      </c>
      <c r="D32" s="31"/>
      <c r="F32" s="30"/>
      <c r="I32" s="31"/>
      <c r="K32" s="68"/>
    </row>
    <row r="33" spans="1:10" ht="15.75" customHeight="1"/>
    <row r="34" spans="1:10" ht="13.5" customHeight="1"/>
    <row r="35" spans="1:10" s="5" customFormat="1" ht="25.15" customHeight="1">
      <c r="A35" s="2" t="s">
        <v>81</v>
      </c>
      <c r="C35" s="9"/>
      <c r="E35" s="11"/>
      <c r="G35" s="11"/>
      <c r="J35" s="11"/>
    </row>
    <row r="36" spans="1:10" ht="25.15" customHeight="1">
      <c r="A36" s="2" t="s">
        <v>82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6BFD3-CE5A-4237-948B-CCEBD4E9731F}">
  <dimension ref="A1:K72"/>
  <sheetViews>
    <sheetView view="pageBreakPreview" topLeftCell="A10" zoomScale="85" zoomScaleNormal="85" zoomScaleSheetLayoutView="85" workbookViewId="0">
      <selection activeCell="F28" sqref="F28"/>
    </sheetView>
  </sheetViews>
  <sheetFormatPr defaultColWidth="10.42578125" defaultRowHeight="21.75"/>
  <cols>
    <col min="1" max="1" width="46.855468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7.5703125" style="2" customWidth="1"/>
    <col min="9" max="9" width="10.42578125" style="2"/>
    <col min="10" max="10" width="18" style="2" customWidth="1"/>
    <col min="11" max="16384" width="10.42578125" style="2"/>
  </cols>
  <sheetData>
    <row r="1" spans="1:11" ht="24" hidden="1" customHeight="1"/>
    <row r="2" spans="1:11" s="5" customFormat="1" ht="24" customHeight="1">
      <c r="A2" s="1" t="s">
        <v>0</v>
      </c>
      <c r="B2" s="12"/>
      <c r="C2" s="13"/>
      <c r="D2" s="13"/>
      <c r="E2" s="13"/>
      <c r="F2" s="13"/>
      <c r="G2" s="14"/>
    </row>
    <row r="3" spans="1:11" s="5" customFormat="1" ht="24" customHeight="1">
      <c r="A3" s="19" t="s">
        <v>54</v>
      </c>
      <c r="B3" s="19"/>
      <c r="C3" s="19"/>
      <c r="D3" s="19"/>
      <c r="E3" s="19"/>
      <c r="F3" s="19"/>
      <c r="G3" s="20"/>
    </row>
    <row r="4" spans="1:11" ht="24" customHeight="1">
      <c r="A4" s="163" t="s">
        <v>83</v>
      </c>
      <c r="B4" s="163"/>
      <c r="C4" s="163"/>
      <c r="D4" s="163"/>
      <c r="E4" s="163"/>
      <c r="F4" s="163"/>
    </row>
    <row r="5" spans="1:11" ht="24" customHeight="1">
      <c r="A5" s="163" t="s">
        <v>56</v>
      </c>
      <c r="B5" s="163"/>
      <c r="C5" s="163"/>
      <c r="D5" s="163"/>
      <c r="E5" s="163"/>
      <c r="F5" s="163"/>
    </row>
    <row r="6" spans="1:11" ht="24" customHeight="1">
      <c r="A6" s="3"/>
      <c r="B6" s="3"/>
      <c r="C6" s="3"/>
      <c r="D6" s="3"/>
      <c r="E6" s="3"/>
      <c r="F6" s="78"/>
      <c r="G6" s="4"/>
    </row>
    <row r="7" spans="1:11" ht="24" customHeight="1">
      <c r="A7" s="21"/>
      <c r="B7" s="21"/>
      <c r="C7" s="21"/>
      <c r="D7" s="22"/>
      <c r="E7" s="22"/>
      <c r="F7" s="32" t="s">
        <v>3</v>
      </c>
    </row>
    <row r="8" spans="1:11" ht="24" customHeight="1">
      <c r="A8" s="21"/>
      <c r="B8" s="15" t="s">
        <v>5</v>
      </c>
      <c r="C8" s="16"/>
      <c r="D8" s="33" t="s">
        <v>84</v>
      </c>
      <c r="E8" s="3"/>
      <c r="F8" s="33" t="s">
        <v>85</v>
      </c>
    </row>
    <row r="9" spans="1:11" ht="24.75" customHeight="1">
      <c r="A9" s="21" t="s">
        <v>59</v>
      </c>
      <c r="B9" s="23"/>
      <c r="C9" s="21"/>
      <c r="D9" s="69">
        <v>127427020.23999988</v>
      </c>
      <c r="E9" s="8"/>
      <c r="F9" s="69">
        <v>79938257.930000007</v>
      </c>
      <c r="H9" s="30"/>
      <c r="I9" s="31"/>
      <c r="J9" s="118"/>
      <c r="K9" s="66"/>
    </row>
    <row r="10" spans="1:11" ht="24.75" customHeight="1">
      <c r="A10" s="24" t="s">
        <v>60</v>
      </c>
      <c r="B10" s="23"/>
      <c r="C10" s="24"/>
      <c r="D10" s="6">
        <v>-65222716.439999998</v>
      </c>
      <c r="E10" s="7"/>
      <c r="F10" s="6">
        <v>-36641823.32</v>
      </c>
      <c r="H10" s="30"/>
      <c r="I10" s="31"/>
      <c r="J10" s="118"/>
      <c r="K10" s="66"/>
    </row>
    <row r="11" spans="1:11" ht="24.75" customHeight="1">
      <c r="A11" s="25" t="s">
        <v>61</v>
      </c>
      <c r="B11" s="23"/>
      <c r="C11" s="25"/>
      <c r="D11" s="71">
        <f>SUM(D9:D10)</f>
        <v>62204303.799999878</v>
      </c>
      <c r="E11" s="7"/>
      <c r="F11" s="71">
        <f>SUM(F9:F10)</f>
        <v>43296434.610000007</v>
      </c>
      <c r="H11" s="30"/>
      <c r="I11" s="31"/>
      <c r="J11" s="91"/>
      <c r="K11" s="66"/>
    </row>
    <row r="12" spans="1:11" ht="24.75" customHeight="1">
      <c r="A12" s="24" t="s">
        <v>86</v>
      </c>
      <c r="B12" s="23"/>
      <c r="C12" s="21"/>
      <c r="D12" s="6">
        <v>1069211.2599999993</v>
      </c>
      <c r="E12" s="6"/>
      <c r="F12" s="6">
        <v>471198.25000000012</v>
      </c>
      <c r="H12" s="30"/>
      <c r="I12" s="31"/>
      <c r="J12" s="118"/>
      <c r="K12" s="66"/>
    </row>
    <row r="13" spans="1:11" ht="24.75" customHeight="1">
      <c r="A13" s="24" t="s">
        <v>66</v>
      </c>
      <c r="B13" s="23"/>
      <c r="C13" s="24"/>
      <c r="D13" s="26">
        <v>-40776234.439999998</v>
      </c>
      <c r="E13" s="77"/>
      <c r="F13" s="26">
        <v>-48057278.420000002</v>
      </c>
      <c r="H13" s="30"/>
      <c r="I13" s="31"/>
      <c r="J13" s="118"/>
      <c r="K13" s="66"/>
    </row>
    <row r="14" spans="1:11" ht="24.75" customHeight="1">
      <c r="A14" s="24" t="s">
        <v>67</v>
      </c>
      <c r="B14" s="23"/>
      <c r="C14" s="24"/>
      <c r="D14" s="72">
        <v>-24935392.5</v>
      </c>
      <c r="E14" s="26"/>
      <c r="F14" s="72">
        <v>-26328442.609999999</v>
      </c>
      <c r="H14" s="30"/>
      <c r="I14" s="31"/>
      <c r="J14" s="118"/>
      <c r="K14" s="66"/>
    </row>
    <row r="15" spans="1:11" ht="24.75" customHeight="1">
      <c r="A15" s="25" t="s">
        <v>87</v>
      </c>
      <c r="B15" s="23"/>
      <c r="C15" s="24"/>
      <c r="D15" s="26">
        <f>SUM(D11:D14)</f>
        <v>-2438111.8800001219</v>
      </c>
      <c r="E15" s="26"/>
      <c r="F15" s="26">
        <f>SUM(F11:F14)</f>
        <v>-30618088.169999994</v>
      </c>
      <c r="H15" s="30"/>
      <c r="I15" s="31"/>
      <c r="J15" s="91"/>
      <c r="K15" s="66"/>
    </row>
    <row r="16" spans="1:11" ht="24.75" customHeight="1">
      <c r="A16" s="24" t="s">
        <v>88</v>
      </c>
      <c r="B16" s="23"/>
      <c r="C16" s="24"/>
      <c r="D16" s="26">
        <v>1271953.07</v>
      </c>
      <c r="E16" s="7"/>
      <c r="F16" s="26">
        <v>571318.79999999993</v>
      </c>
      <c r="H16" s="30"/>
      <c r="I16" s="31"/>
      <c r="J16" s="118"/>
      <c r="K16" s="66"/>
    </row>
    <row r="17" spans="1:11" ht="24.75" customHeight="1">
      <c r="A17" s="24" t="s">
        <v>89</v>
      </c>
      <c r="B17" s="119"/>
      <c r="C17" s="24"/>
      <c r="D17" s="26">
        <v>-1866373.58</v>
      </c>
      <c r="E17" s="26"/>
      <c r="F17" s="26">
        <v>-1519091.53</v>
      </c>
      <c r="H17" s="30"/>
      <c r="I17" s="31"/>
      <c r="J17" s="118"/>
      <c r="K17" s="66"/>
    </row>
    <row r="18" spans="1:11" ht="24.75" customHeight="1">
      <c r="A18" s="18" t="s">
        <v>90</v>
      </c>
      <c r="B18" s="23"/>
      <c r="C18" s="18"/>
      <c r="D18" s="71">
        <f>SUM(D15:D17)</f>
        <v>-3032532.3900001217</v>
      </c>
      <c r="E18" s="6"/>
      <c r="F18" s="71">
        <f>SUM(F15:F17)</f>
        <v>-31565860.899999995</v>
      </c>
      <c r="H18" s="30"/>
      <c r="I18" s="31"/>
      <c r="J18" s="91"/>
      <c r="K18" s="66"/>
    </row>
    <row r="19" spans="1:11" ht="24.75" customHeight="1">
      <c r="A19" s="21" t="s">
        <v>91</v>
      </c>
      <c r="B19" s="23"/>
      <c r="C19" s="21"/>
      <c r="D19" s="72">
        <v>265240.25</v>
      </c>
      <c r="E19" s="7"/>
      <c r="F19" s="72">
        <v>5760870.0499999998</v>
      </c>
      <c r="H19" s="30"/>
      <c r="I19" s="31"/>
      <c r="J19" s="118"/>
      <c r="K19" s="66"/>
    </row>
    <row r="20" spans="1:11" ht="24.75" customHeight="1">
      <c r="A20" s="18" t="s">
        <v>92</v>
      </c>
      <c r="B20" s="23"/>
      <c r="C20" s="21"/>
      <c r="D20" s="6">
        <f>D18+D19</f>
        <v>-2767292.1400001217</v>
      </c>
      <c r="E20" s="6"/>
      <c r="F20" s="6">
        <f t="shared" ref="F20" si="0">F18+F19</f>
        <v>-25804990.849999994</v>
      </c>
      <c r="H20" s="30"/>
      <c r="I20" s="31"/>
      <c r="J20" s="91"/>
      <c r="K20" s="66"/>
    </row>
    <row r="21" spans="1:11" ht="24.75" customHeight="1">
      <c r="A21" s="21" t="s">
        <v>93</v>
      </c>
      <c r="B21" s="23"/>
      <c r="C21" s="21"/>
      <c r="D21" s="6">
        <v>0</v>
      </c>
      <c r="E21" s="7"/>
      <c r="F21" s="6">
        <v>0</v>
      </c>
      <c r="H21" s="30"/>
      <c r="I21" s="31"/>
      <c r="J21" s="91"/>
      <c r="K21" s="66"/>
    </row>
    <row r="22" spans="1:11" ht="24.75" customHeight="1" thickBot="1">
      <c r="A22" s="18" t="s">
        <v>94</v>
      </c>
      <c r="B22" s="23"/>
      <c r="C22" s="21"/>
      <c r="D22" s="73">
        <f>SUM(D20:D21)</f>
        <v>-2767292.1400001217</v>
      </c>
      <c r="E22" s="7"/>
      <c r="F22" s="73">
        <f>SUM(F20:F21)</f>
        <v>-25804990.849999994</v>
      </c>
      <c r="H22" s="30"/>
      <c r="I22" s="31"/>
      <c r="J22" s="91"/>
      <c r="K22" s="66"/>
    </row>
    <row r="23" spans="1:11" ht="6.75" customHeight="1" thickTop="1">
      <c r="A23" s="21"/>
      <c r="B23" s="23"/>
      <c r="C23" s="21"/>
      <c r="D23" s="93"/>
      <c r="E23" s="7"/>
      <c r="F23" s="93"/>
      <c r="H23" s="30"/>
    </row>
    <row r="24" spans="1:11" ht="24.75" customHeight="1">
      <c r="A24" s="27" t="s">
        <v>95</v>
      </c>
      <c r="B24" s="23"/>
      <c r="C24" s="25"/>
      <c r="D24" s="94"/>
      <c r="E24" s="7"/>
      <c r="F24" s="94"/>
      <c r="H24" s="30"/>
    </row>
    <row r="25" spans="1:11" ht="24.75" customHeight="1">
      <c r="A25" s="24" t="s">
        <v>96</v>
      </c>
      <c r="B25" s="142" t="s">
        <v>179</v>
      </c>
      <c r="C25" s="24"/>
      <c r="D25" s="120">
        <f>+D22/2994193535</f>
        <v>-9.2421952945006332E-4</v>
      </c>
      <c r="E25" s="6"/>
      <c r="F25" s="149">
        <v>-8.9999999999999993E-3</v>
      </c>
      <c r="H25" s="30"/>
      <c r="I25" s="31"/>
    </row>
    <row r="26" spans="1:11" ht="15.75" customHeight="1">
      <c r="A26" s="24"/>
      <c r="C26" s="24"/>
      <c r="D26" s="28"/>
      <c r="E26" s="28"/>
      <c r="F26" s="28"/>
    </row>
    <row r="27" spans="1:11" ht="25.5" customHeight="1">
      <c r="A27" s="21" t="s">
        <v>26</v>
      </c>
      <c r="D27" s="161"/>
      <c r="F27" s="30"/>
    </row>
    <row r="28" spans="1:11">
      <c r="A28" s="21"/>
      <c r="D28" s="31"/>
      <c r="F28" s="30"/>
    </row>
    <row r="29" spans="1:11" ht="24.75" customHeight="1"/>
    <row r="30" spans="1:11" s="5" customFormat="1" ht="25.15" customHeight="1">
      <c r="A30" s="2" t="s">
        <v>97</v>
      </c>
      <c r="C30" s="9"/>
      <c r="E30" s="11"/>
      <c r="G30" s="11"/>
    </row>
    <row r="31" spans="1:11" ht="25.15" customHeight="1">
      <c r="A31" s="2" t="s">
        <v>98</v>
      </c>
    </row>
    <row r="72" spans="6:6">
      <c r="F72" s="66"/>
    </row>
  </sheetData>
  <mergeCells count="2">
    <mergeCell ref="A4:F4"/>
    <mergeCell ref="A5:F5"/>
  </mergeCells>
  <pageMargins left="0.82677165354330717" right="0.39370078740157483" top="0.74803149606299213" bottom="0.47244094488188981" header="0.31496062992125984" footer="0.19685039370078741"/>
  <pageSetup paperSize="9" scale="9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2"/>
  <sheetViews>
    <sheetView view="pageBreakPreview" topLeftCell="A7" zoomScale="80" zoomScaleNormal="90" zoomScaleSheetLayoutView="80" workbookViewId="0">
      <selection activeCell="D25" sqref="D25"/>
    </sheetView>
  </sheetViews>
  <sheetFormatPr defaultColWidth="10.42578125" defaultRowHeight="21.75"/>
  <cols>
    <col min="1" max="1" width="46.855468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7.5703125" style="2" customWidth="1"/>
    <col min="9" max="9" width="13.5703125" style="2" bestFit="1" customWidth="1"/>
    <col min="10" max="10" width="18" style="2" customWidth="1"/>
    <col min="11" max="11" width="10.42578125" style="2" customWidth="1"/>
    <col min="12" max="16384" width="10.42578125" style="2"/>
  </cols>
  <sheetData>
    <row r="1" spans="1:11" ht="24" hidden="1" customHeight="1"/>
    <row r="2" spans="1:11" s="5" customFormat="1" ht="24" customHeight="1">
      <c r="A2" s="1" t="s">
        <v>0</v>
      </c>
      <c r="B2" s="12"/>
      <c r="C2" s="13"/>
      <c r="D2" s="13"/>
      <c r="E2" s="13"/>
      <c r="F2" s="13"/>
      <c r="G2" s="14"/>
    </row>
    <row r="3" spans="1:11" s="5" customFormat="1" ht="24" customHeight="1">
      <c r="A3" s="19" t="s">
        <v>54</v>
      </c>
      <c r="B3" s="19"/>
      <c r="C3" s="19"/>
      <c r="D3" s="19"/>
      <c r="E3" s="19"/>
      <c r="F3" s="19"/>
      <c r="G3" s="20"/>
    </row>
    <row r="4" spans="1:11" ht="24" customHeight="1">
      <c r="A4" s="163" t="s">
        <v>99</v>
      </c>
      <c r="B4" s="163"/>
      <c r="C4" s="163"/>
      <c r="D4" s="163"/>
      <c r="E4" s="163"/>
      <c r="F4" s="163"/>
    </row>
    <row r="5" spans="1:11" ht="24" customHeight="1">
      <c r="A5" s="163" t="s">
        <v>56</v>
      </c>
      <c r="B5" s="163"/>
      <c r="C5" s="163"/>
      <c r="D5" s="163"/>
      <c r="E5" s="163"/>
      <c r="F5" s="163"/>
    </row>
    <row r="6" spans="1:11" ht="24" customHeight="1">
      <c r="A6" s="3"/>
      <c r="B6" s="3"/>
      <c r="C6" s="3"/>
      <c r="D6" s="3"/>
      <c r="E6" s="3"/>
      <c r="F6" s="78"/>
      <c r="G6" s="4"/>
    </row>
    <row r="7" spans="1:11" ht="24" customHeight="1">
      <c r="A7" s="21"/>
      <c r="B7" s="21"/>
      <c r="C7" s="21"/>
      <c r="D7" s="22"/>
      <c r="E7" s="22"/>
      <c r="F7" s="32" t="s">
        <v>3</v>
      </c>
    </row>
    <row r="8" spans="1:11" ht="24" customHeight="1">
      <c r="A8" s="21"/>
      <c r="B8" s="15" t="s">
        <v>5</v>
      </c>
      <c r="C8" s="16"/>
      <c r="D8" s="33" t="s">
        <v>84</v>
      </c>
      <c r="E8" s="3"/>
      <c r="F8" s="33" t="s">
        <v>85</v>
      </c>
    </row>
    <row r="9" spans="1:11" ht="24.75" customHeight="1">
      <c r="A9" s="21" t="s">
        <v>59</v>
      </c>
      <c r="B9" s="23"/>
      <c r="C9" s="21"/>
      <c r="D9" s="69">
        <v>234832895.2899999</v>
      </c>
      <c r="E9" s="8"/>
      <c r="F9" s="69">
        <v>187643242.79000008</v>
      </c>
      <c r="H9" s="30"/>
      <c r="I9" s="31"/>
      <c r="J9" s="118"/>
      <c r="K9" s="66"/>
    </row>
    <row r="10" spans="1:11" ht="24.75" customHeight="1">
      <c r="A10" s="24" t="s">
        <v>60</v>
      </c>
      <c r="B10" s="23"/>
      <c r="C10" s="24"/>
      <c r="D10" s="6">
        <v>-115263828.97</v>
      </c>
      <c r="E10" s="7"/>
      <c r="F10" s="6">
        <v>-89806958.5</v>
      </c>
      <c r="H10" s="30"/>
      <c r="I10" s="31"/>
      <c r="J10" s="118"/>
      <c r="K10" s="66"/>
    </row>
    <row r="11" spans="1:11" ht="24.75" customHeight="1">
      <c r="A11" s="25" t="s">
        <v>61</v>
      </c>
      <c r="B11" s="23"/>
      <c r="C11" s="25"/>
      <c r="D11" s="71">
        <f>SUM(D9:D10)</f>
        <v>119569066.3199999</v>
      </c>
      <c r="E11" s="7"/>
      <c r="F11" s="71">
        <f>SUM(F9:F10)</f>
        <v>97836284.290000081</v>
      </c>
      <c r="H11" s="30"/>
      <c r="I11" s="31"/>
      <c r="J11" s="91"/>
      <c r="K11" s="66"/>
    </row>
    <row r="12" spans="1:11" ht="24.75" customHeight="1">
      <c r="A12" s="24" t="s">
        <v>86</v>
      </c>
      <c r="B12" s="23"/>
      <c r="C12" s="21"/>
      <c r="D12" s="6">
        <v>1261212.6899999995</v>
      </c>
      <c r="E12" s="6"/>
      <c r="F12" s="6">
        <f>6045337.31-F16</f>
        <v>4878646.3599999994</v>
      </c>
      <c r="H12" s="30"/>
      <c r="I12" s="31"/>
      <c r="J12" s="118"/>
      <c r="K12" s="66"/>
    </row>
    <row r="13" spans="1:11" ht="24.75" customHeight="1">
      <c r="A13" s="24" t="s">
        <v>66</v>
      </c>
      <c r="B13" s="23"/>
      <c r="C13" s="24"/>
      <c r="D13" s="26">
        <v>-78794823.5</v>
      </c>
      <c r="E13" s="77"/>
      <c r="F13" s="26">
        <v>-85728255.379999995</v>
      </c>
      <c r="H13" s="162"/>
      <c r="I13" s="31"/>
      <c r="J13" s="118"/>
      <c r="K13" s="66"/>
    </row>
    <row r="14" spans="1:11" ht="24.75" customHeight="1">
      <c r="A14" s="24" t="s">
        <v>67</v>
      </c>
      <c r="B14" s="23"/>
      <c r="C14" s="24"/>
      <c r="D14" s="72">
        <v>-47482091.409999996</v>
      </c>
      <c r="E14" s="26"/>
      <c r="F14" s="72">
        <f>-50125626.96-18604.79</f>
        <v>-50144231.75</v>
      </c>
      <c r="H14" s="162"/>
      <c r="I14" s="31"/>
      <c r="J14" s="118"/>
      <c r="K14" s="66"/>
    </row>
    <row r="15" spans="1:11" ht="24.75" customHeight="1">
      <c r="A15" s="25" t="s">
        <v>87</v>
      </c>
      <c r="B15" s="23"/>
      <c r="C15" s="24"/>
      <c r="D15" s="26">
        <f>SUM(D11:D14)</f>
        <v>-5446635.9000000954</v>
      </c>
      <c r="E15" s="26"/>
      <c r="F15" s="26">
        <f>SUM(F11:F14)</f>
        <v>-33157556.479999915</v>
      </c>
      <c r="H15" s="68"/>
      <c r="I15" s="31"/>
      <c r="J15" s="91"/>
      <c r="K15" s="66"/>
    </row>
    <row r="16" spans="1:11" ht="24.75" customHeight="1">
      <c r="A16" s="24" t="s">
        <v>88</v>
      </c>
      <c r="B16" s="23"/>
      <c r="C16" s="24"/>
      <c r="D16" s="26">
        <v>2421387.59</v>
      </c>
      <c r="E16" s="7"/>
      <c r="F16" s="26">
        <v>1166690.95</v>
      </c>
      <c r="H16" s="68"/>
      <c r="I16" s="31"/>
      <c r="J16" s="118"/>
      <c r="K16" s="66"/>
    </row>
    <row r="17" spans="1:11" ht="24.75" customHeight="1">
      <c r="A17" s="24" t="s">
        <v>89</v>
      </c>
      <c r="B17" s="119" t="s">
        <v>100</v>
      </c>
      <c r="C17" s="24"/>
      <c r="D17" s="26">
        <v>-3787772.25</v>
      </c>
      <c r="E17" s="26"/>
      <c r="F17" s="26">
        <v>-3152454.23</v>
      </c>
      <c r="H17" s="68"/>
      <c r="I17" s="31"/>
      <c r="J17" s="118"/>
      <c r="K17" s="66"/>
    </row>
    <row r="18" spans="1:11" ht="24.75" customHeight="1">
      <c r="A18" s="18" t="s">
        <v>90</v>
      </c>
      <c r="B18" s="23"/>
      <c r="C18" s="18"/>
      <c r="D18" s="71">
        <f>SUM(D15:D17)</f>
        <v>-6813020.5600000955</v>
      </c>
      <c r="E18" s="6"/>
      <c r="F18" s="71">
        <f>SUM(F15:F17)</f>
        <v>-35143319.759999916</v>
      </c>
      <c r="H18" s="30"/>
      <c r="I18" s="31"/>
      <c r="J18" s="91"/>
      <c r="K18" s="66"/>
    </row>
    <row r="19" spans="1:11" ht="24.75" customHeight="1">
      <c r="A19" s="21" t="s">
        <v>91</v>
      </c>
      <c r="B19" s="23" t="s">
        <v>101</v>
      </c>
      <c r="C19" s="21"/>
      <c r="D19" s="72">
        <v>-2185486.3199999998</v>
      </c>
      <c r="E19" s="7"/>
      <c r="F19" s="72">
        <v>6417713.0700000003</v>
      </c>
      <c r="H19" s="30"/>
      <c r="I19" s="31"/>
      <c r="J19" s="118"/>
      <c r="K19" s="66"/>
    </row>
    <row r="20" spans="1:11" ht="24.75" customHeight="1">
      <c r="A20" s="18" t="s">
        <v>92</v>
      </c>
      <c r="B20" s="23"/>
      <c r="C20" s="21"/>
      <c r="D20" s="6">
        <f>D18+D19</f>
        <v>-8998506.8800000958</v>
      </c>
      <c r="E20" s="6"/>
      <c r="F20" s="6">
        <f t="shared" ref="F20" si="0">F18+F19</f>
        <v>-28725606.689999916</v>
      </c>
      <c r="H20" s="30"/>
      <c r="I20" s="31"/>
      <c r="J20" s="91"/>
      <c r="K20" s="66"/>
    </row>
    <row r="21" spans="1:11" ht="24.75" customHeight="1">
      <c r="A21" s="21" t="s">
        <v>93</v>
      </c>
      <c r="B21" s="23"/>
      <c r="C21" s="21"/>
      <c r="D21" s="6">
        <v>0</v>
      </c>
      <c r="E21" s="7"/>
      <c r="F21" s="6">
        <v>0</v>
      </c>
      <c r="H21" s="30"/>
      <c r="I21" s="31"/>
      <c r="J21" s="91"/>
      <c r="K21" s="66"/>
    </row>
    <row r="22" spans="1:11" ht="24.75" customHeight="1" thickBot="1">
      <c r="A22" s="18" t="s">
        <v>94</v>
      </c>
      <c r="B22" s="23"/>
      <c r="C22" s="21"/>
      <c r="D22" s="73">
        <f>SUM(D20:D21)</f>
        <v>-8998506.8800000958</v>
      </c>
      <c r="E22" s="7"/>
      <c r="F22" s="73">
        <f>SUM(F20:F21)</f>
        <v>-28725606.689999916</v>
      </c>
      <c r="H22" s="30"/>
      <c r="I22" s="31"/>
      <c r="J22" s="91"/>
      <c r="K22" s="66"/>
    </row>
    <row r="23" spans="1:11" ht="6.75" customHeight="1" thickTop="1">
      <c r="A23" s="21"/>
      <c r="B23" s="23"/>
      <c r="C23" s="21"/>
      <c r="D23" s="93"/>
      <c r="E23" s="7"/>
      <c r="F23" s="93"/>
      <c r="H23" s="30"/>
    </row>
    <row r="24" spans="1:11" ht="24.75" customHeight="1">
      <c r="A24" s="27" t="s">
        <v>95</v>
      </c>
      <c r="B24" s="23"/>
      <c r="C24" s="25"/>
      <c r="D24" s="94"/>
      <c r="E24" s="7"/>
      <c r="F24" s="94"/>
      <c r="H24" s="30"/>
    </row>
    <row r="25" spans="1:11" ht="24.75" customHeight="1">
      <c r="A25" s="24" t="s">
        <v>96</v>
      </c>
      <c r="B25" s="142" t="s">
        <v>179</v>
      </c>
      <c r="C25" s="24"/>
      <c r="D25" s="120">
        <f>+D22/2994193535</f>
        <v>-3.0053190532989696E-3</v>
      </c>
      <c r="E25" s="6"/>
      <c r="F25" s="151">
        <v>-9.5937708615752241E-3</v>
      </c>
      <c r="H25" s="30"/>
      <c r="I25" s="31"/>
    </row>
    <row r="26" spans="1:11" ht="15.75" customHeight="1">
      <c r="A26" s="24"/>
      <c r="C26" s="24"/>
      <c r="D26" s="28"/>
      <c r="E26" s="28"/>
      <c r="F26" s="28"/>
    </row>
    <row r="27" spans="1:11" ht="25.5" customHeight="1">
      <c r="A27" s="21" t="s">
        <v>26</v>
      </c>
      <c r="D27" s="31"/>
      <c r="F27" s="30"/>
    </row>
    <row r="28" spans="1:11">
      <c r="A28" s="21"/>
      <c r="D28" s="31"/>
      <c r="F28" s="30"/>
    </row>
    <row r="29" spans="1:11" ht="24.75" customHeight="1"/>
    <row r="30" spans="1:11" s="5" customFormat="1" ht="25.15" customHeight="1">
      <c r="A30" s="2" t="s">
        <v>97</v>
      </c>
      <c r="C30" s="9"/>
      <c r="E30" s="11"/>
      <c r="G30" s="11"/>
    </row>
    <row r="31" spans="1:11" ht="25.15" customHeight="1">
      <c r="A31" s="2" t="s">
        <v>98</v>
      </c>
    </row>
    <row r="72" spans="6:6">
      <c r="F72" s="66"/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33"/>
  <sheetViews>
    <sheetView view="pageBreakPreview" zoomScale="86" zoomScaleNormal="70" zoomScaleSheetLayoutView="86" workbookViewId="0">
      <selection activeCell="A22" sqref="A22"/>
    </sheetView>
  </sheetViews>
  <sheetFormatPr defaultColWidth="9.42578125" defaultRowHeight="21.75" customHeight="1"/>
  <cols>
    <col min="1" max="1" width="44.5703125" style="36" customWidth="1"/>
    <col min="2" max="2" width="8.42578125" style="36" bestFit="1" customWidth="1"/>
    <col min="3" max="3" width="3.28515625" style="36" customWidth="1"/>
    <col min="4" max="4" width="14" style="36" customWidth="1"/>
    <col min="5" max="5" width="0.85546875" style="36" customWidth="1"/>
    <col min="6" max="6" width="13.42578125" style="36" bestFit="1" customWidth="1"/>
    <col min="7" max="7" width="0.85546875" style="36" customWidth="1"/>
    <col min="8" max="8" width="15.42578125" style="36" hidden="1" customWidth="1"/>
    <col min="9" max="9" width="0.85546875" style="36" hidden="1" customWidth="1"/>
    <col min="10" max="10" width="13.42578125" style="36" customWidth="1"/>
    <col min="11" max="11" width="1" style="36" customWidth="1"/>
    <col min="12" max="12" width="13.140625" style="36" customWidth="1"/>
    <col min="13" max="13" width="1" style="36" customWidth="1"/>
    <col min="14" max="14" width="15.140625" style="36" customWidth="1"/>
    <col min="15" max="15" width="1" style="36" customWidth="1"/>
    <col min="16" max="16" width="14.140625" style="36" bestFit="1" customWidth="1"/>
    <col min="17" max="17" width="1" style="36" customWidth="1"/>
    <col min="18" max="18" width="13.5703125" style="36" customWidth="1"/>
    <col min="19" max="19" width="3.42578125" style="36" customWidth="1"/>
    <col min="20" max="20" width="9.42578125" style="36"/>
    <col min="21" max="21" width="13" style="36" customWidth="1"/>
    <col min="22" max="22" width="9.42578125" style="36"/>
    <col min="23" max="23" width="15.5703125" style="36" customWidth="1"/>
    <col min="24" max="24" width="9.42578125" style="36"/>
    <col min="25" max="25" width="13.140625" style="36" customWidth="1"/>
    <col min="26" max="26" width="9.42578125" style="36"/>
    <col min="27" max="27" width="16.85546875" style="36" customWidth="1"/>
    <col min="28" max="28" width="9.42578125" style="36"/>
    <col min="29" max="29" width="17.7109375" style="36" customWidth="1"/>
    <col min="30" max="30" width="9.42578125" style="36"/>
    <col min="31" max="31" width="14.140625" style="36" customWidth="1"/>
    <col min="32" max="32" width="9.42578125" style="36"/>
    <col min="33" max="33" width="13.5703125" style="36" customWidth="1"/>
    <col min="34" max="34" width="9.42578125" style="36"/>
    <col min="35" max="35" width="14.28515625" style="36" customWidth="1"/>
    <col min="36" max="16384" width="9.42578125" style="36"/>
  </cols>
  <sheetData>
    <row r="1" spans="1:35" ht="22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35" ht="22.5" customHeight="1">
      <c r="A2" s="39" t="s">
        <v>102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35" s="35" customFormat="1" ht="22.5" customHeight="1">
      <c r="A3" s="39" t="str">
        <f>+'PL (หกเดือน)'!A4:F4</f>
        <v>สำหรับงวดหกเดือนสิ้นสุดวันที่ 30 มิถุนายน 2566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4"/>
    </row>
    <row r="4" spans="1:35" s="35" customFormat="1" ht="22.5" customHeight="1">
      <c r="A4" s="168" t="s">
        <v>56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34"/>
    </row>
    <row r="5" spans="1:35" s="35" customFormat="1" ht="21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4"/>
    </row>
    <row r="6" spans="1:35" ht="25.5" customHeight="1">
      <c r="A6" s="37"/>
      <c r="B6" s="37"/>
      <c r="C6" s="37"/>
      <c r="D6" s="40"/>
      <c r="E6" s="122"/>
      <c r="F6" s="122"/>
      <c r="G6" s="122"/>
      <c r="H6" s="41"/>
      <c r="I6" s="41"/>
      <c r="J6" s="41"/>
      <c r="K6" s="41"/>
      <c r="L6" s="122"/>
      <c r="M6" s="122"/>
      <c r="N6" s="122"/>
      <c r="O6" s="122"/>
      <c r="P6" s="122"/>
      <c r="Q6" s="122"/>
      <c r="R6" s="42" t="s">
        <v>3</v>
      </c>
    </row>
    <row r="7" spans="1:35" ht="25.5" customHeight="1">
      <c r="A7" s="37"/>
      <c r="B7" s="37"/>
      <c r="C7" s="37"/>
      <c r="D7" s="43"/>
      <c r="E7" s="44"/>
      <c r="F7" s="38"/>
      <c r="G7" s="38"/>
      <c r="H7" s="38"/>
      <c r="I7" s="37"/>
      <c r="J7" s="37"/>
      <c r="K7" s="37"/>
      <c r="L7" s="167" t="s">
        <v>103</v>
      </c>
      <c r="M7" s="167"/>
      <c r="N7" s="167"/>
      <c r="O7" s="167"/>
      <c r="P7" s="167"/>
      <c r="Q7" s="37"/>
      <c r="R7" s="45"/>
    </row>
    <row r="8" spans="1:35" ht="25.5" customHeight="1">
      <c r="A8" s="37"/>
      <c r="B8" s="37"/>
      <c r="C8" s="37"/>
      <c r="D8" s="43"/>
      <c r="E8" s="38"/>
      <c r="F8" s="38"/>
      <c r="G8" s="38"/>
      <c r="H8" s="38"/>
      <c r="I8" s="37"/>
      <c r="J8" s="37"/>
      <c r="K8" s="37"/>
      <c r="L8" s="166" t="s">
        <v>104</v>
      </c>
      <c r="M8" s="166"/>
      <c r="N8" s="166"/>
      <c r="O8" s="37"/>
      <c r="P8" s="37"/>
      <c r="Q8" s="37"/>
      <c r="R8" s="45"/>
    </row>
    <row r="9" spans="1:35" s="46" customFormat="1" ht="25.5" customHeight="1">
      <c r="B9" s="47"/>
      <c r="D9" s="37" t="s">
        <v>105</v>
      </c>
      <c r="E9" s="36"/>
      <c r="F9" s="37" t="s">
        <v>106</v>
      </c>
      <c r="G9" s="36"/>
      <c r="H9" s="37" t="s">
        <v>107</v>
      </c>
      <c r="I9" s="38"/>
      <c r="J9" s="37"/>
      <c r="K9" s="38"/>
      <c r="L9" s="37" t="s">
        <v>108</v>
      </c>
      <c r="N9" s="37" t="s">
        <v>109</v>
      </c>
      <c r="O9" s="36"/>
      <c r="P9" s="36"/>
      <c r="Q9" s="36"/>
      <c r="R9" s="37" t="s">
        <v>110</v>
      </c>
    </row>
    <row r="10" spans="1:35" s="46" customFormat="1" ht="25.5" customHeight="1">
      <c r="B10" s="143" t="s">
        <v>5</v>
      </c>
      <c r="D10" s="122" t="s">
        <v>111</v>
      </c>
      <c r="E10" s="36"/>
      <c r="F10" s="122" t="s">
        <v>112</v>
      </c>
      <c r="G10" s="36"/>
      <c r="H10" s="122" t="s">
        <v>113</v>
      </c>
      <c r="I10" s="36"/>
      <c r="J10" s="122" t="s">
        <v>114</v>
      </c>
      <c r="K10" s="36"/>
      <c r="L10" s="122" t="s">
        <v>115</v>
      </c>
      <c r="M10" s="36"/>
      <c r="N10" s="122" t="s">
        <v>116</v>
      </c>
      <c r="O10" s="36"/>
      <c r="P10" s="122" t="s">
        <v>117</v>
      </c>
      <c r="Q10" s="36"/>
      <c r="R10" s="122" t="s">
        <v>118</v>
      </c>
      <c r="U10" s="117"/>
      <c r="W10" s="117"/>
      <c r="Y10" s="117"/>
      <c r="AA10" s="117"/>
      <c r="AC10" s="117"/>
      <c r="AE10" s="117"/>
      <c r="AG10" s="117"/>
      <c r="AI10" s="117"/>
    </row>
    <row r="11" spans="1:35" ht="25.5" customHeight="1">
      <c r="A11" s="36" t="s">
        <v>119</v>
      </c>
      <c r="B11" s="112"/>
      <c r="C11" s="48"/>
      <c r="D11" s="49">
        <v>300686853.5</v>
      </c>
      <c r="E11" s="49"/>
      <c r="F11" s="49">
        <v>609013286.93999994</v>
      </c>
      <c r="G11" s="49"/>
      <c r="H11" s="49">
        <v>0</v>
      </c>
      <c r="I11" s="49"/>
      <c r="J11" s="49">
        <v>-99690176.420000002</v>
      </c>
      <c r="K11" s="49"/>
      <c r="L11" s="49">
        <v>30226100</v>
      </c>
      <c r="M11" s="49"/>
      <c r="N11" s="49">
        <v>99690176.420000002</v>
      </c>
      <c r="O11" s="49"/>
      <c r="P11" s="49">
        <v>-166317218.91999999</v>
      </c>
      <c r="Q11" s="49"/>
      <c r="R11" s="49">
        <f>SUM(D11:P11)</f>
        <v>773609021.51999998</v>
      </c>
      <c r="S11" s="50"/>
      <c r="U11" s="53"/>
      <c r="W11" s="53"/>
      <c r="Y11" s="53"/>
      <c r="AA11" s="53"/>
      <c r="AC11" s="53"/>
      <c r="AE11" s="53"/>
      <c r="AG11" s="53"/>
      <c r="AI11" s="53"/>
    </row>
    <row r="12" spans="1:35" ht="25.5" customHeight="1">
      <c r="A12" s="36" t="s">
        <v>120</v>
      </c>
      <c r="B12" s="112"/>
      <c r="C12" s="48"/>
      <c r="D12" s="49">
        <v>0</v>
      </c>
      <c r="E12" s="49"/>
      <c r="F12" s="49">
        <v>0</v>
      </c>
      <c r="G12" s="49"/>
      <c r="H12" s="49">
        <v>0</v>
      </c>
      <c r="I12" s="49"/>
      <c r="J12" s="49">
        <v>0</v>
      </c>
      <c r="K12" s="49"/>
      <c r="L12" s="49">
        <v>0</v>
      </c>
      <c r="M12" s="49"/>
      <c r="N12" s="49">
        <v>0</v>
      </c>
      <c r="O12" s="49"/>
      <c r="P12" s="49">
        <f>+'PL (หกเดือน)'!F22</f>
        <v>-28725606.689999916</v>
      </c>
      <c r="Q12" s="49"/>
      <c r="R12" s="49">
        <f>SUM(D12:P12)</f>
        <v>-28725606.689999916</v>
      </c>
      <c r="S12" s="50"/>
    </row>
    <row r="13" spans="1:35" ht="25.5" customHeight="1">
      <c r="A13" s="36" t="s">
        <v>123</v>
      </c>
      <c r="B13" s="23" t="s">
        <v>180</v>
      </c>
      <c r="C13" s="48"/>
      <c r="D13" s="49">
        <v>-1267500</v>
      </c>
      <c r="E13" s="49"/>
      <c r="F13" s="49">
        <v>-98422676.420000002</v>
      </c>
      <c r="G13" s="49"/>
      <c r="H13" s="49">
        <v>0</v>
      </c>
      <c r="I13" s="49"/>
      <c r="J13" s="49">
        <v>99690176.420000002</v>
      </c>
      <c r="K13" s="49"/>
      <c r="L13" s="49">
        <v>0</v>
      </c>
      <c r="M13" s="49"/>
      <c r="N13" s="49">
        <v>0</v>
      </c>
      <c r="O13" s="49"/>
      <c r="P13" s="49">
        <v>0</v>
      </c>
      <c r="Q13" s="49"/>
      <c r="R13" s="49">
        <f>SUM(D13:P13)</f>
        <v>0</v>
      </c>
      <c r="S13" s="50"/>
    </row>
    <row r="14" spans="1:35" ht="25.5" customHeight="1">
      <c r="A14" s="36" t="s">
        <v>124</v>
      </c>
      <c r="B14" s="23" t="s">
        <v>180</v>
      </c>
      <c r="C14" s="48"/>
      <c r="D14" s="49">
        <v>0</v>
      </c>
      <c r="E14" s="49"/>
      <c r="F14" s="49">
        <v>0</v>
      </c>
      <c r="G14" s="49"/>
      <c r="H14" s="49">
        <v>0</v>
      </c>
      <c r="I14" s="49"/>
      <c r="J14" s="49">
        <v>0</v>
      </c>
      <c r="K14" s="49"/>
      <c r="L14" s="49">
        <v>0</v>
      </c>
      <c r="M14" s="49"/>
      <c r="N14" s="49">
        <v>-99690176.420000002</v>
      </c>
      <c r="O14" s="49"/>
      <c r="P14" s="49">
        <v>99690176.420000002</v>
      </c>
      <c r="Q14" s="49"/>
      <c r="R14" s="49">
        <f>SUM(D14:P14)</f>
        <v>0</v>
      </c>
      <c r="S14" s="50"/>
    </row>
    <row r="15" spans="1:35" ht="25.5" customHeight="1" thickBot="1">
      <c r="A15" s="36" t="s">
        <v>121</v>
      </c>
      <c r="B15" s="51"/>
      <c r="C15" s="48"/>
      <c r="D15" s="111">
        <f>SUM(D11:D14)</f>
        <v>299419353.5</v>
      </c>
      <c r="E15" s="49"/>
      <c r="F15" s="111">
        <f>SUM(F11:F14)</f>
        <v>510590610.51999992</v>
      </c>
      <c r="G15" s="49"/>
      <c r="H15" s="111">
        <f>SUM(H11:H14)</f>
        <v>0</v>
      </c>
      <c r="I15" s="49"/>
      <c r="J15" s="111">
        <f>SUM(J11:J14)</f>
        <v>0</v>
      </c>
      <c r="K15" s="49"/>
      <c r="L15" s="111">
        <f>SUM(L11:L14)</f>
        <v>30226100</v>
      </c>
      <c r="M15" s="49"/>
      <c r="N15" s="111">
        <f>SUM(N11:N14)</f>
        <v>0</v>
      </c>
      <c r="O15" s="49"/>
      <c r="P15" s="111">
        <f>SUM(P11:P14)</f>
        <v>-95352649.189999893</v>
      </c>
      <c r="Q15" s="49"/>
      <c r="R15" s="111">
        <f>SUM(D15:P15)</f>
        <v>744883414.83000004</v>
      </c>
      <c r="S15" s="50"/>
    </row>
    <row r="16" spans="1:35" ht="25.5" customHeight="1" thickTop="1">
      <c r="B16" s="51"/>
      <c r="C16" s="4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50"/>
    </row>
    <row r="17" spans="1:36" ht="25.5" customHeight="1">
      <c r="A17" s="36" t="s">
        <v>122</v>
      </c>
      <c r="B17" s="112"/>
      <c r="C17" s="48"/>
      <c r="D17" s="49">
        <v>299419353.5</v>
      </c>
      <c r="E17" s="49"/>
      <c r="F17" s="49">
        <v>510590610.51999992</v>
      </c>
      <c r="G17" s="49"/>
      <c r="H17" s="49">
        <v>0</v>
      </c>
      <c r="I17" s="49"/>
      <c r="J17" s="49">
        <v>0</v>
      </c>
      <c r="K17" s="49"/>
      <c r="L17" s="49">
        <v>30226100</v>
      </c>
      <c r="M17" s="49"/>
      <c r="N17" s="49">
        <v>0</v>
      </c>
      <c r="O17" s="49"/>
      <c r="P17" s="49">
        <v>-134306322.50999999</v>
      </c>
      <c r="Q17" s="49"/>
      <c r="R17" s="49">
        <v>705929741.50999999</v>
      </c>
      <c r="S17" s="50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</row>
    <row r="18" spans="1:36" ht="25.5" customHeight="1">
      <c r="A18" s="36" t="s">
        <v>120</v>
      </c>
      <c r="B18" s="112"/>
      <c r="C18" s="48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M18" s="49"/>
      <c r="N18" s="49">
        <v>0</v>
      </c>
      <c r="O18" s="49"/>
      <c r="P18" s="49">
        <f>+'PL (หกเดือน)'!D22</f>
        <v>-8998506.8800000958</v>
      </c>
      <c r="Q18" s="49"/>
      <c r="R18" s="49">
        <f>+P18</f>
        <v>-8998506.8800000958</v>
      </c>
      <c r="S18" s="50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53"/>
    </row>
    <row r="19" spans="1:36" ht="25.5" customHeight="1" thickBot="1">
      <c r="A19" s="36" t="s">
        <v>125</v>
      </c>
      <c r="B19" s="51"/>
      <c r="C19" s="48"/>
      <c r="D19" s="111">
        <f>SUM(D17:D18)</f>
        <v>299419353.5</v>
      </c>
      <c r="E19" s="49"/>
      <c r="F19" s="111">
        <f>SUM(F17:F18)</f>
        <v>510590610.51999992</v>
      </c>
      <c r="G19" s="49"/>
      <c r="H19" s="111">
        <f>SUM(H17:H18)</f>
        <v>0</v>
      </c>
      <c r="I19" s="49"/>
      <c r="J19" s="111">
        <f>SUM(J17:J18)</f>
        <v>0</v>
      </c>
      <c r="K19" s="49"/>
      <c r="L19" s="111">
        <f>SUM(L17:L18)</f>
        <v>30226100</v>
      </c>
      <c r="M19" s="49"/>
      <c r="N19" s="111">
        <f>SUM(N17:N18)</f>
        <v>0</v>
      </c>
      <c r="O19" s="49"/>
      <c r="P19" s="111">
        <f>SUM(P17:P18)</f>
        <v>-143304829.39000008</v>
      </c>
      <c r="Q19" s="49"/>
      <c r="R19" s="111">
        <f>SUM(D19:P19)</f>
        <v>696931234.62999988</v>
      </c>
      <c r="S19" s="50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</row>
    <row r="20" spans="1:36" ht="25.5" customHeight="1" thickTop="1">
      <c r="B20" s="51"/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50"/>
    </row>
    <row r="21" spans="1:36" ht="25.5" customHeight="1">
      <c r="B21" s="51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50"/>
    </row>
    <row r="22" spans="1:36" ht="25.5" customHeight="1">
      <c r="A22" s="52" t="s">
        <v>26</v>
      </c>
      <c r="H22" s="53"/>
      <c r="L22" s="53"/>
      <c r="P22" s="53"/>
      <c r="R22" s="53"/>
    </row>
    <row r="23" spans="1:36" ht="23.25" customHeight="1">
      <c r="A23" s="52"/>
      <c r="L23" s="53"/>
      <c r="R23" s="53"/>
    </row>
    <row r="24" spans="1:36" ht="23.25" customHeight="1"/>
    <row r="25" spans="1:36" ht="21.75" customHeight="1">
      <c r="B25" s="37"/>
      <c r="C25" s="37"/>
      <c r="D25" s="38" t="s">
        <v>126</v>
      </c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36" ht="21.75" customHeight="1">
      <c r="D26" s="36" t="s">
        <v>127</v>
      </c>
    </row>
    <row r="28" spans="1:36" ht="21.75" customHeight="1">
      <c r="P28" s="53"/>
      <c r="R28" s="53"/>
    </row>
    <row r="29" spans="1:36" ht="21.75" customHeight="1">
      <c r="D29" s="53"/>
      <c r="F29" s="53"/>
      <c r="H29" s="53"/>
      <c r="J29" s="53"/>
      <c r="L29" s="53"/>
      <c r="N29" s="53"/>
      <c r="P29" s="53"/>
      <c r="R29" s="53"/>
    </row>
    <row r="30" spans="1:36" ht="21.75" customHeight="1">
      <c r="D30" s="53"/>
      <c r="F30" s="53"/>
      <c r="H30" s="53"/>
      <c r="J30" s="53"/>
      <c r="L30" s="53"/>
      <c r="N30" s="53"/>
      <c r="P30" s="53"/>
      <c r="R30" s="53"/>
    </row>
    <row r="31" spans="1:36" ht="21.75" customHeight="1"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36" ht="21.75" customHeight="1"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4:18" ht="21.75" customHeight="1"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</sheetData>
  <mergeCells count="3">
    <mergeCell ref="L8:N8"/>
    <mergeCell ref="L7:P7"/>
    <mergeCell ref="A4:R4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5"/>
  <sheetViews>
    <sheetView tabSelected="1" view="pageBreakPreview" topLeftCell="A55" zoomScale="85" zoomScaleNormal="85" zoomScaleSheetLayoutView="85" workbookViewId="0">
      <selection activeCell="A70" sqref="A70"/>
    </sheetView>
  </sheetViews>
  <sheetFormatPr defaultColWidth="9.42578125" defaultRowHeight="24" customHeight="1"/>
  <cols>
    <col min="1" max="1" width="48.42578125" style="64" customWidth="1"/>
    <col min="2" max="2" width="10" style="64" customWidth="1"/>
    <col min="3" max="3" width="1.42578125" style="64" customWidth="1"/>
    <col min="4" max="4" width="17.42578125" style="84" customWidth="1"/>
    <col min="5" max="5" width="1.42578125" style="64" customWidth="1"/>
    <col min="6" max="6" width="17.42578125" style="64" customWidth="1"/>
    <col min="7" max="7" width="2.42578125" style="64" customWidth="1"/>
    <col min="8" max="8" width="18.85546875" style="64" customWidth="1"/>
    <col min="9" max="9" width="17.140625" style="64" customWidth="1"/>
    <col min="10" max="10" width="15.7109375" style="64" customWidth="1"/>
    <col min="11" max="16384" width="9.42578125" style="64"/>
  </cols>
  <sheetData>
    <row r="1" spans="1:9" s="54" customFormat="1" ht="22.5" customHeight="1">
      <c r="A1" s="169" t="s">
        <v>0</v>
      </c>
      <c r="B1" s="169"/>
      <c r="C1" s="169"/>
      <c r="D1" s="169"/>
      <c r="E1" s="169"/>
      <c r="F1" s="169"/>
    </row>
    <row r="2" spans="1:9" s="54" customFormat="1" ht="22.5" customHeight="1">
      <c r="A2" s="169" t="s">
        <v>128</v>
      </c>
      <c r="B2" s="169"/>
      <c r="C2" s="169"/>
      <c r="D2" s="169"/>
      <c r="E2" s="169"/>
      <c r="F2" s="169"/>
    </row>
    <row r="3" spans="1:9" s="29" customFormat="1" ht="22.5" customHeight="1">
      <c r="A3" s="169" t="str">
        <f>+'PL (หกเดือน)'!A4:F4</f>
        <v>สำหรับงวดหกเดือนสิ้นสุดวันที่ 30 มิถุนายน 2566</v>
      </c>
      <c r="B3" s="169"/>
      <c r="C3" s="169"/>
      <c r="D3" s="169"/>
      <c r="E3" s="169"/>
      <c r="F3" s="169"/>
    </row>
    <row r="4" spans="1:9" s="29" customFormat="1" ht="22.5" customHeight="1">
      <c r="A4" s="169" t="s">
        <v>56</v>
      </c>
      <c r="B4" s="169"/>
      <c r="C4" s="169"/>
      <c r="D4" s="169"/>
      <c r="E4" s="169"/>
      <c r="F4" s="169"/>
    </row>
    <row r="5" spans="1:9" s="2" customFormat="1" ht="21.75">
      <c r="A5" s="104"/>
      <c r="B5" s="104"/>
      <c r="C5" s="104"/>
      <c r="D5" s="104"/>
      <c r="E5" s="104"/>
      <c r="F5" s="104"/>
    </row>
    <row r="6" spans="1:9" s="54" customFormat="1" ht="22.5" customHeight="1">
      <c r="D6" s="79"/>
      <c r="E6" s="55"/>
      <c r="F6" s="56" t="s">
        <v>3</v>
      </c>
    </row>
    <row r="7" spans="1:9" s="54" customFormat="1" ht="22.5" customHeight="1">
      <c r="D7" s="113">
        <v>2566</v>
      </c>
      <c r="E7" s="3"/>
      <c r="F7" s="113">
        <v>2565</v>
      </c>
    </row>
    <row r="8" spans="1:9" s="54" customFormat="1" ht="22.5" customHeight="1">
      <c r="A8" s="57" t="s">
        <v>129</v>
      </c>
      <c r="B8" s="57"/>
      <c r="C8" s="57"/>
      <c r="D8" s="85"/>
      <c r="E8" s="150"/>
      <c r="F8" s="85"/>
    </row>
    <row r="9" spans="1:9" s="54" customFormat="1" ht="22.5" customHeight="1">
      <c r="A9" s="54" t="s">
        <v>130</v>
      </c>
      <c r="D9" s="97">
        <f>+'PL (หกเดือน)'!D20</f>
        <v>-8998506.8800000958</v>
      </c>
      <c r="E9" s="92"/>
      <c r="F9" s="97">
        <f>+'PL (หกเดือน)'!F20</f>
        <v>-28725606.689999916</v>
      </c>
      <c r="H9" s="97"/>
      <c r="I9" s="97"/>
    </row>
    <row r="10" spans="1:9" s="54" customFormat="1" ht="22.5" customHeight="1">
      <c r="A10" s="54" t="s">
        <v>131</v>
      </c>
      <c r="D10" s="98"/>
      <c r="E10" s="92"/>
      <c r="F10" s="98"/>
      <c r="I10" s="97"/>
    </row>
    <row r="11" spans="1:9" s="54" customFormat="1" ht="22.5" customHeight="1">
      <c r="A11" s="54" t="s">
        <v>132</v>
      </c>
      <c r="D11" s="98"/>
      <c r="E11" s="92"/>
      <c r="F11" s="98"/>
      <c r="I11" s="97"/>
    </row>
    <row r="12" spans="1:9" s="54" customFormat="1" ht="22.15" customHeight="1">
      <c r="A12" s="54" t="s">
        <v>133</v>
      </c>
      <c r="D12" s="156">
        <v>29253286.099999998</v>
      </c>
      <c r="E12" s="92"/>
      <c r="F12" s="99">
        <v>30370338.530000001</v>
      </c>
      <c r="I12" s="97"/>
    </row>
    <row r="13" spans="1:9" s="54" customFormat="1" ht="22.15" customHeight="1">
      <c r="A13" s="123" t="s">
        <v>134</v>
      </c>
      <c r="D13" s="154">
        <v>0</v>
      </c>
      <c r="E13" s="92"/>
      <c r="F13" s="80">
        <v>2195127.7200000002</v>
      </c>
      <c r="I13" s="97"/>
    </row>
    <row r="14" spans="1:9" s="54" customFormat="1" ht="22.5" customHeight="1">
      <c r="A14" s="54" t="s">
        <v>182</v>
      </c>
      <c r="D14" s="80">
        <v>-13326772.789999999</v>
      </c>
      <c r="E14" s="92"/>
      <c r="F14" s="80">
        <v>-3343662.1200000048</v>
      </c>
      <c r="H14" s="115"/>
      <c r="I14" s="97"/>
    </row>
    <row r="15" spans="1:9" s="54" customFormat="1" ht="22.5" customHeight="1">
      <c r="A15" s="157" t="s">
        <v>181</v>
      </c>
      <c r="D15" s="154">
        <v>14792288.82</v>
      </c>
      <c r="E15" s="92"/>
      <c r="F15" s="80">
        <v>0</v>
      </c>
      <c r="H15" s="115"/>
      <c r="I15" s="97"/>
    </row>
    <row r="16" spans="1:9" s="54" customFormat="1" ht="22.5" customHeight="1">
      <c r="A16" s="54" t="s">
        <v>135</v>
      </c>
      <c r="D16" s="80">
        <f>-9797.5-219227.95</f>
        <v>-229025.45</v>
      </c>
      <c r="E16" s="92"/>
      <c r="F16" s="80">
        <v>-177894.8</v>
      </c>
      <c r="H16" s="115"/>
      <c r="I16" s="97"/>
    </row>
    <row r="17" spans="1:9" s="54" customFormat="1" ht="22.5" customHeight="1">
      <c r="A17" s="54" t="s">
        <v>136</v>
      </c>
      <c r="D17" s="80">
        <f>-219186.95+219227.95</f>
        <v>41</v>
      </c>
      <c r="E17" s="92"/>
      <c r="F17" s="98">
        <v>18604.79</v>
      </c>
      <c r="H17" s="102"/>
      <c r="I17" s="97"/>
    </row>
    <row r="18" spans="1:9" s="54" customFormat="1" ht="22.5" customHeight="1">
      <c r="A18" s="54" t="s">
        <v>137</v>
      </c>
      <c r="D18" s="152">
        <v>0</v>
      </c>
      <c r="E18" s="92"/>
      <c r="F18" s="115">
        <v>-2375183.62</v>
      </c>
      <c r="H18" s="115"/>
      <c r="I18" s="97"/>
    </row>
    <row r="19" spans="1:9" s="54" customFormat="1" ht="22.5" customHeight="1">
      <c r="A19" s="54" t="s">
        <v>138</v>
      </c>
      <c r="D19" s="80">
        <v>453646.16000000003</v>
      </c>
      <c r="E19" s="92"/>
      <c r="F19" s="80">
        <v>297226.43</v>
      </c>
      <c r="H19" s="115"/>
      <c r="I19" s="97"/>
    </row>
    <row r="20" spans="1:9" s="54" customFormat="1" ht="22.5" customHeight="1">
      <c r="A20" s="54" t="s">
        <v>139</v>
      </c>
      <c r="D20" s="80">
        <v>492830.94</v>
      </c>
      <c r="E20" s="92"/>
      <c r="F20" s="152">
        <v>1054193.8200000003</v>
      </c>
      <c r="H20" s="102"/>
      <c r="I20" s="97"/>
    </row>
    <row r="21" spans="1:9" s="54" customFormat="1" ht="22.5" customHeight="1">
      <c r="A21" s="54" t="s">
        <v>140</v>
      </c>
      <c r="D21" s="152">
        <v>-2421387.59</v>
      </c>
      <c r="E21" s="92"/>
      <c r="F21" s="152">
        <v>-1166690.95</v>
      </c>
      <c r="H21" s="115"/>
      <c r="I21" s="97"/>
    </row>
    <row r="22" spans="1:9" s="54" customFormat="1" ht="22.5" customHeight="1">
      <c r="A22" s="54" t="s">
        <v>141</v>
      </c>
      <c r="D22" s="158">
        <v>3787772.25</v>
      </c>
      <c r="E22" s="92"/>
      <c r="F22" s="152">
        <v>3152454.23</v>
      </c>
      <c r="H22" s="102"/>
      <c r="I22" s="97"/>
    </row>
    <row r="23" spans="1:9" s="54" customFormat="1" ht="22.5" customHeight="1">
      <c r="A23" s="54" t="s">
        <v>142</v>
      </c>
      <c r="D23" s="154">
        <v>2185486.3199999998</v>
      </c>
      <c r="E23" s="87"/>
      <c r="F23" s="80">
        <v>-6417713.0699999994</v>
      </c>
      <c r="H23" s="115"/>
      <c r="I23" s="97"/>
    </row>
    <row r="24" spans="1:9" s="54" customFormat="1" ht="22.5" customHeight="1">
      <c r="A24" s="54" t="s">
        <v>143</v>
      </c>
      <c r="D24" s="153"/>
      <c r="E24" s="59"/>
      <c r="F24" s="153"/>
      <c r="I24" s="97"/>
    </row>
    <row r="25" spans="1:9" s="54" customFormat="1" ht="22.5" customHeight="1">
      <c r="A25" s="54" t="s">
        <v>144</v>
      </c>
      <c r="D25" s="80">
        <f>SUM(D9:D23)</f>
        <v>25989658.879999906</v>
      </c>
      <c r="E25" s="80"/>
      <c r="F25" s="80">
        <f>SUM(F9:F23)</f>
        <v>-5118805.7299999185</v>
      </c>
      <c r="H25" s="115"/>
      <c r="I25" s="97"/>
    </row>
    <row r="26" spans="1:9" s="54" customFormat="1" ht="22.5" customHeight="1">
      <c r="A26" s="54" t="s">
        <v>145</v>
      </c>
      <c r="D26" s="80"/>
      <c r="E26" s="59"/>
      <c r="F26" s="80"/>
      <c r="I26" s="115"/>
    </row>
    <row r="27" spans="1:9" s="54" customFormat="1" ht="22.5" customHeight="1">
      <c r="A27" s="54" t="s">
        <v>146</v>
      </c>
      <c r="D27" s="100">
        <v>-27790297.949999966</v>
      </c>
      <c r="E27" s="92"/>
      <c r="F27" s="100">
        <v>-2496825.61</v>
      </c>
      <c r="H27" s="116"/>
      <c r="I27" s="116"/>
    </row>
    <row r="28" spans="1:9" s="54" customFormat="1" ht="22.5" customHeight="1">
      <c r="A28" s="54" t="s">
        <v>147</v>
      </c>
      <c r="D28" s="100">
        <v>-34043099.550000131</v>
      </c>
      <c r="E28" s="92"/>
      <c r="F28" s="100">
        <v>8943956.2247088104</v>
      </c>
      <c r="H28" s="116"/>
      <c r="I28" s="116"/>
    </row>
    <row r="29" spans="1:9" s="54" customFormat="1" ht="22.5" customHeight="1">
      <c r="A29" s="54" t="s">
        <v>148</v>
      </c>
      <c r="D29" s="159">
        <v>224620.74000000209</v>
      </c>
      <c r="E29" s="92"/>
      <c r="F29" s="100">
        <v>9135104.6200000048</v>
      </c>
      <c r="H29" s="116"/>
      <c r="I29" s="116"/>
    </row>
    <row r="30" spans="1:9" s="54" customFormat="1" ht="22.5" customHeight="1">
      <c r="A30" s="54" t="s">
        <v>149</v>
      </c>
      <c r="D30" s="101">
        <f>SUM(D27:D29)</f>
        <v>-61608776.760000095</v>
      </c>
      <c r="E30" s="59"/>
      <c r="F30" s="101">
        <f>SUM(F27:F29)</f>
        <v>15582235.234708816</v>
      </c>
      <c r="H30" s="115"/>
      <c r="I30" s="116"/>
    </row>
    <row r="31" spans="1:9" s="54" customFormat="1" ht="17.25" customHeight="1">
      <c r="A31" s="57"/>
      <c r="D31" s="80"/>
      <c r="E31" s="59"/>
      <c r="F31" s="58"/>
      <c r="I31" s="116"/>
    </row>
    <row r="32" spans="1:9" s="54" customFormat="1" ht="22.5" customHeight="1">
      <c r="A32" s="54" t="s">
        <v>26</v>
      </c>
      <c r="D32" s="81"/>
      <c r="E32" s="59"/>
      <c r="F32" s="58"/>
    </row>
    <row r="33" spans="1:10" s="54" customFormat="1" ht="22.5" customHeight="1">
      <c r="D33" s="81"/>
      <c r="E33" s="59"/>
      <c r="F33" s="58"/>
    </row>
    <row r="34" spans="1:10" s="54" customFormat="1" ht="17.25" customHeight="1">
      <c r="D34" s="81"/>
      <c r="E34" s="59"/>
      <c r="F34" s="58"/>
    </row>
    <row r="35" spans="1:10" s="2" customFormat="1" ht="22.5" customHeight="1">
      <c r="A35" s="2" t="s">
        <v>150</v>
      </c>
      <c r="C35" s="60"/>
      <c r="D35" s="82"/>
      <c r="E35" s="61"/>
    </row>
    <row r="36" spans="1:10" s="2" customFormat="1" ht="22.5" customHeight="1">
      <c r="A36" s="2" t="s">
        <v>151</v>
      </c>
      <c r="D36" s="82"/>
    </row>
    <row r="37" spans="1:10" s="54" customFormat="1" ht="24" customHeight="1">
      <c r="A37" s="169" t="s">
        <v>0</v>
      </c>
      <c r="B37" s="169"/>
      <c r="C37" s="169"/>
      <c r="D37" s="169"/>
      <c r="E37" s="169"/>
      <c r="F37" s="169"/>
    </row>
    <row r="38" spans="1:10" s="54" customFormat="1" ht="24" customHeight="1">
      <c r="A38" s="169" t="s">
        <v>152</v>
      </c>
      <c r="B38" s="169"/>
      <c r="C38" s="169"/>
      <c r="D38" s="169"/>
      <c r="E38" s="169"/>
      <c r="F38" s="169"/>
    </row>
    <row r="39" spans="1:10" s="29" customFormat="1" ht="24" customHeight="1">
      <c r="A39" s="169" t="str">
        <f>A3</f>
        <v>สำหรับงวดหกเดือนสิ้นสุดวันที่ 30 มิถุนายน 2566</v>
      </c>
      <c r="B39" s="169"/>
      <c r="C39" s="169"/>
      <c r="D39" s="169"/>
      <c r="E39" s="169"/>
      <c r="F39" s="169"/>
    </row>
    <row r="40" spans="1:10" s="29" customFormat="1" ht="24" customHeight="1">
      <c r="A40" s="169" t="s">
        <v>56</v>
      </c>
      <c r="B40" s="169"/>
      <c r="C40" s="169"/>
      <c r="D40" s="169"/>
      <c r="E40" s="169"/>
      <c r="F40" s="169"/>
    </row>
    <row r="41" spans="1:10" s="2" customFormat="1" ht="15" customHeight="1">
      <c r="A41" s="104"/>
      <c r="B41" s="104"/>
      <c r="C41" s="104"/>
      <c r="D41" s="104"/>
      <c r="E41" s="104"/>
      <c r="F41" s="104"/>
    </row>
    <row r="42" spans="1:10" s="54" customFormat="1" ht="23.25" customHeight="1">
      <c r="A42" s="62"/>
      <c r="B42" s="62"/>
      <c r="C42" s="62"/>
      <c r="D42" s="83"/>
      <c r="E42" s="63"/>
      <c r="F42" s="56" t="s">
        <v>3</v>
      </c>
    </row>
    <row r="43" spans="1:10" s="54" customFormat="1" ht="23.25" customHeight="1">
      <c r="A43" s="62"/>
      <c r="B43" s="62"/>
      <c r="C43" s="62"/>
      <c r="D43" s="113">
        <f>D7</f>
        <v>2566</v>
      </c>
      <c r="E43" s="3"/>
      <c r="F43" s="113">
        <f>F7</f>
        <v>2565</v>
      </c>
    </row>
    <row r="44" spans="1:10" s="54" customFormat="1" ht="23.25" customHeight="1">
      <c r="A44" s="54" t="s">
        <v>153</v>
      </c>
      <c r="D44" s="85"/>
      <c r="E44" s="59"/>
      <c r="F44" s="85"/>
    </row>
    <row r="45" spans="1:10" s="54" customFormat="1" ht="23.25" customHeight="1">
      <c r="A45" s="54" t="s">
        <v>154</v>
      </c>
      <c r="D45" s="100">
        <v>42405060.259999976</v>
      </c>
      <c r="E45" s="92"/>
      <c r="F45" s="100">
        <v>-9224163.5899999999</v>
      </c>
      <c r="H45" s="116"/>
      <c r="I45" s="116"/>
    </row>
    <row r="46" spans="1:10" s="54" customFormat="1" ht="23.25" customHeight="1">
      <c r="A46" s="54" t="s">
        <v>155</v>
      </c>
      <c r="D46" s="100">
        <v>-74250</v>
      </c>
      <c r="E46" s="92"/>
      <c r="F46" s="100">
        <v>37250</v>
      </c>
      <c r="H46" s="116"/>
      <c r="I46" s="116"/>
    </row>
    <row r="47" spans="1:10" ht="23.25" customHeight="1">
      <c r="A47" s="54" t="s">
        <v>156</v>
      </c>
      <c r="B47" s="54"/>
      <c r="C47" s="54"/>
      <c r="D47" s="101">
        <f>SUM(D45:D46)</f>
        <v>42330810.259999976</v>
      </c>
      <c r="E47" s="59"/>
      <c r="F47" s="101">
        <f>SUM(F45:F46)</f>
        <v>-9186913.5899999999</v>
      </c>
      <c r="H47" s="115"/>
      <c r="I47" s="116"/>
      <c r="J47" s="54"/>
    </row>
    <row r="48" spans="1:10" ht="23.25" customHeight="1">
      <c r="A48" s="54" t="s">
        <v>157</v>
      </c>
      <c r="B48" s="54"/>
      <c r="C48" s="54"/>
      <c r="D48" s="80">
        <f>D25+D30+D47</f>
        <v>6711692.3799997866</v>
      </c>
      <c r="E48" s="58"/>
      <c r="F48" s="80">
        <f>F25+F30+F47</f>
        <v>1276515.9147088975</v>
      </c>
      <c r="H48" s="115"/>
      <c r="I48" s="116"/>
      <c r="J48" s="54"/>
    </row>
    <row r="49" spans="1:10" ht="23.25" customHeight="1">
      <c r="A49" s="54" t="s">
        <v>158</v>
      </c>
      <c r="B49" s="54"/>
      <c r="C49" s="54"/>
      <c r="D49" s="80">
        <v>-331849.78999999992</v>
      </c>
      <c r="E49" s="58"/>
      <c r="F49" s="80">
        <v>-25103.17</v>
      </c>
      <c r="H49" s="115"/>
      <c r="I49" s="116"/>
      <c r="J49" s="54"/>
    </row>
    <row r="50" spans="1:10" ht="23.25" customHeight="1">
      <c r="A50" s="54" t="s">
        <v>159</v>
      </c>
      <c r="B50" s="54"/>
      <c r="C50" s="54"/>
      <c r="D50" s="80">
        <v>-3787772.25</v>
      </c>
      <c r="E50" s="58"/>
      <c r="F50" s="80">
        <v>-3152454.23</v>
      </c>
      <c r="H50" s="115"/>
      <c r="I50" s="116"/>
      <c r="J50" s="54"/>
    </row>
    <row r="51" spans="1:10" ht="23.25" customHeight="1">
      <c r="A51" s="54" t="s">
        <v>160</v>
      </c>
      <c r="B51" s="54"/>
      <c r="C51" s="54"/>
      <c r="D51" s="80">
        <v>-47581.440000000002</v>
      </c>
      <c r="E51" s="58"/>
      <c r="F51" s="80">
        <v>-56513.250000000015</v>
      </c>
      <c r="H51" s="115"/>
      <c r="I51" s="116"/>
      <c r="J51" s="54"/>
    </row>
    <row r="52" spans="1:10" s="54" customFormat="1" ht="23.25" customHeight="1">
      <c r="A52" s="57" t="s">
        <v>161</v>
      </c>
      <c r="D52" s="101">
        <f>SUM(D48:D51)</f>
        <v>2544488.8999997866</v>
      </c>
      <c r="E52" s="59"/>
      <c r="F52" s="101">
        <f>SUM(F48:F51)</f>
        <v>-1957554.7352911024</v>
      </c>
      <c r="H52" s="115"/>
      <c r="I52" s="116"/>
    </row>
    <row r="53" spans="1:10" s="54" customFormat="1" ht="22.9" customHeight="1">
      <c r="A53" s="57" t="s">
        <v>162</v>
      </c>
      <c r="B53" s="57"/>
      <c r="C53" s="57"/>
      <c r="D53" s="80"/>
      <c r="F53" s="80"/>
      <c r="I53" s="115"/>
    </row>
    <row r="54" spans="1:10" s="54" customFormat="1" ht="23.25" customHeight="1">
      <c r="A54" s="54" t="s">
        <v>163</v>
      </c>
      <c r="D54" s="154">
        <v>321364.48999999976</v>
      </c>
      <c r="E54" s="59"/>
      <c r="F54" s="80">
        <v>1004742.7699999999</v>
      </c>
      <c r="H54" s="115"/>
      <c r="I54" s="115"/>
    </row>
    <row r="55" spans="1:10" s="54" customFormat="1" ht="23.25" customHeight="1">
      <c r="A55" s="123" t="s">
        <v>164</v>
      </c>
      <c r="B55" s="57"/>
      <c r="C55" s="57"/>
      <c r="D55" s="80">
        <v>0</v>
      </c>
      <c r="F55" s="80">
        <v>20116664.25999999</v>
      </c>
      <c r="H55" s="115"/>
      <c r="I55" s="115"/>
    </row>
    <row r="56" spans="1:10" s="54" customFormat="1" ht="23.25" customHeight="1">
      <c r="A56" s="54" t="s">
        <v>165</v>
      </c>
      <c r="D56" s="80">
        <v>-3266312.6499998695</v>
      </c>
      <c r="E56" s="59"/>
      <c r="F56" s="80">
        <v>-7926890.5499999998</v>
      </c>
      <c r="I56" s="115"/>
    </row>
    <row r="57" spans="1:10" s="54" customFormat="1" ht="23.25" customHeight="1">
      <c r="A57" s="54" t="s">
        <v>166</v>
      </c>
      <c r="D57" s="154">
        <v>41121.439999999777</v>
      </c>
      <c r="E57" s="59"/>
      <c r="F57" s="80">
        <v>266486.98</v>
      </c>
      <c r="I57" s="115"/>
    </row>
    <row r="58" spans="1:10" s="54" customFormat="1" ht="23.25" customHeight="1">
      <c r="A58" s="54" t="s">
        <v>167</v>
      </c>
      <c r="D58" s="80">
        <v>-125177.5</v>
      </c>
      <c r="E58" s="59"/>
      <c r="F58" s="80">
        <v>-1170710</v>
      </c>
      <c r="I58" s="115"/>
    </row>
    <row r="59" spans="1:10" s="54" customFormat="1" ht="23.25" customHeight="1">
      <c r="A59" s="57" t="s">
        <v>168</v>
      </c>
      <c r="D59" s="101">
        <f>SUM(D54:D58)</f>
        <v>-3029004.2199998698</v>
      </c>
      <c r="E59" s="59"/>
      <c r="F59" s="101">
        <f>SUM(F54:F58)</f>
        <v>12290293.45999999</v>
      </c>
      <c r="I59" s="115"/>
    </row>
    <row r="60" spans="1:10" s="54" customFormat="1" ht="23.25" customHeight="1">
      <c r="A60" s="57" t="s">
        <v>169</v>
      </c>
      <c r="B60" s="57"/>
      <c r="C60" s="57"/>
      <c r="D60" s="86"/>
      <c r="E60" s="65"/>
      <c r="F60" s="86"/>
      <c r="I60" s="115"/>
    </row>
    <row r="61" spans="1:10" s="54" customFormat="1" ht="23.25" customHeight="1">
      <c r="A61" s="54" t="s">
        <v>170</v>
      </c>
      <c r="D61" s="80">
        <v>-8694</v>
      </c>
      <c r="E61" s="59"/>
      <c r="F61" s="80">
        <v>-4426.83</v>
      </c>
      <c r="H61" s="115"/>
      <c r="I61" s="115"/>
    </row>
    <row r="62" spans="1:10" s="54" customFormat="1" ht="23.25" customHeight="1">
      <c r="A62" s="54" t="s">
        <v>171</v>
      </c>
      <c r="D62" s="80">
        <v>-17195152.789999999</v>
      </c>
      <c r="E62" s="59"/>
      <c r="F62" s="115">
        <v>-19807405.5</v>
      </c>
      <c r="H62" s="115"/>
      <c r="I62" s="115"/>
    </row>
    <row r="63" spans="1:10" s="54" customFormat="1" ht="23.25" customHeight="1">
      <c r="A63" s="57" t="s">
        <v>172</v>
      </c>
      <c r="D63" s="101">
        <f>SUM(D61:D62)</f>
        <v>-17203846.789999999</v>
      </c>
      <c r="E63" s="59"/>
      <c r="F63" s="101">
        <f>SUM(F61:F62)</f>
        <v>-19811832.329999998</v>
      </c>
      <c r="H63" s="115"/>
      <c r="I63" s="115"/>
    </row>
    <row r="64" spans="1:10" s="54" customFormat="1" ht="23.25" customHeight="1">
      <c r="A64" s="57" t="s">
        <v>173</v>
      </c>
      <c r="D64" s="80">
        <f>D52+D59+D63</f>
        <v>-17688362.110000081</v>
      </c>
      <c r="E64" s="80"/>
      <c r="F64" s="80">
        <f>F52+F59+F63</f>
        <v>-9479093.6052911114</v>
      </c>
      <c r="H64" s="102"/>
      <c r="I64" s="115"/>
    </row>
    <row r="65" spans="1:9" s="54" customFormat="1" ht="23.25" customHeight="1">
      <c r="A65" s="54" t="s">
        <v>174</v>
      </c>
      <c r="D65" s="103">
        <f>+BS!F11</f>
        <v>63505300.910000019</v>
      </c>
      <c r="E65" s="59"/>
      <c r="F65" s="155">
        <v>57977128.43</v>
      </c>
      <c r="H65" s="115"/>
      <c r="I65" s="115"/>
    </row>
    <row r="66" spans="1:9" s="54" customFormat="1" ht="23.25" customHeight="1" thickBot="1">
      <c r="A66" s="57" t="s">
        <v>175</v>
      </c>
      <c r="D66" s="124">
        <f>+BS!D11</f>
        <v>45816938.799999997</v>
      </c>
      <c r="E66" s="59"/>
      <c r="F66" s="74">
        <f>+F64+F65</f>
        <v>48498034.824708886</v>
      </c>
      <c r="H66" s="125">
        <f>+D66-D65-D64</f>
        <v>5.9604644775390625E-8</v>
      </c>
      <c r="I66" s="121">
        <f>+F66-F65-F64</f>
        <v>0</v>
      </c>
    </row>
    <row r="67" spans="1:9" s="54" customFormat="1" ht="5.25" customHeight="1" thickTop="1">
      <c r="D67" s="98"/>
      <c r="E67" s="59"/>
      <c r="F67" s="58"/>
    </row>
    <row r="68" spans="1:9" s="123" customFormat="1" ht="22.5" customHeight="1">
      <c r="A68" s="123" t="s">
        <v>176</v>
      </c>
      <c r="D68" s="76"/>
      <c r="E68" s="127"/>
      <c r="F68" s="76"/>
    </row>
    <row r="69" spans="1:9" s="123" customFormat="1" ht="22.5" customHeight="1">
      <c r="A69" s="123" t="s">
        <v>177</v>
      </c>
      <c r="D69" s="76"/>
      <c r="E69" s="127"/>
      <c r="F69" s="76"/>
    </row>
    <row r="70" spans="1:9" s="123" customFormat="1" ht="22.5" customHeight="1">
      <c r="A70" s="123" t="s">
        <v>178</v>
      </c>
      <c r="D70" s="160">
        <v>7554303.5</v>
      </c>
      <c r="E70" s="127"/>
      <c r="F70" s="115">
        <v>8724238.9600000009</v>
      </c>
    </row>
    <row r="71" spans="1:9" s="123" customFormat="1" ht="6.75" customHeight="1">
      <c r="D71" s="98"/>
      <c r="E71" s="128"/>
      <c r="F71" s="125"/>
    </row>
    <row r="72" spans="1:9" s="123" customFormat="1" ht="23.25" customHeight="1">
      <c r="A72" s="123" t="s">
        <v>26</v>
      </c>
      <c r="D72" s="76"/>
      <c r="E72" s="127"/>
      <c r="F72" s="76"/>
    </row>
    <row r="73" spans="1:9" s="54" customFormat="1" ht="18.75" customHeight="1">
      <c r="D73" s="81"/>
      <c r="E73" s="75"/>
      <c r="F73" s="76"/>
    </row>
    <row r="74" spans="1:9" s="2" customFormat="1" ht="23.25" customHeight="1">
      <c r="A74" s="2" t="s">
        <v>150</v>
      </c>
      <c r="C74" s="60"/>
      <c r="D74" s="82"/>
      <c r="E74" s="61"/>
    </row>
    <row r="75" spans="1:9" s="2" customFormat="1" ht="23.25" customHeight="1">
      <c r="A75" s="2" t="s">
        <v>151</v>
      </c>
      <c r="D75" s="82"/>
    </row>
  </sheetData>
  <mergeCells count="8">
    <mergeCell ref="A40:F40"/>
    <mergeCell ref="A39:F39"/>
    <mergeCell ref="A1:F1"/>
    <mergeCell ref="A2:F2"/>
    <mergeCell ref="A3:F3"/>
    <mergeCell ref="A37:F37"/>
    <mergeCell ref="A38:F38"/>
    <mergeCell ref="A4:F4"/>
  </mergeCells>
  <phoneticPr fontId="3" type="noConversion"/>
  <pageMargins left="0.70866141732283472" right="0.31496062992125984" top="0.47" bottom="0.23" header="0.19685039370078741" footer="0.17"/>
  <pageSetup paperSize="9" scale="95" orientation="portrait" r:id="rId1"/>
  <headerFooter alignWithMargins="0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68ad1e0-862e-48b9-a729-1665284799f8" xsi:nil="true"/>
    <Reviewer_x0020_Sign_x002d_off xmlns="a68ad1e0-862e-48b9-a729-1665284799f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8FC30B1DCBB4EB686217698AC6FA9" ma:contentTypeVersion="5" ma:contentTypeDescription="Create a new document." ma:contentTypeScope="" ma:versionID="6ef1e282f4a46a55ab2a4610178ebbe8">
  <xsd:schema xmlns:xsd="http://www.w3.org/2001/XMLSchema" xmlns:xs="http://www.w3.org/2001/XMLSchema" xmlns:p="http://schemas.microsoft.com/office/2006/metadata/properties" xmlns:ns2="a68ad1e0-862e-48b9-a729-1665284799f8" targetNamespace="http://schemas.microsoft.com/office/2006/metadata/properties" ma:root="true" ma:fieldsID="e4ff03c377358eeb6642c99cb5a5a0f3" ns2:_="">
    <xsd:import namespace="a68ad1e0-862e-48b9-a729-1665284799f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8ad1e0-862e-48b9-a729-1665284799f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175466-5C83-419B-AAF8-0E3807E2B1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2FF935-2E38-4C36-AE7C-6D1F63BF7F79}">
  <ds:schemaRefs>
    <ds:schemaRef ds:uri="http://schemas.microsoft.com/office/2006/metadata/properties"/>
    <ds:schemaRef ds:uri="http://schemas.microsoft.com/office/infopath/2007/PartnerControls"/>
    <ds:schemaRef ds:uri="a68ad1e0-862e-48b9-a729-1665284799f8"/>
  </ds:schemaRefs>
</ds:datastoreItem>
</file>

<file path=customXml/itemProps3.xml><?xml version="1.0" encoding="utf-8"?>
<ds:datastoreItem xmlns:ds="http://schemas.openxmlformats.org/officeDocument/2006/customXml" ds:itemID="{B6C12250-777B-463D-86FF-67507751E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8ad1e0-862e-48b9-a729-1665284799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  (งวดสามเดือน)</vt:lpstr>
      <vt:lpstr>PL (สามเดือน)</vt:lpstr>
      <vt:lpstr>PL (หกเดือน)</vt:lpstr>
      <vt:lpstr>SE</vt:lpstr>
      <vt:lpstr>CF</vt:lpstr>
      <vt:lpstr>BS!Print_Area</vt:lpstr>
      <vt:lpstr>CF!Print_Area</vt:lpstr>
      <vt:lpstr>'PL  (งวดสามเดือน)'!Print_Area</vt:lpstr>
      <vt:lpstr>'PL (หกเดือน)'!Print_Area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User2 Lastname</cp:lastModifiedBy>
  <cp:revision/>
  <cp:lastPrinted>2023-08-08T06:24:44Z</cp:lastPrinted>
  <dcterms:created xsi:type="dcterms:W3CDTF">2009-05-06T06:32:45Z</dcterms:created>
  <dcterms:modified xsi:type="dcterms:W3CDTF">2023-08-08T06:24:48Z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0x0101005D48FC30B1DCBB4EB686217698AC6FA9</vt:lpwstr>
  </property>
</Properties>
</file>