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oRyNXQzTVuh6QxQkVdrUsRoe_r2vZtwu\G.MORE Q2'66\MORE\FS\FS ส่งลูกค้า\TH\"/>
    </mc:Choice>
  </mc:AlternateContent>
  <xr:revisionPtr revIDLastSave="0" documentId="13_ncr:1_{230F6C99-78B5-40D7-981C-9A036DA2D3C1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9" r:id="rId4"/>
    <sheet name="PL6M" sheetId="21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BS!$K$30:$K$31</definedName>
    <definedName name="_xlnm.Print_Area" localSheetId="2">BS!$A$1:$M$71</definedName>
    <definedName name="_xlnm.Print_Area" localSheetId="7">'CF '!$A$1:$M$70</definedName>
    <definedName name="_xlnm.Print_Area" localSheetId="6">'company '!$A$1:$R$20</definedName>
    <definedName name="_xlnm.Print_Area" localSheetId="5">'conso '!$A$1:$V$23</definedName>
    <definedName name="_xlnm.Print_Area" localSheetId="3">PL3M!$A$1:$M$61</definedName>
    <definedName name="_xlnm.Print_Area" localSheetId="4">PL6M!$A$1:$M$63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4" l="1"/>
  <c r="L16" i="14"/>
  <c r="H16" i="14"/>
  <c r="F16" i="14"/>
  <c r="G52" i="16"/>
  <c r="K52" i="16"/>
  <c r="M52" i="16"/>
  <c r="I52" i="16"/>
  <c r="G60" i="16"/>
  <c r="M60" i="16" l="1"/>
  <c r="K60" i="16"/>
  <c r="I60" i="16"/>
  <c r="K62" i="16"/>
  <c r="G62" i="16"/>
  <c r="M31" i="9" l="1"/>
  <c r="I31" i="9"/>
  <c r="K31" i="9"/>
  <c r="G31" i="9"/>
  <c r="G30" i="9"/>
  <c r="I30" i="9"/>
  <c r="K30" i="9"/>
  <c r="G16" i="9"/>
  <c r="K16" i="9"/>
  <c r="M45" i="19" l="1"/>
  <c r="K45" i="19"/>
  <c r="G45" i="19"/>
  <c r="G20" i="21" l="1"/>
  <c r="G55" i="19"/>
  <c r="G14" i="19"/>
  <c r="G20" i="19"/>
  <c r="T16" i="14" l="1"/>
  <c r="R15" i="14"/>
  <c r="G14" i="21"/>
  <c r="K20" i="19" l="1"/>
  <c r="K20" i="21"/>
  <c r="M20" i="19"/>
  <c r="I20" i="19"/>
  <c r="M20" i="21"/>
  <c r="K14" i="21"/>
  <c r="M14" i="21"/>
  <c r="I14" i="21"/>
  <c r="I20" i="21"/>
  <c r="K14" i="19"/>
  <c r="M14" i="19"/>
  <c r="I14" i="19"/>
  <c r="P15" i="15" l="1"/>
  <c r="N15" i="15"/>
  <c r="I51" i="21" l="1"/>
  <c r="A3" i="14" l="1"/>
  <c r="V15" i="14" l="1"/>
  <c r="V20" i="14"/>
  <c r="G57" i="21" l="1"/>
  <c r="I57" i="21"/>
  <c r="M47" i="21"/>
  <c r="K47" i="21"/>
  <c r="I47" i="21"/>
  <c r="G47" i="21"/>
  <c r="M22" i="21"/>
  <c r="M24" i="21" s="1"/>
  <c r="M26" i="21" s="1"/>
  <c r="M28" i="21" s="1"/>
  <c r="I22" i="21"/>
  <c r="I24" i="21" s="1"/>
  <c r="I26" i="21" s="1"/>
  <c r="I28" i="21" s="1"/>
  <c r="I48" i="21" l="1"/>
  <c r="I58" i="21" s="1"/>
  <c r="I56" i="21" s="1"/>
  <c r="I27" i="16"/>
  <c r="I32" i="16" s="1"/>
  <c r="I61" i="16" s="1"/>
  <c r="I64" i="16" s="1"/>
  <c r="M27" i="16"/>
  <c r="M32" i="16" s="1"/>
  <c r="M61" i="16" s="1"/>
  <c r="M64" i="16" s="1"/>
  <c r="G22" i="21"/>
  <c r="G24" i="21" s="1"/>
  <c r="G26" i="21" s="1"/>
  <c r="K22" i="21"/>
  <c r="K24" i="21" s="1"/>
  <c r="K26" i="21" s="1"/>
  <c r="M51" i="21"/>
  <c r="M61" i="21" s="1"/>
  <c r="M48" i="21"/>
  <c r="M56" i="21" s="1"/>
  <c r="I61" i="21"/>
  <c r="G28" i="21" l="1"/>
  <c r="G53" i="21" s="1"/>
  <c r="G27" i="16"/>
  <c r="K28" i="21"/>
  <c r="K51" i="21" s="1"/>
  <c r="K61" i="21" s="1"/>
  <c r="K27" i="16"/>
  <c r="G39" i="16"/>
  <c r="I39" i="16"/>
  <c r="K39" i="16"/>
  <c r="M39" i="16"/>
  <c r="G47" i="9"/>
  <c r="H15" i="15"/>
  <c r="F15" i="15"/>
  <c r="J15" i="15"/>
  <c r="K32" i="16" l="1"/>
  <c r="K61" i="16" s="1"/>
  <c r="K64" i="16" s="1"/>
  <c r="G32" i="16"/>
  <c r="G61" i="16" s="1"/>
  <c r="G64" i="16" s="1"/>
  <c r="G51" i="21"/>
  <c r="G48" i="21"/>
  <c r="G58" i="21" s="1"/>
  <c r="G56" i="21" s="1"/>
  <c r="K48" i="21"/>
  <c r="K56" i="21" s="1"/>
  <c r="J16" i="14"/>
  <c r="P16" i="14"/>
  <c r="R13" i="14"/>
  <c r="R12" i="15"/>
  <c r="G61" i="21" l="1"/>
  <c r="L15" i="15"/>
  <c r="K68" i="9" s="1"/>
  <c r="K70" i="9" s="1"/>
  <c r="R14" i="15"/>
  <c r="R17" i="15"/>
  <c r="N19" i="15"/>
  <c r="I45" i="19"/>
  <c r="R14" i="14" l="1"/>
  <c r="M52" i="9"/>
  <c r="I52" i="9"/>
  <c r="R16" i="14" l="1"/>
  <c r="V14" i="14"/>
  <c r="J19" i="15" l="1"/>
  <c r="H19" i="15"/>
  <c r="F19" i="15"/>
  <c r="M47" i="9"/>
  <c r="M53" i="9" s="1"/>
  <c r="V13" i="14"/>
  <c r="V16" i="14" s="1"/>
  <c r="I68" i="9" l="1"/>
  <c r="I16" i="9"/>
  <c r="I55" i="19"/>
  <c r="R18" i="14"/>
  <c r="V18" i="14" s="1"/>
  <c r="T22" i="14"/>
  <c r="P22" i="14"/>
  <c r="J22" i="14"/>
  <c r="H25" i="14"/>
  <c r="H22" i="14"/>
  <c r="F22" i="14"/>
  <c r="I22" i="19"/>
  <c r="M22" i="19" l="1"/>
  <c r="I70" i="9" l="1"/>
  <c r="M30" i="9" l="1"/>
  <c r="P19" i="15" l="1"/>
  <c r="I24" i="19"/>
  <c r="I26" i="19" s="1"/>
  <c r="G22" i="19"/>
  <c r="M68" i="9"/>
  <c r="I28" i="19" l="1"/>
  <c r="I51" i="19" s="1"/>
  <c r="K22" i="19"/>
  <c r="K24" i="19" s="1"/>
  <c r="K26" i="19" s="1"/>
  <c r="G24" i="19"/>
  <c r="G26" i="19" s="1"/>
  <c r="M24" i="19"/>
  <c r="M26" i="19" s="1"/>
  <c r="I46" i="19" l="1"/>
  <c r="G28" i="19"/>
  <c r="M28" i="19"/>
  <c r="M46" i="19" s="1"/>
  <c r="K28" i="19"/>
  <c r="K46" i="19" s="1"/>
  <c r="I56" i="19" l="1"/>
  <c r="I54" i="19" s="1"/>
  <c r="G51" i="19"/>
  <c r="G49" i="19" s="1"/>
  <c r="G46" i="19"/>
  <c r="G56" i="19" s="1"/>
  <c r="G54" i="19" s="1"/>
  <c r="M54" i="19"/>
  <c r="M49" i="19"/>
  <c r="K49" i="19"/>
  <c r="K59" i="19" s="1"/>
  <c r="K54" i="19"/>
  <c r="I59" i="19"/>
  <c r="R13" i="15" l="1"/>
  <c r="R15" i="15" s="1"/>
  <c r="R21" i="14"/>
  <c r="L22" i="14"/>
  <c r="R18" i="15"/>
  <c r="R19" i="15" s="1"/>
  <c r="M59" i="19"/>
  <c r="G59" i="19"/>
  <c r="R22" i="14" l="1"/>
  <c r="V21" i="14"/>
  <c r="V22" i="14" s="1"/>
  <c r="L19" i="15"/>
  <c r="T25" i="14"/>
  <c r="M16" i="9" l="1"/>
  <c r="F25" i="14" l="1"/>
  <c r="G52" i="9" l="1"/>
  <c r="G53" i="9" s="1"/>
  <c r="K47" i="9"/>
  <c r="M70" i="9"/>
  <c r="I47" i="9" l="1"/>
  <c r="K53" i="9"/>
  <c r="K52" i="9"/>
  <c r="I53" i="9" l="1"/>
  <c r="I71" i="9" s="1"/>
  <c r="M71" i="9"/>
  <c r="J25" i="14" l="1"/>
  <c r="F633" i="15" l="1"/>
  <c r="F627" i="15"/>
  <c r="F610" i="15"/>
  <c r="F600" i="15"/>
  <c r="F602" i="15" s="1"/>
  <c r="A3" i="15"/>
  <c r="A3" i="16" s="1"/>
  <c r="A35" i="16" s="1"/>
  <c r="F611" i="15" l="1"/>
  <c r="F612" i="15" s="1"/>
  <c r="F634" i="15"/>
  <c r="F640" i="15" s="1"/>
  <c r="F637" i="15" l="1"/>
  <c r="K71" i="9" l="1"/>
  <c r="G68" i="9" l="1"/>
  <c r="L25" i="14" l="1"/>
  <c r="G70" i="9" l="1"/>
  <c r="R25" i="14"/>
  <c r="V25" i="14" l="1"/>
  <c r="G71" i="9"/>
</calcChain>
</file>

<file path=xl/sharedStrings.xml><?xml version="1.0" encoding="utf-8"?>
<sst xmlns="http://schemas.openxmlformats.org/spreadsheetml/2006/main" count="402" uniqueCount="242">
  <si>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</si>
  <si>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</si>
  <si>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</si>
  <si>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</si>
  <si>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</si>
  <si>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</si>
  <si>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</si>
  <si>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</si>
  <si>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</si>
  <si>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</si>
  <si>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</si>
  <si>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</si>
  <si>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</si>
  <si>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</si>
  <si>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</si>
  <si>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</si>
  <si>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</si>
  <si>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</si>
  <si>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</si>
  <si>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</si>
  <si>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</si>
  <si>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</si>
  <si>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</si>
  <si>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</si>
  <si>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</si>
  <si>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</si>
  <si>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</si>
  <si>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</si>
  <si>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</si>
  <si>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</si>
  <si>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</si>
  <si>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</si>
  <si>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</si>
  <si>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</si>
  <si>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</si>
  <si>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</si>
  <si>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</si>
  <si>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</si>
  <si>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</si>
  <si>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</si>
  <si>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</si>
  <si>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</si>
  <si>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</si>
  <si>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</si>
  <si>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</si>
  <si>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</si>
  <si>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</si>
  <si>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</si>
  <si>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</si>
  <si>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</si>
  <si>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</si>
  <si>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</si>
  <si>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</si>
  <si>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</si>
  <si>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</si>
  <si>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</si>
  <si>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</si>
  <si>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</si>
  <si>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</si>
  <si>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</si>
  <si>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</si>
  <si>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</si>
  <si>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</si>
  <si>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</si>
  <si>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</si>
  <si>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</si>
  <si>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</si>
  <si>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</si>
  <si>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</si>
  <si>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</si>
  <si>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</si>
  <si>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</si>
  <si>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</si>
  <si>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</si>
  <si>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</si>
  <si>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</si>
  <si>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</si>
  <si>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</si>
  <si>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</si>
  <si>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</si>
  <si>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</si>
  <si>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</si>
  <si>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</si>
  <si>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</si>
  <si>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</si>
  <si>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</si>
  <si>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</si>
  <si>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</si>
  <si>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</si>
  <si>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</si>
  <si>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</si>
  <si>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</si>
  <si>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</si>
  <si>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</si>
  <si>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</si>
  <si>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</si>
  <si>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</si>
  <si>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</si>
  <si>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</si>
  <si>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</si>
  <si>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กำไรสะสม (ขาดทุน)</t>
  </si>
  <si>
    <t>เงินสดจ่ายซื้อส่วนปรับปรุงอาคารเช่าและอุปกรณ์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</si>
  <si>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</si>
  <si>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</si>
  <si>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</si>
  <si>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</si>
  <si>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</si>
  <si>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</si>
  <si>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</si>
  <si>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</si>
  <si>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</si>
  <si>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</si>
  <si>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</si>
  <si>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</si>
  <si>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</si>
  <si>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</si>
  <si>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</si>
  <si>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</si>
  <si>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</si>
  <si>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</si>
  <si>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</si>
  <si>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</si>
  <si>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</si>
  <si>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</si>
  <si>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</si>
  <si>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</si>
  <si>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</si>
  <si>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</si>
  <si>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</si>
  <si>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</si>
  <si>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</si>
  <si>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</si>
  <si>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</si>
  <si>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</si>
  <si>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</si>
  <si>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</si>
  <si>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</si>
  <si>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</si>
  <si>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</si>
  <si>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</si>
  <si>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</si>
  <si>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</si>
  <si>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</si>
  <si>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</si>
  <si>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</si>
  <si>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</si>
  <si>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</si>
  <si>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</si>
  <si>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</si>
  <si>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</si>
  <si>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</si>
  <si>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สินทรัพย์ภาษีเงินได้รอตัดบัญชี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</si>
  <si>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</si>
  <si>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</si>
  <si>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</si>
  <si>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</si>
  <si>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</si>
  <si>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</si>
  <si>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</si>
  <si>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</si>
  <si>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</si>
  <si>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</si>
  <si>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</si>
  <si>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</si>
  <si>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 xml:space="preserve">   ค่าใช้จ่ายผลประโยชน์ระยะยาวของพนักงาน (กลับรายการ)</t>
  </si>
  <si>
    <t>กระแสเงินสดสุทธิได้มาจาก (ใช้ไปใน) กิจกรรมการลงทุน</t>
  </si>
  <si>
    <t>31 ธันวาคม 2565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</si>
  <si>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</si>
  <si>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</si>
  <si>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</si>
  <si>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กำไร (ขาดทุน)ต่อหุ้นขั้นพื้นฐาน</t>
  </si>
  <si>
    <t>จำนวนหุ้นสามัญถัวเฉลี่ยถ่วงน้ำหนัก (หุ้น)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</si>
  <si>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</si>
  <si>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</si>
  <si>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>เงินสดจ่ายจากการซื้อบริษัทย่อย</t>
  </si>
  <si>
    <t xml:space="preserve">   การปรับปรุงด้วยลูกหนี้การค้าและลูกหนี้หมุนเวียนอื่น(เพิ่มขึ้น)ลดลง</t>
  </si>
  <si>
    <t xml:space="preserve">   การปรับปรุงสินทรัพย์หมุนเวียนอื่น(เพิ่มขึ้น)ลดลง</t>
  </si>
  <si>
    <t>"ยังไม่ได้ตรวจสอบ"</t>
  </si>
  <si>
    <t>"สอบทานแล้ว"</t>
  </si>
  <si>
    <t>"ตรวจสอบแล้ว"</t>
  </si>
  <si>
    <t xml:space="preserve">   (31 ธันวาคม 2565: หุ้นสามัญ 7,375,871,595 หุ้น มูลค่าหุ้นละ 0.05 บาท)</t>
  </si>
  <si>
    <t xml:space="preserve">   (31 ธันวาคม 2565: หุ้นสามัญ 7,176,748,440 หุ้น มูลค่าหุ้นละ 0.05 บาท)</t>
  </si>
  <si>
    <t>กำไร (ขาดทุน) เบ็ดเสร็จรวมสำหรับงวด</t>
  </si>
  <si>
    <t>ยอดคงเหลือ ณ วันที่ 1 มกราคม 2566</t>
  </si>
  <si>
    <t>ยอดคงเหลือ ณ วันที่ 1 มกราคม 2565</t>
  </si>
  <si>
    <t>(หน่วย: พันบาท)</t>
  </si>
  <si>
    <t>(หน่วย:พันบาท)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</si>
  <si>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</si>
  <si>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</si>
  <si>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ข้อมูลกระแสเงินสดที่เปิดเผยเพิ่มเติม :</t>
  </si>
  <si>
    <t xml:space="preserve">    </t>
  </si>
  <si>
    <t>เจ้าหนี้เช่าซื้อยานพาหนะ</t>
  </si>
  <si>
    <t>เจ้าหนี้ค่าสิทธิ</t>
  </si>
  <si>
    <t>เจ้าหนี้ค่าหุ้นซื้อบริษัทย่อย</t>
  </si>
  <si>
    <t>2,3</t>
  </si>
  <si>
    <t xml:space="preserve">              หลักคณิตศาสตร์ประกันภัย</t>
  </si>
  <si>
    <t xml:space="preserve">ผลกำไร(ขาดทุน) </t>
  </si>
  <si>
    <t>จากการประมาณการตาม</t>
  </si>
  <si>
    <t>หลักคณิตศาสตร์ประกันภัย</t>
  </si>
  <si>
    <t>กำไร(ขาดทุน)สุทธิก่อนภาษีเงินได้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</si>
  <si>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</si>
  <si>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</si>
  <si>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ผลกำไร(ขาดทุน)</t>
  </si>
  <si>
    <t>โอนไปกำไรสะสม</t>
  </si>
  <si>
    <t>30 มิถุนายน 2566</t>
  </si>
  <si>
    <t>สำหรับงวดหกเดือนสิ้นสุดวันที่ 30 มิถุนายน 2566</t>
  </si>
  <si>
    <t>กำไรจากการวัดมูลค่าใบสำคัญแสดงสิทธิที่จะซื้อหุ้นสามัญ</t>
  </si>
  <si>
    <t>ยอดคงเหลือ ณ วันที่ 30 มิถุนายน 2565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</si>
  <si>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</si>
  <si>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</si>
  <si>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>ยอดคงเหลือ ณ วันที่ 30 มิถุนายน 2566</t>
  </si>
  <si>
    <t xml:space="preserve">   (กำไร)จากการวัดมูลค่าใบสำคัญแสดงสิทธิที่จะซื้อหุ้นสามัญ</t>
  </si>
  <si>
    <t>เงินสดรับเงินกู้ยืมระยะสั้นจากกิจการและบุคคลที่เกี่ยวข้องกัน</t>
  </si>
  <si>
    <t>เงินสดจ่ายคืนเงินกู้ยืมระยะสั้นจากกิจการและบุคคลที่เกี่ยวข้องกัน</t>
  </si>
  <si>
    <t>เงินสดรับจากส่วนของผู้ถือหุ้นส่วนน้อย</t>
  </si>
  <si>
    <t>สำหรับงวดสามเดือนสิ้นสุดวันที่ 30 มิถุนายน 2566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</si>
  <si>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</si>
  <si>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</si>
  <si>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</si>
  <si>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</si>
  <si>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</si>
  <si>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</si>
  <si>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</si>
  <si>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สินทรัพย์ทางการเงินไม่หมุนเวียนอื่น (ลดลง)</t>
  </si>
  <si>
    <t xml:space="preserve">   ขาดทุนจากการเปลี่ยนแปลงมูลค่ายุติธรรม</t>
  </si>
  <si>
    <t>เงินสดจ่ายเงินลงทุนในหลักทรัพย์เพื่อค้า</t>
  </si>
  <si>
    <t>เงินสดจ่ายเงินมัดจำจากการซื้อหุ้น</t>
  </si>
  <si>
    <t>ขาดทุนจากการปรับมูลค่ายุติธรรมหลักทรัพย์เพื่อค้า</t>
  </si>
  <si>
    <t xml:space="preserve">   การปรับปรุงสินทรัพย์ไม่หมุนเวียนอื่นเพิ่มขึ้น (ลดลง)</t>
  </si>
  <si>
    <t>เงินสดจ่ายซื้อสินทรัพย์ที่ต้องโอนเมื่อสิ้นสุดอายุสัญญาฯของบริษัทย่อย</t>
  </si>
  <si>
    <t>เงินสดจ่ายคืนเงินกู้ยืมระยะสั้นจากบุคคลอื่น</t>
  </si>
  <si>
    <t xml:space="preserve">   กำไรจากการขายหลักทรัพย์</t>
  </si>
  <si>
    <t>เงินสดจ่ายค่าหุ้นล่วงหน้า</t>
  </si>
  <si>
    <t>(รายได้) ค่าใช้จ่ายภาษีเงินได้</t>
  </si>
  <si>
    <t>กำไรจากการขายหลักทรัพย์</t>
  </si>
  <si>
    <t xml:space="preserve">      -  ผลกำไรจากการวัดมูลค่ายุติธรรม</t>
  </si>
  <si>
    <t>กำไรเบ็ดเสร็จอื่นสำหรับงวด</t>
  </si>
  <si>
    <t>กำไรเบ็ดเสร็จรวมสำหรับงวด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</si>
  <si>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</si>
  <si>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</si>
  <si>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(ขาดทุน) เบ็ดเสร็จอื่นสำหรับงวด</t>
  </si>
  <si>
    <t>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</si>
</sst>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28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37" fontId="21" fillId="0" borderId="0" xfId="12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12" fillId="0" borderId="0" xfId="0" applyNumberFormat="1" applyFont="1" applyAlignment="1">
      <alignment vertical="center"/>
    </xf>
    <xf numFmtId="187" fontId="23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4" fontId="24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40" fontId="24" fillId="0" borderId="0" xfId="0" applyNumberFormat="1" applyFont="1" applyAlignment="1">
      <alignment vertical="center"/>
    </xf>
    <xf numFmtId="40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vertical="center"/>
    </xf>
    <xf numFmtId="40" fontId="24" fillId="0" borderId="0" xfId="0" applyNumberFormat="1" applyFont="1"/>
    <xf numFmtId="38" fontId="24" fillId="0" borderId="0" xfId="0" applyNumberFormat="1" applyFont="1"/>
    <xf numFmtId="38" fontId="24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0" fontId="10" fillId="0" borderId="0" xfId="62" quotePrefix="1" applyFont="1" applyAlignment="1">
      <alignment horizontal="center" wrapText="1"/>
    </xf>
    <xf numFmtId="0" fontId="10" fillId="0" borderId="8" xfId="62" quotePrefix="1" applyFont="1" applyBorder="1" applyAlignment="1">
      <alignment horizontal="center" wrapText="1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37" fontId="10" fillId="0" borderId="3" xfId="0" applyNumberFormat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26" fillId="0" borderId="3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187" fontId="10" fillId="5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188" fontId="10" fillId="0" borderId="0" xfId="12" applyNumberFormat="1" applyFont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188" fontId="10" fillId="5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0" xfId="1" applyNumberFormat="1" applyFont="1" applyFill="1" applyAlignment="1">
      <alignment horizontal="right" vertical="center"/>
    </xf>
    <xf numFmtId="188" fontId="14" fillId="0" borderId="0" xfId="1" applyNumberFormat="1" applyFont="1" applyFill="1" applyAlignment="1">
      <alignment vertical="center"/>
    </xf>
    <xf numFmtId="0" fontId="27" fillId="0" borderId="0" xfId="23" applyFont="1"/>
    <xf numFmtId="187" fontId="10" fillId="0" borderId="0" xfId="12" quotePrefix="1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3" fontId="10" fillId="0" borderId="7" xfId="1" applyNumberFormat="1" applyFont="1" applyFill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7" xfId="12" applyNumberFormat="1" applyFont="1" applyBorder="1" applyAlignment="1">
      <alignment horizontal="center" vertical="center" wrapText="1"/>
    </xf>
    <xf numFmtId="187" fontId="10" fillId="0" borderId="3" xfId="12" applyNumberFormat="1" applyFont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/>
    </xf>
  </cellXfs>
  <cellStyles count="66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5"/>
  <sheetViews>
    <sheetView tabSelected="1" view="pageBreakPreview" zoomScaleNormal="100" zoomScaleSheetLayoutView="100" zoomScalePageLayoutView="110" workbookViewId="0">
      <selection activeCell="D70" sqref="D7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3" customWidth="1"/>
    <col min="6" max="6" width="1.5546875" style="13" customWidth="1"/>
    <col min="7" max="7" width="14.21875" style="15" customWidth="1"/>
    <col min="8" max="8" width="1.5546875" style="15" customWidth="1"/>
    <col min="9" max="9" width="14.2187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4.218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3"/>
      <c r="M3" s="135" t="s">
        <v>185</v>
      </c>
    </row>
    <row r="4" spans="1:13" ht="21" customHeight="1">
      <c r="A4" s="8"/>
      <c r="B4" s="8"/>
      <c r="C4" s="8"/>
      <c r="D4" s="8"/>
      <c r="E4" s="9"/>
      <c r="F4" s="9"/>
      <c r="G4" s="225" t="s">
        <v>19</v>
      </c>
      <c r="H4" s="225"/>
      <c r="I4" s="225"/>
      <c r="J4" s="11"/>
      <c r="K4" s="225" t="s">
        <v>23</v>
      </c>
      <c r="L4" s="225"/>
      <c r="M4" s="225"/>
    </row>
    <row r="5" spans="1:13" ht="21" customHeight="1">
      <c r="A5" s="8"/>
      <c r="B5" s="8"/>
      <c r="C5" s="8"/>
      <c r="D5" s="8"/>
      <c r="E5" s="9"/>
      <c r="F5" s="9"/>
      <c r="G5" s="205" t="s">
        <v>204</v>
      </c>
      <c r="H5" s="11"/>
      <c r="I5" s="206" t="s">
        <v>166</v>
      </c>
      <c r="J5" s="11"/>
      <c r="K5" s="205" t="s">
        <v>204</v>
      </c>
      <c r="L5" s="11"/>
      <c r="M5" s="206" t="s">
        <v>166</v>
      </c>
    </row>
    <row r="6" spans="1:13" ht="21" customHeight="1">
      <c r="A6" s="8"/>
      <c r="B6" s="8"/>
      <c r="C6" s="8"/>
      <c r="D6" s="8"/>
      <c r="E6" s="9"/>
      <c r="F6" s="9"/>
      <c r="G6" s="207" t="s">
        <v>177</v>
      </c>
      <c r="H6" s="11"/>
      <c r="I6" s="208"/>
      <c r="J6" s="11"/>
      <c r="K6" s="207" t="s">
        <v>177</v>
      </c>
      <c r="L6" s="11"/>
      <c r="M6" s="208"/>
    </row>
    <row r="7" spans="1:13" ht="21" customHeight="1">
      <c r="A7" s="8"/>
      <c r="B7" s="8"/>
      <c r="C7" s="8"/>
      <c r="D7" s="8"/>
      <c r="E7" s="114" t="s">
        <v>0</v>
      </c>
      <c r="F7" s="9"/>
      <c r="G7" s="209" t="s">
        <v>178</v>
      </c>
      <c r="H7" s="210"/>
      <c r="I7" s="209" t="s">
        <v>179</v>
      </c>
      <c r="J7" s="11"/>
      <c r="K7" s="209" t="s">
        <v>178</v>
      </c>
      <c r="L7" s="210"/>
      <c r="M7" s="209" t="s">
        <v>179</v>
      </c>
    </row>
    <row r="8" spans="1:13" ht="21" customHeight="1">
      <c r="A8" s="1" t="s">
        <v>1</v>
      </c>
      <c r="B8" s="1"/>
      <c r="C8" s="1"/>
      <c r="G8" s="14"/>
      <c r="I8" s="14"/>
      <c r="J8" s="14"/>
    </row>
    <row r="9" spans="1:13" ht="21" customHeight="1">
      <c r="A9" s="1" t="s">
        <v>2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24</v>
      </c>
      <c r="E10" s="82"/>
      <c r="F10" s="16"/>
      <c r="G10" s="19">
        <v>356401</v>
      </c>
      <c r="H10" s="19"/>
      <c r="I10" s="19">
        <v>687504</v>
      </c>
      <c r="J10" s="19"/>
      <c r="K10" s="19">
        <v>236203</v>
      </c>
      <c r="L10" s="19"/>
      <c r="M10" s="19">
        <v>655612</v>
      </c>
    </row>
    <row r="11" spans="1:13" ht="21" customHeight="1">
      <c r="A11" s="18"/>
      <c r="B11" s="18" t="s">
        <v>108</v>
      </c>
      <c r="E11" s="82" t="s">
        <v>194</v>
      </c>
      <c r="F11" s="16"/>
      <c r="G11" s="19">
        <v>214003</v>
      </c>
      <c r="H11" s="19"/>
      <c r="I11" s="19">
        <v>87235</v>
      </c>
      <c r="J11" s="19"/>
      <c r="K11" s="19">
        <v>205048</v>
      </c>
      <c r="L11" s="19"/>
      <c r="M11" s="19">
        <v>79689</v>
      </c>
    </row>
    <row r="12" spans="1:13" ht="21" customHeight="1">
      <c r="A12" s="18"/>
      <c r="B12" s="18" t="s">
        <v>109</v>
      </c>
      <c r="E12" s="143">
        <v>2</v>
      </c>
      <c r="F12" s="16"/>
      <c r="G12" s="19">
        <v>149368</v>
      </c>
      <c r="H12" s="19"/>
      <c r="I12" s="19">
        <v>0</v>
      </c>
      <c r="J12" s="19"/>
      <c r="K12" s="19">
        <v>310149</v>
      </c>
      <c r="L12" s="19"/>
      <c r="M12" s="19">
        <v>162817</v>
      </c>
    </row>
    <row r="13" spans="1:13" ht="21" customHeight="1">
      <c r="A13" s="18"/>
      <c r="B13" s="18" t="s">
        <v>155</v>
      </c>
      <c r="E13" s="143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119</v>
      </c>
      <c r="E14" s="82">
        <v>5</v>
      </c>
      <c r="F14" s="16"/>
      <c r="G14" s="19">
        <v>37522</v>
      </c>
      <c r="H14" s="19"/>
      <c r="I14" s="19">
        <v>80</v>
      </c>
      <c r="J14" s="19"/>
      <c r="K14" s="19">
        <v>37518</v>
      </c>
      <c r="L14" s="19"/>
      <c r="M14" s="19">
        <v>76</v>
      </c>
    </row>
    <row r="15" spans="1:13" ht="21" customHeight="1">
      <c r="B15" s="3" t="s">
        <v>25</v>
      </c>
      <c r="E15" s="82"/>
      <c r="G15" s="131">
        <v>6870</v>
      </c>
      <c r="H15" s="19"/>
      <c r="I15" s="131">
        <v>8584</v>
      </c>
      <c r="J15" s="25"/>
      <c r="K15" s="131">
        <v>3271</v>
      </c>
      <c r="L15" s="19"/>
      <c r="M15" s="131">
        <v>3204</v>
      </c>
    </row>
    <row r="16" spans="1:13" ht="21" customHeight="1">
      <c r="A16" s="20" t="s">
        <v>3</v>
      </c>
      <c r="B16" s="20"/>
      <c r="G16" s="103">
        <f>SUM(G10:G15)</f>
        <v>764164</v>
      </c>
      <c r="H16" s="106"/>
      <c r="I16" s="103">
        <f>SUM(I10:I15)</f>
        <v>783403</v>
      </c>
      <c r="J16" s="107"/>
      <c r="K16" s="103">
        <f>SUM(K10:K15)</f>
        <v>792189</v>
      </c>
      <c r="L16" s="106"/>
      <c r="M16" s="103">
        <f>SUM(M10:M15)</f>
        <v>901398</v>
      </c>
    </row>
    <row r="17" spans="1:15" ht="21" customHeight="1">
      <c r="A17" s="1" t="s">
        <v>12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120</v>
      </c>
      <c r="E18" s="82">
        <v>6</v>
      </c>
      <c r="G18" s="19">
        <v>483973</v>
      </c>
      <c r="H18" s="21"/>
      <c r="I18" s="19">
        <v>582134</v>
      </c>
      <c r="J18" s="19"/>
      <c r="K18" s="19">
        <v>483973</v>
      </c>
      <c r="L18" s="21"/>
      <c r="M18" s="19">
        <v>582134</v>
      </c>
    </row>
    <row r="19" spans="1:15" ht="21" customHeight="1">
      <c r="B19" s="3" t="s">
        <v>162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107</v>
      </c>
      <c r="E20" s="82">
        <v>8</v>
      </c>
      <c r="G20" s="19">
        <v>0</v>
      </c>
      <c r="H20" s="21"/>
      <c r="I20" s="19">
        <v>0</v>
      </c>
      <c r="J20" s="19"/>
      <c r="K20" s="19">
        <v>422550</v>
      </c>
      <c r="L20" s="21"/>
      <c r="M20" s="19">
        <v>322550</v>
      </c>
    </row>
    <row r="21" spans="1:15" ht="21" customHeight="1">
      <c r="B21" s="3" t="s">
        <v>94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18" t="s">
        <v>144</v>
      </c>
      <c r="E22" s="82">
        <v>10</v>
      </c>
      <c r="F22" s="16"/>
      <c r="G22" s="19">
        <v>42621</v>
      </c>
      <c r="H22" s="21"/>
      <c r="I22" s="19">
        <v>44201</v>
      </c>
      <c r="J22" s="21"/>
      <c r="K22" s="19">
        <v>3788</v>
      </c>
      <c r="L22" s="21"/>
      <c r="M22" s="19">
        <v>4662</v>
      </c>
    </row>
    <row r="23" spans="1:15" ht="21" customHeight="1">
      <c r="A23" s="18"/>
      <c r="B23" s="18" t="s">
        <v>157</v>
      </c>
      <c r="E23" s="82">
        <v>11</v>
      </c>
      <c r="F23" s="16"/>
      <c r="G23" s="19">
        <v>28193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18" t="s">
        <v>135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18" t="s">
        <v>156</v>
      </c>
      <c r="E25" s="82">
        <v>12</v>
      </c>
      <c r="F25" s="16"/>
      <c r="G25" s="19">
        <v>140044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3"/>
      <c r="O25" s="123"/>
    </row>
    <row r="26" spans="1:15" ht="21" customHeight="1">
      <c r="A26" s="18"/>
      <c r="B26" s="18" t="s">
        <v>158</v>
      </c>
      <c r="E26" s="143"/>
      <c r="F26" s="16"/>
      <c r="G26" s="25">
        <v>22245</v>
      </c>
      <c r="H26" s="21"/>
      <c r="I26" s="25">
        <v>22245</v>
      </c>
      <c r="J26" s="21"/>
      <c r="K26" s="25">
        <v>0</v>
      </c>
      <c r="L26" s="21"/>
      <c r="M26" s="25">
        <v>0</v>
      </c>
    </row>
    <row r="27" spans="1:15" ht="21" customHeight="1">
      <c r="A27" s="18"/>
      <c r="B27" s="18" t="s">
        <v>110</v>
      </c>
      <c r="E27" s="82"/>
      <c r="F27" s="16"/>
      <c r="G27" s="19">
        <v>128</v>
      </c>
      <c r="H27" s="21"/>
      <c r="I27" s="19">
        <v>341</v>
      </c>
      <c r="J27" s="21"/>
      <c r="K27" s="19">
        <v>66</v>
      </c>
      <c r="L27" s="29"/>
      <c r="M27" s="19">
        <v>116</v>
      </c>
    </row>
    <row r="28" spans="1:15" ht="21" customHeight="1">
      <c r="A28" s="18"/>
      <c r="B28" s="18" t="s">
        <v>151</v>
      </c>
      <c r="E28" s="82"/>
      <c r="F28" s="16"/>
      <c r="G28" s="19">
        <v>125085</v>
      </c>
      <c r="H28" s="21"/>
      <c r="I28" s="19">
        <v>105452</v>
      </c>
      <c r="J28" s="21"/>
      <c r="K28" s="19">
        <v>124722</v>
      </c>
      <c r="L28" s="29"/>
      <c r="M28" s="19">
        <v>105090</v>
      </c>
    </row>
    <row r="29" spans="1:15" ht="21" customHeight="1">
      <c r="A29" s="18"/>
      <c r="B29" s="18" t="s">
        <v>104</v>
      </c>
      <c r="E29" s="144">
        <v>13</v>
      </c>
      <c r="F29" s="16"/>
      <c r="G29" s="19">
        <v>38601</v>
      </c>
      <c r="H29" s="29"/>
      <c r="I29" s="19">
        <v>38638</v>
      </c>
      <c r="J29" s="29"/>
      <c r="K29" s="19">
        <v>20000</v>
      </c>
      <c r="L29" s="29"/>
      <c r="M29" s="19">
        <v>20000</v>
      </c>
    </row>
    <row r="30" spans="1:15" ht="21" customHeight="1">
      <c r="A30" s="1" t="s">
        <v>13</v>
      </c>
      <c r="B30" s="1"/>
      <c r="E30" s="16"/>
      <c r="F30" s="16"/>
      <c r="G30" s="103">
        <f>SUM(G18:G29)</f>
        <v>1138516</v>
      </c>
      <c r="H30" s="107"/>
      <c r="I30" s="103">
        <f>SUM(I18:I29)</f>
        <v>1218797</v>
      </c>
      <c r="J30" s="107"/>
      <c r="K30" s="103">
        <f>SUM(K18:K29)</f>
        <v>1075078</v>
      </c>
      <c r="L30" s="107"/>
      <c r="M30" s="103">
        <f>SUM(M18:M29)</f>
        <v>1054531</v>
      </c>
    </row>
    <row r="31" spans="1:15" ht="21" customHeight="1" thickBot="1">
      <c r="A31" s="1" t="s">
        <v>4</v>
      </c>
      <c r="B31" s="1"/>
      <c r="E31" s="16"/>
      <c r="F31" s="16"/>
      <c r="G31" s="119">
        <f>G30+G16</f>
        <v>1902680</v>
      </c>
      <c r="H31" s="107"/>
      <c r="I31" s="119">
        <f>I16+I30</f>
        <v>2002200</v>
      </c>
      <c r="J31" s="107"/>
      <c r="K31" s="119">
        <f>K30+K16</f>
        <v>1867267</v>
      </c>
      <c r="L31" s="107"/>
      <c r="M31" s="119">
        <f>M30+M16</f>
        <v>1955929</v>
      </c>
    </row>
    <row r="32" spans="1:15" ht="21" customHeight="1" thickTop="1">
      <c r="A32" s="1" t="s">
        <v>106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86</v>
      </c>
      <c r="B33" s="1"/>
      <c r="C33" s="4"/>
      <c r="D33" s="4"/>
      <c r="E33" s="5"/>
      <c r="F33" s="5"/>
      <c r="G33" s="80"/>
      <c r="H33" s="80"/>
      <c r="I33" s="80"/>
      <c r="J33" s="80"/>
      <c r="K33" s="81"/>
      <c r="L33" s="80"/>
      <c r="M33" s="81"/>
    </row>
    <row r="34" spans="1:13" ht="21" customHeight="1">
      <c r="A34" s="8"/>
      <c r="B34" s="8"/>
      <c r="C34" s="8"/>
      <c r="D34" s="8"/>
      <c r="E34" s="9"/>
      <c r="F34" s="9"/>
      <c r="G34" s="78"/>
      <c r="H34" s="78"/>
      <c r="I34" s="78"/>
      <c r="J34" s="78"/>
      <c r="K34" s="79"/>
      <c r="L34" s="133"/>
      <c r="M34" s="79" t="s">
        <v>185</v>
      </c>
    </row>
    <row r="35" spans="1:13" ht="21" customHeight="1">
      <c r="A35" s="8"/>
      <c r="B35" s="8"/>
      <c r="C35" s="8"/>
      <c r="D35" s="8"/>
      <c r="E35" s="9"/>
      <c r="F35" s="9"/>
      <c r="G35" s="225" t="s">
        <v>19</v>
      </c>
      <c r="H35" s="225"/>
      <c r="I35" s="225"/>
      <c r="J35" s="11"/>
      <c r="K35" s="225" t="s">
        <v>23</v>
      </c>
      <c r="L35" s="225"/>
      <c r="M35" s="225"/>
    </row>
    <row r="36" spans="1:13" ht="21" customHeight="1">
      <c r="A36" s="8"/>
      <c r="B36" s="8"/>
      <c r="C36" s="8"/>
      <c r="D36" s="8"/>
      <c r="E36" s="9"/>
      <c r="F36" s="9"/>
      <c r="G36" s="205" t="s">
        <v>204</v>
      </c>
      <c r="H36" s="11"/>
      <c r="I36" s="206" t="s">
        <v>166</v>
      </c>
      <c r="J36" s="11"/>
      <c r="K36" s="205" t="s">
        <v>204</v>
      </c>
      <c r="L36" s="11"/>
      <c r="M36" s="206" t="s">
        <v>166</v>
      </c>
    </row>
    <row r="37" spans="1:13" ht="21" customHeight="1">
      <c r="A37" s="8"/>
      <c r="B37" s="8"/>
      <c r="C37" s="8"/>
      <c r="D37" s="8"/>
      <c r="E37" s="9"/>
      <c r="F37" s="9"/>
      <c r="G37" s="207" t="s">
        <v>177</v>
      </c>
      <c r="H37" s="11"/>
      <c r="I37" s="208"/>
      <c r="J37" s="11"/>
      <c r="K37" s="207" t="s">
        <v>177</v>
      </c>
      <c r="L37" s="11"/>
      <c r="M37" s="208"/>
    </row>
    <row r="38" spans="1:13" ht="21" customHeight="1">
      <c r="A38" s="8"/>
      <c r="B38" s="8"/>
      <c r="C38" s="8"/>
      <c r="D38" s="8"/>
      <c r="E38" s="114" t="s">
        <v>0</v>
      </c>
      <c r="F38" s="9"/>
      <c r="G38" s="209" t="s">
        <v>178</v>
      </c>
      <c r="H38" s="210"/>
      <c r="I38" s="209" t="s">
        <v>179</v>
      </c>
      <c r="J38" s="11"/>
      <c r="K38" s="209" t="s">
        <v>178</v>
      </c>
      <c r="L38" s="210"/>
      <c r="M38" s="209" t="s">
        <v>179</v>
      </c>
    </row>
    <row r="39" spans="1:13" ht="21" customHeight="1">
      <c r="A39" s="23" t="s">
        <v>26</v>
      </c>
      <c r="B39" s="23"/>
    </row>
    <row r="40" spans="1:13" ht="21" customHeight="1">
      <c r="A40" s="1" t="s">
        <v>7</v>
      </c>
      <c r="B40" s="1"/>
      <c r="E40" s="16"/>
      <c r="F40" s="16"/>
      <c r="G40" s="17"/>
      <c r="H40" s="17"/>
      <c r="I40" s="17"/>
      <c r="J40" s="17"/>
      <c r="K40" s="12"/>
      <c r="L40" s="17"/>
    </row>
    <row r="41" spans="1:13" ht="21" customHeight="1">
      <c r="B41" s="18" t="s">
        <v>111</v>
      </c>
      <c r="E41" s="82"/>
      <c r="F41" s="16"/>
      <c r="G41" s="19">
        <v>49756</v>
      </c>
      <c r="H41" s="24"/>
      <c r="I41" s="19">
        <v>65012</v>
      </c>
      <c r="J41" s="19"/>
      <c r="K41" s="19">
        <v>15019</v>
      </c>
      <c r="L41" s="24"/>
      <c r="M41" s="19">
        <v>25239</v>
      </c>
    </row>
    <row r="42" spans="1:13" ht="21" customHeight="1">
      <c r="B42" s="18" t="s">
        <v>121</v>
      </c>
      <c r="E42" s="82">
        <v>14</v>
      </c>
      <c r="F42" s="16"/>
      <c r="G42" s="19">
        <v>0</v>
      </c>
      <c r="H42" s="24"/>
      <c r="I42" s="19">
        <v>3700</v>
      </c>
      <c r="J42" s="19"/>
      <c r="K42" s="19">
        <v>0</v>
      </c>
      <c r="L42" s="24"/>
      <c r="M42" s="19">
        <v>0</v>
      </c>
    </row>
    <row r="43" spans="1:13" ht="21" customHeight="1">
      <c r="A43" s="18"/>
      <c r="B43" s="18" t="s">
        <v>122</v>
      </c>
      <c r="C43" s="18"/>
      <c r="E43" s="3"/>
      <c r="F43" s="16"/>
      <c r="G43" s="19"/>
      <c r="H43" s="24"/>
      <c r="I43" s="19"/>
      <c r="J43" s="19"/>
      <c r="K43" s="19"/>
      <c r="L43" s="24"/>
      <c r="M43" s="19"/>
    </row>
    <row r="44" spans="1:13" ht="21" customHeight="1">
      <c r="A44" s="18"/>
      <c r="B44" s="18" t="s">
        <v>102</v>
      </c>
      <c r="C44" s="18"/>
      <c r="E44" s="82"/>
      <c r="F44" s="16"/>
      <c r="G44" s="19">
        <v>146</v>
      </c>
      <c r="H44" s="24"/>
      <c r="I44" s="19">
        <v>236</v>
      </c>
      <c r="J44" s="19"/>
      <c r="K44" s="19">
        <v>0</v>
      </c>
      <c r="L44" s="24"/>
      <c r="M44" s="19">
        <v>96</v>
      </c>
    </row>
    <row r="45" spans="1:13" ht="21" customHeight="1">
      <c r="A45" s="18"/>
      <c r="B45" s="3" t="s">
        <v>123</v>
      </c>
      <c r="E45" s="145"/>
      <c r="F45" s="16"/>
      <c r="G45" s="25">
        <v>1098</v>
      </c>
      <c r="H45" s="24"/>
      <c r="I45" s="19">
        <v>326</v>
      </c>
      <c r="J45" s="25"/>
      <c r="K45" s="25">
        <v>64</v>
      </c>
      <c r="L45" s="26"/>
      <c r="M45" s="19">
        <v>0</v>
      </c>
    </row>
    <row r="46" spans="1:13" ht="21" customHeight="1">
      <c r="B46" s="18" t="s">
        <v>27</v>
      </c>
      <c r="E46" s="12"/>
      <c r="F46" s="16"/>
      <c r="G46" s="131">
        <v>51425</v>
      </c>
      <c r="H46" s="24"/>
      <c r="I46" s="19">
        <v>51524</v>
      </c>
      <c r="J46" s="25"/>
      <c r="K46" s="131">
        <v>50751</v>
      </c>
      <c r="L46" s="24"/>
      <c r="M46" s="19">
        <v>50754</v>
      </c>
    </row>
    <row r="47" spans="1:13" ht="21" customHeight="1">
      <c r="A47" s="1" t="s">
        <v>8</v>
      </c>
      <c r="B47" s="1"/>
      <c r="E47" s="16"/>
      <c r="F47" s="16"/>
      <c r="G47" s="103">
        <f>SUM(G41:G46)</f>
        <v>102425</v>
      </c>
      <c r="H47" s="99"/>
      <c r="I47" s="103">
        <f>SUM(I41:I46)</f>
        <v>120798</v>
      </c>
      <c r="J47" s="97"/>
      <c r="K47" s="103">
        <f>SUM(K41:K46)</f>
        <v>65834</v>
      </c>
      <c r="L47" s="99"/>
      <c r="M47" s="103">
        <f>SUM(M41:M46)</f>
        <v>76089</v>
      </c>
    </row>
    <row r="48" spans="1:13" ht="21" customHeight="1">
      <c r="A48" s="1" t="s">
        <v>16</v>
      </c>
      <c r="B48" s="1"/>
      <c r="E48" s="16"/>
      <c r="F48" s="16"/>
      <c r="G48" s="25"/>
      <c r="H48" s="24"/>
      <c r="I48" s="25"/>
      <c r="J48" s="25"/>
      <c r="K48" s="25"/>
      <c r="L48" s="26"/>
      <c r="M48" s="25"/>
    </row>
    <row r="49" spans="1:13" ht="21" customHeight="1">
      <c r="B49" s="3" t="s">
        <v>124</v>
      </c>
      <c r="E49" s="82"/>
      <c r="F49" s="16"/>
      <c r="G49" s="25">
        <v>12</v>
      </c>
      <c r="H49" s="24"/>
      <c r="I49" s="19">
        <v>86</v>
      </c>
      <c r="J49" s="25"/>
      <c r="K49" s="25">
        <v>0</v>
      </c>
      <c r="L49" s="26"/>
      <c r="M49" s="25">
        <v>0</v>
      </c>
    </row>
    <row r="50" spans="1:13" ht="21" customHeight="1">
      <c r="B50" s="3" t="s">
        <v>125</v>
      </c>
      <c r="E50" s="82"/>
      <c r="F50" s="16"/>
      <c r="G50" s="25">
        <v>69</v>
      </c>
      <c r="H50" s="24"/>
      <c r="I50" s="19">
        <v>336</v>
      </c>
      <c r="J50" s="25"/>
      <c r="K50" s="25">
        <v>69</v>
      </c>
      <c r="L50" s="26"/>
      <c r="M50" s="25">
        <v>336</v>
      </c>
    </row>
    <row r="51" spans="1:13" ht="21" customHeight="1">
      <c r="B51" s="3" t="s">
        <v>28</v>
      </c>
      <c r="E51" s="16"/>
      <c r="F51" s="16"/>
      <c r="G51" s="44">
        <v>6060</v>
      </c>
      <c r="H51" s="24"/>
      <c r="I51" s="19">
        <v>5969</v>
      </c>
      <c r="J51" s="25"/>
      <c r="K51" s="25">
        <v>0</v>
      </c>
      <c r="L51" s="24"/>
      <c r="M51" s="25">
        <v>0</v>
      </c>
    </row>
    <row r="52" spans="1:13" ht="21" customHeight="1">
      <c r="A52" s="1" t="s">
        <v>17</v>
      </c>
      <c r="B52" s="1"/>
      <c r="E52" s="16"/>
      <c r="F52" s="16"/>
      <c r="G52" s="103">
        <f>SUM(G49:G51)</f>
        <v>6141</v>
      </c>
      <c r="H52" s="99"/>
      <c r="I52" s="103">
        <f>SUM(I49:I51)</f>
        <v>6391</v>
      </c>
      <c r="J52" s="97"/>
      <c r="K52" s="103">
        <f>SUM(K49:K51)</f>
        <v>69</v>
      </c>
      <c r="L52" s="99"/>
      <c r="M52" s="103">
        <f>SUM(M49:M51)</f>
        <v>336</v>
      </c>
    </row>
    <row r="53" spans="1:13" ht="21" customHeight="1">
      <c r="A53" s="1" t="s">
        <v>9</v>
      </c>
      <c r="B53" s="1"/>
      <c r="E53" s="16"/>
      <c r="F53" s="16"/>
      <c r="G53" s="98">
        <f>G52+G47</f>
        <v>108566</v>
      </c>
      <c r="H53" s="99"/>
      <c r="I53" s="98">
        <f>SUM(I47:I51)</f>
        <v>127189</v>
      </c>
      <c r="J53" s="97"/>
      <c r="K53" s="98">
        <f>SUM(K47:K51)</f>
        <v>65903</v>
      </c>
      <c r="L53" s="99"/>
      <c r="M53" s="98">
        <f>SUM(M47:M51)</f>
        <v>76425</v>
      </c>
    </row>
    <row r="54" spans="1:13" ht="13.05" customHeight="1">
      <c r="A54" s="1"/>
      <c r="B54" s="1"/>
      <c r="E54" s="16"/>
      <c r="F54" s="16"/>
      <c r="G54" s="97"/>
      <c r="H54" s="99"/>
      <c r="I54" s="97"/>
      <c r="J54" s="97"/>
      <c r="K54" s="97"/>
      <c r="L54" s="99"/>
      <c r="M54" s="97"/>
    </row>
    <row r="55" spans="1:13" ht="21" customHeight="1">
      <c r="A55" s="1" t="s">
        <v>10</v>
      </c>
      <c r="B55" s="1"/>
      <c r="E55" s="16"/>
      <c r="F55" s="16"/>
      <c r="G55" s="14"/>
      <c r="H55" s="17"/>
      <c r="I55" s="14"/>
      <c r="J55" s="14"/>
      <c r="L55" s="17"/>
    </row>
    <row r="56" spans="1:13" ht="21" customHeight="1">
      <c r="B56" s="3" t="s">
        <v>29</v>
      </c>
      <c r="E56" s="82"/>
      <c r="F56" s="16"/>
      <c r="G56" s="14"/>
      <c r="H56" s="17"/>
      <c r="I56" s="14"/>
      <c r="J56" s="14"/>
      <c r="L56" s="17"/>
    </row>
    <row r="57" spans="1:13" ht="21" customHeight="1">
      <c r="B57" s="3" t="s">
        <v>30</v>
      </c>
      <c r="E57" s="82"/>
      <c r="F57" s="16"/>
      <c r="G57" s="14"/>
      <c r="H57" s="17"/>
      <c r="I57" s="14"/>
      <c r="J57" s="14"/>
      <c r="L57" s="17"/>
    </row>
    <row r="58" spans="1:13" ht="21" customHeight="1" thickBot="1">
      <c r="B58" s="18"/>
      <c r="C58" s="3" t="s">
        <v>172</v>
      </c>
      <c r="E58" s="82"/>
      <c r="F58" s="16"/>
      <c r="G58" s="40">
        <v>368794</v>
      </c>
      <c r="H58" s="17"/>
      <c r="I58" s="40">
        <v>368794</v>
      </c>
      <c r="J58" s="14"/>
      <c r="K58" s="40">
        <v>368794</v>
      </c>
      <c r="L58" s="17"/>
      <c r="M58" s="40">
        <v>368794</v>
      </c>
    </row>
    <row r="59" spans="1:13" ht="21" customHeight="1" thickTop="1">
      <c r="B59" s="18"/>
      <c r="C59" s="3" t="s">
        <v>180</v>
      </c>
      <c r="F59" s="16"/>
      <c r="G59" s="14"/>
      <c r="H59" s="17"/>
      <c r="I59" s="14"/>
      <c r="J59" s="14"/>
      <c r="L59" s="17"/>
    </row>
    <row r="60" spans="1:13" ht="21" customHeight="1">
      <c r="B60" s="3" t="s">
        <v>90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173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/>
      <c r="C62" s="3" t="s">
        <v>181</v>
      </c>
      <c r="E62" s="16"/>
      <c r="F62" s="16"/>
      <c r="G62" s="25"/>
      <c r="H62" s="27"/>
      <c r="I62" s="25"/>
      <c r="J62" s="21"/>
      <c r="K62" s="21"/>
      <c r="L62" s="27"/>
      <c r="M62" s="21"/>
    </row>
    <row r="63" spans="1:13" ht="21" customHeight="1">
      <c r="B63" s="18" t="s">
        <v>31</v>
      </c>
      <c r="E63" s="82"/>
      <c r="F63" s="16"/>
      <c r="G63" s="19">
        <v>1695947</v>
      </c>
      <c r="H63" s="27"/>
      <c r="I63" s="19">
        <v>1695947</v>
      </c>
      <c r="J63" s="21"/>
      <c r="K63" s="19">
        <v>1695947</v>
      </c>
      <c r="L63" s="27"/>
      <c r="M63" s="19">
        <v>1695947</v>
      </c>
    </row>
    <row r="64" spans="1:13" ht="21" customHeight="1">
      <c r="B64" s="28" t="s">
        <v>100</v>
      </c>
      <c r="E64" s="16"/>
      <c r="F64" s="16"/>
      <c r="G64" s="21"/>
      <c r="H64" s="27"/>
      <c r="I64" s="19"/>
      <c r="J64" s="21"/>
      <c r="K64" s="21"/>
      <c r="L64" s="27"/>
      <c r="M64" s="19"/>
    </row>
    <row r="65" spans="1:13" ht="21" customHeight="1">
      <c r="B65" s="18" t="s">
        <v>32</v>
      </c>
      <c r="E65" s="82"/>
      <c r="F65" s="16"/>
      <c r="G65" s="25">
        <v>5992</v>
      </c>
      <c r="H65" s="27"/>
      <c r="I65" s="19">
        <v>5992</v>
      </c>
      <c r="J65" s="21"/>
      <c r="K65" s="25">
        <v>5992</v>
      </c>
      <c r="L65" s="27"/>
      <c r="M65" s="19">
        <v>5992</v>
      </c>
    </row>
    <row r="66" spans="1:13" ht="21" customHeight="1">
      <c r="B66" s="28" t="s">
        <v>81</v>
      </c>
      <c r="E66" s="16"/>
      <c r="F66" s="16"/>
      <c r="G66" s="25">
        <v>213797</v>
      </c>
      <c r="H66" s="30"/>
      <c r="I66" s="19">
        <v>214176</v>
      </c>
      <c r="J66" s="29"/>
      <c r="K66" s="25">
        <v>239365</v>
      </c>
      <c r="L66" s="30"/>
      <c r="M66" s="19">
        <v>239088</v>
      </c>
    </row>
    <row r="67" spans="1:13" ht="21" customHeight="1">
      <c r="B67" s="28" t="s">
        <v>93</v>
      </c>
      <c r="E67" s="16"/>
      <c r="F67" s="16" t="s">
        <v>118</v>
      </c>
      <c r="G67" s="131">
        <v>-498777</v>
      </c>
      <c r="H67" s="30"/>
      <c r="I67" s="131">
        <v>-420360</v>
      </c>
      <c r="J67" s="31"/>
      <c r="K67" s="131">
        <v>-498777</v>
      </c>
      <c r="L67" s="30"/>
      <c r="M67" s="131">
        <v>-420360</v>
      </c>
    </row>
    <row r="68" spans="1:13" ht="21" customHeight="1">
      <c r="B68" s="28" t="s">
        <v>82</v>
      </c>
      <c r="E68" s="16"/>
      <c r="F68" s="16"/>
      <c r="G68" s="25">
        <f>SUM(G61:G67)</f>
        <v>1775796</v>
      </c>
      <c r="H68" s="27"/>
      <c r="I68" s="25">
        <f>SUM(I61:I67)</f>
        <v>1854592</v>
      </c>
      <c r="J68" s="29"/>
      <c r="K68" s="25">
        <f>SUM(K61:K67)</f>
        <v>1801364</v>
      </c>
      <c r="L68" s="27"/>
      <c r="M68" s="19">
        <f>SUM(M61:M67)</f>
        <v>1879504</v>
      </c>
    </row>
    <row r="69" spans="1:13" ht="21" customHeight="1">
      <c r="B69" s="28" t="s">
        <v>128</v>
      </c>
      <c r="E69" s="16"/>
      <c r="F69" s="16"/>
      <c r="G69" s="25">
        <v>18318</v>
      </c>
      <c r="H69" s="30"/>
      <c r="I69" s="25">
        <v>20419</v>
      </c>
      <c r="J69" s="29"/>
      <c r="K69" s="25">
        <v>0</v>
      </c>
      <c r="L69" s="29"/>
      <c r="M69" s="25">
        <v>0</v>
      </c>
    </row>
    <row r="70" spans="1:13" ht="21" customHeight="1">
      <c r="A70" s="23" t="s">
        <v>15</v>
      </c>
      <c r="B70" s="23"/>
      <c r="E70" s="16"/>
      <c r="F70" s="16"/>
      <c r="G70" s="103">
        <f>SUM(G68:G69)</f>
        <v>1794114</v>
      </c>
      <c r="H70" s="108"/>
      <c r="I70" s="103">
        <f>SUM(I68:I69)</f>
        <v>1875011</v>
      </c>
      <c r="J70" s="107"/>
      <c r="K70" s="103">
        <f>SUM(K68:K69)</f>
        <v>1801364</v>
      </c>
      <c r="L70" s="108"/>
      <c r="M70" s="103">
        <f>SUM(M68:M69)</f>
        <v>1879504</v>
      </c>
    </row>
    <row r="71" spans="1:13" ht="21" customHeight="1" thickBot="1">
      <c r="A71" s="1" t="s">
        <v>11</v>
      </c>
      <c r="B71" s="1"/>
      <c r="E71" s="16"/>
      <c r="F71" s="16"/>
      <c r="G71" s="119">
        <f>SUM(G53,G70)</f>
        <v>1902680</v>
      </c>
      <c r="H71" s="108"/>
      <c r="I71" s="119">
        <f>SUM(I53,I70)</f>
        <v>2002200</v>
      </c>
      <c r="J71" s="107"/>
      <c r="K71" s="119">
        <f>SUM(K53,K70)</f>
        <v>1867267</v>
      </c>
      <c r="L71" s="108"/>
      <c r="M71" s="119">
        <f>SUM(M53,M70)</f>
        <v>1955929</v>
      </c>
    </row>
    <row r="72" spans="1:13" s="32" customFormat="1" ht="21" customHeight="1" thickTop="1">
      <c r="E72" s="33"/>
      <c r="F72" s="33"/>
      <c r="G72" s="34"/>
      <c r="H72" s="35"/>
      <c r="I72" s="34"/>
      <c r="J72" s="34"/>
      <c r="K72" s="34"/>
      <c r="L72" s="35"/>
      <c r="M72" s="34"/>
    </row>
    <row r="73" spans="1:13" ht="21" customHeight="1">
      <c r="G73" s="19"/>
      <c r="H73" s="19"/>
      <c r="I73" s="19"/>
      <c r="J73" s="19"/>
      <c r="K73" s="19"/>
      <c r="L73" s="19"/>
      <c r="M73" s="19"/>
    </row>
    <row r="74" spans="1:13" ht="21" customHeight="1">
      <c r="G74" s="19"/>
      <c r="K74" s="19"/>
    </row>
    <row r="75" spans="1:13" ht="21" customHeight="1">
      <c r="K75" s="183"/>
    </row>
  </sheetData>
  <mergeCells count="4">
    <mergeCell ref="G4:I4"/>
    <mergeCell ref="K4:M4"/>
    <mergeCell ref="G35:I35"/>
    <mergeCell ref="K35:M35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1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68"/>
  <sheetViews>
    <sheetView view="pageBreakPreview" topLeftCell="A57" zoomScaleNormal="85" zoomScaleSheetLayoutView="100" workbookViewId="0">
      <selection activeCell="G17" sqref="G17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hidden="1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2" t="s">
        <v>177</v>
      </c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2" t="s">
        <v>178</v>
      </c>
    </row>
    <row r="3" spans="1:13" ht="21" customHeight="1">
      <c r="A3" s="1" t="s">
        <v>215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211"/>
      <c r="J5" s="109"/>
      <c r="K5" s="133"/>
      <c r="L5" s="133"/>
      <c r="M5" s="135" t="s">
        <v>185</v>
      </c>
    </row>
    <row r="6" spans="1:13" ht="21" customHeight="1">
      <c r="A6" s="82"/>
      <c r="B6" s="82"/>
      <c r="C6" s="82"/>
      <c r="D6" s="82"/>
      <c r="E6" s="16"/>
      <c r="F6" s="22"/>
      <c r="G6" s="225" t="s">
        <v>19</v>
      </c>
      <c r="H6" s="225"/>
      <c r="I6" s="225"/>
      <c r="J6" s="22"/>
      <c r="K6" s="225" t="s">
        <v>23</v>
      </c>
      <c r="L6" s="225"/>
      <c r="M6" s="225"/>
    </row>
    <row r="7" spans="1:13" ht="21" customHeight="1">
      <c r="A7" s="82"/>
      <c r="B7" s="82"/>
      <c r="C7" s="82"/>
      <c r="D7" s="82"/>
      <c r="E7" s="146" t="s">
        <v>0</v>
      </c>
      <c r="F7" s="16"/>
      <c r="G7" s="111">
        <v>2566</v>
      </c>
      <c r="H7" s="110"/>
      <c r="I7" s="111">
        <v>2565</v>
      </c>
      <c r="J7" s="16"/>
      <c r="K7" s="111">
        <v>2566</v>
      </c>
      <c r="L7" s="110"/>
      <c r="M7" s="111">
        <v>2565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16741</v>
      </c>
      <c r="H9" s="24"/>
      <c r="I9" s="19">
        <v>23536</v>
      </c>
      <c r="J9" s="24"/>
      <c r="K9" s="19">
        <v>0</v>
      </c>
      <c r="L9" s="37"/>
      <c r="M9" s="19">
        <v>9000</v>
      </c>
    </row>
    <row r="10" spans="1:13" ht="21" customHeight="1">
      <c r="B10" s="18" t="s">
        <v>96</v>
      </c>
      <c r="E10" s="16"/>
      <c r="F10" s="16"/>
      <c r="G10" s="19">
        <v>385</v>
      </c>
      <c r="H10" s="24"/>
      <c r="I10" s="19">
        <v>11006</v>
      </c>
      <c r="J10" s="24"/>
      <c r="K10" s="19">
        <v>0</v>
      </c>
      <c r="L10" s="37"/>
      <c r="M10" s="19">
        <v>29</v>
      </c>
    </row>
    <row r="11" spans="1:13" ht="21" customHeight="1">
      <c r="B11" s="18" t="s">
        <v>34</v>
      </c>
      <c r="E11" s="145"/>
      <c r="F11" s="16"/>
      <c r="G11" s="19">
        <v>3616</v>
      </c>
      <c r="H11" s="26"/>
      <c r="I11" s="25">
        <v>1240</v>
      </c>
      <c r="J11" s="26"/>
      <c r="K11" s="19">
        <v>6075</v>
      </c>
      <c r="L11" s="37"/>
      <c r="M11" s="25">
        <v>2136</v>
      </c>
    </row>
    <row r="12" spans="1:13" ht="21" customHeight="1">
      <c r="B12" s="18" t="s">
        <v>206</v>
      </c>
      <c r="E12" s="145"/>
      <c r="F12" s="16"/>
      <c r="G12" s="25">
        <v>0</v>
      </c>
      <c r="H12" s="26"/>
      <c r="I12" s="25">
        <v>25662</v>
      </c>
      <c r="J12" s="26"/>
      <c r="K12" s="25">
        <v>0</v>
      </c>
      <c r="L12" s="38"/>
      <c r="M12" s="25">
        <v>25662</v>
      </c>
    </row>
    <row r="13" spans="1:13" ht="21" customHeight="1">
      <c r="B13" s="18" t="s">
        <v>234</v>
      </c>
      <c r="E13" s="145"/>
      <c r="F13" s="16"/>
      <c r="G13" s="131">
        <v>109</v>
      </c>
      <c r="H13" s="26"/>
      <c r="I13" s="25">
        <v>0</v>
      </c>
      <c r="J13" s="26"/>
      <c r="K13" s="131">
        <v>109</v>
      </c>
      <c r="L13" s="37"/>
      <c r="M13" s="25">
        <v>0</v>
      </c>
    </row>
    <row r="14" spans="1:13" ht="21" customHeight="1">
      <c r="A14" s="1" t="s">
        <v>35</v>
      </c>
      <c r="B14" s="1"/>
      <c r="E14" s="16"/>
      <c r="F14" s="16"/>
      <c r="G14" s="98">
        <f>SUM(G9:G13)</f>
        <v>20851</v>
      </c>
      <c r="H14" s="99"/>
      <c r="I14" s="103">
        <f>SUM(I9:I13)</f>
        <v>61444</v>
      </c>
      <c r="J14" s="100"/>
      <c r="K14" s="98">
        <f>SUM(K9:K13)</f>
        <v>6184</v>
      </c>
      <c r="L14" s="100"/>
      <c r="M14" s="103">
        <f>SUM(M9:M13)</f>
        <v>36827</v>
      </c>
    </row>
    <row r="15" spans="1:13" ht="21" customHeight="1">
      <c r="A15" s="1" t="s">
        <v>36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13" ht="21" customHeight="1">
      <c r="B16" s="18" t="s">
        <v>97</v>
      </c>
      <c r="E16" s="16"/>
      <c r="F16" s="16"/>
      <c r="G16" s="19">
        <v>10422</v>
      </c>
      <c r="H16" s="24"/>
      <c r="I16" s="19">
        <v>15302</v>
      </c>
      <c r="J16" s="24"/>
      <c r="K16" s="19">
        <v>0</v>
      </c>
      <c r="L16" s="37"/>
      <c r="M16" s="19">
        <v>4744</v>
      </c>
    </row>
    <row r="17" spans="1:15" ht="21" customHeight="1">
      <c r="B17" s="18" t="s">
        <v>98</v>
      </c>
      <c r="E17" s="16"/>
      <c r="F17" s="16"/>
      <c r="G17" s="19">
        <v>180</v>
      </c>
      <c r="H17" s="24"/>
      <c r="I17" s="19">
        <v>9992</v>
      </c>
      <c r="J17" s="24"/>
      <c r="K17" s="19">
        <v>0</v>
      </c>
      <c r="L17" s="37"/>
      <c r="M17" s="19">
        <v>0</v>
      </c>
    </row>
    <row r="18" spans="1:15">
      <c r="B18" s="18" t="s">
        <v>105</v>
      </c>
      <c r="E18" s="16"/>
      <c r="F18" s="16"/>
      <c r="G18" s="19">
        <v>10146</v>
      </c>
      <c r="H18" s="26"/>
      <c r="I18" s="19">
        <v>7865</v>
      </c>
      <c r="J18" s="26"/>
      <c r="K18" s="25">
        <v>5760</v>
      </c>
      <c r="L18" s="38"/>
      <c r="M18" s="25">
        <v>5716</v>
      </c>
    </row>
    <row r="19" spans="1:15">
      <c r="B19" s="18" t="s">
        <v>227</v>
      </c>
      <c r="E19" s="16"/>
      <c r="F19" s="16"/>
      <c r="G19" s="19">
        <v>759</v>
      </c>
      <c r="H19" s="26"/>
      <c r="I19" s="19">
        <v>0</v>
      </c>
      <c r="J19" s="26"/>
      <c r="K19" s="25">
        <v>759</v>
      </c>
      <c r="L19" s="38"/>
      <c r="M19" s="25">
        <v>0</v>
      </c>
    </row>
    <row r="20" spans="1:15" ht="20.399999999999999">
      <c r="A20" s="1" t="s">
        <v>37</v>
      </c>
      <c r="B20" s="1"/>
      <c r="E20" s="16"/>
      <c r="F20" s="16"/>
      <c r="G20" s="103">
        <f>SUM(G16:G19)</f>
        <v>21507</v>
      </c>
      <c r="H20" s="99"/>
      <c r="I20" s="103">
        <f>SUM(I16:I19)</f>
        <v>33159</v>
      </c>
      <c r="J20" s="100"/>
      <c r="K20" s="103">
        <f>SUM(K16:K19)</f>
        <v>6519</v>
      </c>
      <c r="L20" s="100"/>
      <c r="M20" s="103">
        <f>SUM(M16:M19)</f>
        <v>10460</v>
      </c>
    </row>
    <row r="21" spans="1:15" ht="21" customHeight="1">
      <c r="A21" s="1" t="s">
        <v>216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143</v>
      </c>
      <c r="B22" s="1"/>
      <c r="E22" s="16"/>
      <c r="F22" s="16"/>
      <c r="G22" s="97">
        <f>SUM(G14-G20)</f>
        <v>-656</v>
      </c>
      <c r="H22" s="99"/>
      <c r="I22" s="97">
        <f>+I14-I20</f>
        <v>28285</v>
      </c>
      <c r="J22" s="100"/>
      <c r="K22" s="97">
        <f>SUM(K14-K20)</f>
        <v>-335</v>
      </c>
      <c r="L22" s="100"/>
      <c r="M22" s="97">
        <f>+M14-M20</f>
        <v>26367</v>
      </c>
    </row>
    <row r="23" spans="1:15" ht="21" customHeight="1">
      <c r="B23" s="18" t="s">
        <v>99</v>
      </c>
      <c r="E23" s="16"/>
      <c r="F23" s="16"/>
      <c r="G23" s="131">
        <v>0</v>
      </c>
      <c r="H23" s="24"/>
      <c r="I23" s="131">
        <v>0</v>
      </c>
      <c r="J23" s="24"/>
      <c r="K23" s="131">
        <v>0</v>
      </c>
      <c r="L23" s="37"/>
      <c r="M23" s="131">
        <v>0</v>
      </c>
    </row>
    <row r="24" spans="1:15" ht="21" customHeight="1">
      <c r="A24" s="1" t="s">
        <v>217</v>
      </c>
      <c r="B24" s="1"/>
      <c r="E24" s="16"/>
      <c r="F24" s="16"/>
      <c r="G24" s="97">
        <f>SUM(G22:G23)</f>
        <v>-656</v>
      </c>
      <c r="H24" s="101"/>
      <c r="I24" s="97">
        <f>SUM(I22:I23)</f>
        <v>28285</v>
      </c>
      <c r="J24" s="102"/>
      <c r="K24" s="97">
        <f>SUM(K22:K23)</f>
        <v>-335</v>
      </c>
      <c r="L24" s="102"/>
      <c r="M24" s="97">
        <f>SUM(M22:M23)</f>
        <v>26367</v>
      </c>
    </row>
    <row r="25" spans="1:15" ht="21" customHeight="1">
      <c r="B25" s="18" t="s">
        <v>126</v>
      </c>
      <c r="E25" s="16"/>
      <c r="F25" s="16"/>
      <c r="G25" s="131">
        <v>4</v>
      </c>
      <c r="H25" s="26"/>
      <c r="I25" s="131">
        <v>971</v>
      </c>
      <c r="J25" s="26"/>
      <c r="K25" s="131">
        <v>0</v>
      </c>
      <c r="L25" s="38"/>
      <c r="M25" s="131">
        <v>751</v>
      </c>
      <c r="O25" s="116"/>
    </row>
    <row r="26" spans="1:15" ht="21" customHeight="1">
      <c r="A26" s="147" t="s">
        <v>218</v>
      </c>
      <c r="B26" s="1"/>
      <c r="E26" s="16"/>
      <c r="F26" s="16"/>
      <c r="G26" s="97">
        <f>G24-G25</f>
        <v>-660</v>
      </c>
      <c r="H26" s="99"/>
      <c r="I26" s="97">
        <f>I24-I25</f>
        <v>27314</v>
      </c>
      <c r="J26" s="100"/>
      <c r="K26" s="97">
        <f>K24-K25</f>
        <v>-335</v>
      </c>
      <c r="L26" s="100"/>
      <c r="M26" s="97">
        <f>M24-M25</f>
        <v>25616</v>
      </c>
      <c r="O26" s="115"/>
    </row>
    <row r="27" spans="1:15" ht="21" customHeight="1">
      <c r="B27" s="18" t="s">
        <v>233</v>
      </c>
      <c r="E27" s="82"/>
      <c r="F27" s="16"/>
      <c r="G27" s="131">
        <v>600</v>
      </c>
      <c r="H27" s="24"/>
      <c r="I27" s="131">
        <v>609</v>
      </c>
      <c r="J27" s="24"/>
      <c r="K27" s="131">
        <v>-50</v>
      </c>
      <c r="L27" s="37"/>
      <c r="M27" s="131">
        <v>-6</v>
      </c>
    </row>
    <row r="28" spans="1:15" ht="21" customHeight="1">
      <c r="A28" s="23" t="s">
        <v>219</v>
      </c>
      <c r="B28" s="23"/>
      <c r="E28" s="82"/>
      <c r="F28" s="16"/>
      <c r="G28" s="103">
        <f>G26-G27</f>
        <v>-1260</v>
      </c>
      <c r="H28" s="99"/>
      <c r="I28" s="103">
        <f>I26-I27</f>
        <v>26705</v>
      </c>
      <c r="J28" s="100"/>
      <c r="K28" s="103">
        <f>K26-K27</f>
        <v>-285</v>
      </c>
      <c r="L28" s="100"/>
      <c r="M28" s="103">
        <f>M26-M27</f>
        <v>25622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167</v>
      </c>
      <c r="B30" s="23"/>
      <c r="E30" s="82"/>
      <c r="F30" s="16"/>
      <c r="G30" s="19"/>
      <c r="H30" s="24"/>
      <c r="I30" s="19"/>
      <c r="J30" s="149"/>
      <c r="K30" s="19"/>
      <c r="L30" s="149"/>
      <c r="M30" s="150"/>
    </row>
    <row r="31" spans="1:15" ht="21" hidden="1" customHeight="1">
      <c r="A31" s="23"/>
      <c r="B31" s="18" t="s">
        <v>168</v>
      </c>
      <c r="E31" s="82">
        <v>14</v>
      </c>
      <c r="F31" s="16"/>
      <c r="G31" s="131"/>
      <c r="H31" s="24"/>
      <c r="I31" s="131">
        <v>0</v>
      </c>
      <c r="J31" s="149"/>
      <c r="K31" s="131"/>
      <c r="L31" s="149"/>
      <c r="M31" s="151">
        <v>0</v>
      </c>
    </row>
    <row r="32" spans="1:15" ht="21" hidden="1" customHeight="1" thickBot="1">
      <c r="A32" s="39" t="s">
        <v>169</v>
      </c>
      <c r="B32" s="39"/>
      <c r="E32" s="82"/>
      <c r="F32" s="152"/>
      <c r="G32" s="153">
        <v>1157698458</v>
      </c>
      <c r="H32" s="154"/>
      <c r="I32" s="153">
        <v>-48775534</v>
      </c>
      <c r="J32" s="154"/>
      <c r="K32" s="153">
        <v>1180542179</v>
      </c>
      <c r="L32" s="154"/>
      <c r="M32" s="153">
        <v>-45751585</v>
      </c>
    </row>
    <row r="33" spans="1:13" ht="21" customHeight="1">
      <c r="A33" s="1" t="s">
        <v>106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12" t="s">
        <v>177</v>
      </c>
    </row>
    <row r="34" spans="1:13" ht="21" customHeight="1">
      <c r="A34" s="1" t="s">
        <v>163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12" t="s">
        <v>178</v>
      </c>
    </row>
    <row r="35" spans="1:13" ht="21" customHeight="1">
      <c r="A35" s="1" t="s">
        <v>215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3"/>
      <c r="L37" s="133"/>
      <c r="M37" s="135" t="s">
        <v>185</v>
      </c>
    </row>
    <row r="38" spans="1:13" ht="21" customHeight="1">
      <c r="A38" s="82"/>
      <c r="B38" s="82"/>
      <c r="C38" s="82"/>
      <c r="D38" s="82"/>
      <c r="E38" s="16"/>
      <c r="F38" s="22"/>
      <c r="G38" s="225" t="s">
        <v>19</v>
      </c>
      <c r="H38" s="225"/>
      <c r="I38" s="225"/>
      <c r="J38" s="22"/>
      <c r="K38" s="225" t="s">
        <v>23</v>
      </c>
      <c r="L38" s="225"/>
      <c r="M38" s="225"/>
    </row>
    <row r="39" spans="1:13" ht="21" customHeight="1">
      <c r="A39" s="82"/>
      <c r="B39" s="82"/>
      <c r="C39" s="82"/>
      <c r="D39" s="82"/>
      <c r="E39" s="146" t="s">
        <v>0</v>
      </c>
      <c r="F39" s="16"/>
      <c r="G39" s="111">
        <v>2566</v>
      </c>
      <c r="H39" s="110"/>
      <c r="I39" s="111">
        <v>2565</v>
      </c>
      <c r="J39" s="16"/>
      <c r="K39" s="111">
        <v>2566</v>
      </c>
      <c r="L39" s="110"/>
      <c r="M39" s="111">
        <v>2565</v>
      </c>
    </row>
    <row r="40" spans="1:13" ht="21" customHeight="1">
      <c r="A40" s="23" t="s">
        <v>150</v>
      </c>
      <c r="B40" s="82"/>
      <c r="C40" s="82"/>
      <c r="D40" s="82"/>
      <c r="E40" s="82"/>
      <c r="F40" s="16"/>
      <c r="G40" s="132"/>
      <c r="H40" s="92"/>
      <c r="I40" s="132"/>
      <c r="J40" s="16"/>
      <c r="K40" s="132"/>
      <c r="L40" s="92"/>
      <c r="M40" s="132"/>
    </row>
    <row r="41" spans="1:13" ht="21" customHeight="1">
      <c r="A41" s="82"/>
      <c r="B41" s="18" t="s">
        <v>147</v>
      </c>
      <c r="C41" s="82"/>
      <c r="D41" s="82"/>
      <c r="E41" s="82"/>
      <c r="F41" s="16"/>
      <c r="G41" s="128"/>
      <c r="H41" s="26"/>
      <c r="I41" s="128"/>
      <c r="J41" s="26"/>
      <c r="K41" s="128"/>
      <c r="L41" s="26"/>
      <c r="M41" s="128"/>
    </row>
    <row r="42" spans="1:13" ht="21" customHeight="1">
      <c r="A42" s="82"/>
      <c r="B42" s="18" t="s">
        <v>148</v>
      </c>
      <c r="C42" s="82"/>
      <c r="D42" s="82"/>
      <c r="E42" s="82"/>
      <c r="F42" s="16"/>
      <c r="G42" s="128"/>
      <c r="H42" s="26"/>
      <c r="I42" s="128"/>
      <c r="J42" s="26"/>
      <c r="K42" s="128"/>
      <c r="L42" s="26"/>
      <c r="M42" s="128"/>
    </row>
    <row r="43" spans="1:13" ht="21" customHeight="1">
      <c r="A43" s="82"/>
      <c r="B43" s="42" t="s">
        <v>235</v>
      </c>
      <c r="C43" s="82"/>
      <c r="D43" s="82"/>
      <c r="E43" s="82"/>
      <c r="F43" s="16"/>
      <c r="G43" s="128"/>
      <c r="H43" s="26"/>
      <c r="I43" s="128"/>
      <c r="J43" s="26"/>
      <c r="K43" s="128"/>
      <c r="L43" s="26"/>
      <c r="M43" s="128"/>
    </row>
    <row r="44" spans="1:13" ht="21" customHeight="1">
      <c r="A44" s="82"/>
      <c r="B44" s="18" t="s">
        <v>149</v>
      </c>
      <c r="C44" s="82"/>
      <c r="D44" s="82"/>
      <c r="E44" s="82"/>
      <c r="F44" s="16"/>
      <c r="G44" s="124">
        <v>3592</v>
      </c>
      <c r="H44" s="26"/>
      <c r="I44" s="124">
        <v>122669</v>
      </c>
      <c r="J44" s="26"/>
      <c r="K44" s="124">
        <v>3592</v>
      </c>
      <c r="L44" s="26"/>
      <c r="M44" s="124">
        <v>122669</v>
      </c>
    </row>
    <row r="45" spans="1:13" ht="21" customHeight="1">
      <c r="A45" s="23" t="s">
        <v>236</v>
      </c>
      <c r="B45" s="82"/>
      <c r="C45" s="82"/>
      <c r="D45" s="82"/>
      <c r="E45" s="82"/>
      <c r="F45" s="16"/>
      <c r="G45" s="129">
        <f>SUM(G44:G44)</f>
        <v>3592</v>
      </c>
      <c r="H45" s="101"/>
      <c r="I45" s="129">
        <f>SUM(I44:I44)</f>
        <v>122669</v>
      </c>
      <c r="J45" s="101"/>
      <c r="K45" s="129">
        <f>SUM(K44:K44)</f>
        <v>3592</v>
      </c>
      <c r="L45" s="101"/>
      <c r="M45" s="129">
        <f>SUM(M44:M44)</f>
        <v>122669</v>
      </c>
    </row>
    <row r="46" spans="1:13" ht="21" customHeight="1" thickBot="1">
      <c r="A46" s="23" t="s">
        <v>237</v>
      </c>
      <c r="B46" s="82"/>
      <c r="C46" s="82"/>
      <c r="D46" s="82"/>
      <c r="E46" s="82"/>
      <c r="F46" s="16"/>
      <c r="G46" s="130">
        <f>+G28+G45</f>
        <v>2332</v>
      </c>
      <c r="H46" s="101"/>
      <c r="I46" s="130">
        <f>+I28+I45</f>
        <v>149374</v>
      </c>
      <c r="J46" s="101"/>
      <c r="K46" s="130">
        <f>+K28+K45</f>
        <v>3307</v>
      </c>
      <c r="L46" s="101"/>
      <c r="M46" s="130">
        <f>+M28+M45</f>
        <v>148291</v>
      </c>
    </row>
    <row r="47" spans="1:13" ht="21" customHeight="1" thickTop="1">
      <c r="A47" s="82"/>
      <c r="B47" s="82"/>
      <c r="C47" s="82"/>
      <c r="D47" s="82"/>
      <c r="E47" s="82"/>
      <c r="F47" s="16"/>
      <c r="G47" s="132"/>
      <c r="H47" s="92"/>
      <c r="I47" s="132"/>
      <c r="J47" s="16"/>
      <c r="K47" s="132"/>
      <c r="L47" s="92"/>
      <c r="M47" s="132"/>
    </row>
    <row r="48" spans="1:13" ht="21" customHeight="1">
      <c r="A48" s="23" t="s">
        <v>222</v>
      </c>
      <c r="B48" s="82"/>
      <c r="C48" s="82"/>
      <c r="D48" s="82"/>
      <c r="E48" s="82"/>
      <c r="F48" s="16"/>
      <c r="G48" s="132"/>
      <c r="H48" s="92"/>
      <c r="I48" s="132"/>
      <c r="J48" s="16"/>
      <c r="K48" s="132"/>
      <c r="L48" s="92"/>
      <c r="M48" s="132"/>
    </row>
    <row r="49" spans="1:13" ht="21" customHeight="1" thickBot="1">
      <c r="B49" s="18" t="s">
        <v>129</v>
      </c>
      <c r="E49" s="16"/>
      <c r="F49" s="16"/>
      <c r="G49" s="25">
        <f>+G51-G50</f>
        <v>-222</v>
      </c>
      <c r="H49" s="24"/>
      <c r="I49" s="25">
        <v>26399</v>
      </c>
      <c r="J49" s="37"/>
      <c r="K49" s="40">
        <f>+K28</f>
        <v>-285</v>
      </c>
      <c r="L49" s="38"/>
      <c r="M49" s="40">
        <f>+M28</f>
        <v>25622</v>
      </c>
    </row>
    <row r="50" spans="1:13" ht="21" customHeight="1" thickTop="1">
      <c r="B50" s="18" t="s">
        <v>103</v>
      </c>
      <c r="E50" s="16"/>
      <c r="F50" s="16"/>
      <c r="G50" s="25">
        <v>-1038</v>
      </c>
      <c r="H50" s="24"/>
      <c r="I50" s="25">
        <v>306</v>
      </c>
      <c r="J50" s="37"/>
      <c r="K50" s="25"/>
      <c r="L50" s="38"/>
      <c r="M50" s="25"/>
    </row>
    <row r="51" spans="1:13" ht="21" customHeight="1" thickBot="1">
      <c r="A51" s="23" t="s">
        <v>219</v>
      </c>
      <c r="B51" s="23"/>
      <c r="C51" s="1"/>
      <c r="E51" s="16"/>
      <c r="F51" s="16"/>
      <c r="G51" s="104">
        <f>+G28</f>
        <v>-1260</v>
      </c>
      <c r="H51" s="99"/>
      <c r="I51" s="104">
        <f>I28</f>
        <v>26705</v>
      </c>
      <c r="J51" s="37"/>
      <c r="K51" s="97"/>
      <c r="L51" s="38"/>
      <c r="M51" s="97"/>
    </row>
    <row r="52" spans="1:13" ht="21" customHeight="1" thickTop="1">
      <c r="A52" s="23"/>
      <c r="B52" s="23"/>
      <c r="C52" s="1"/>
      <c r="E52" s="16"/>
      <c r="F52" s="16"/>
      <c r="G52" s="97"/>
      <c r="H52" s="99"/>
      <c r="I52" s="97"/>
      <c r="J52" s="37"/>
      <c r="K52" s="25"/>
      <c r="L52" s="37"/>
      <c r="M52" s="25"/>
    </row>
    <row r="53" spans="1:13" ht="21" customHeight="1">
      <c r="A53" s="23" t="s">
        <v>221</v>
      </c>
      <c r="B53" s="23"/>
      <c r="E53" s="16"/>
      <c r="F53" s="16"/>
      <c r="G53" s="25"/>
      <c r="H53" s="24"/>
      <c r="I53" s="25"/>
      <c r="J53" s="37"/>
      <c r="K53" s="25"/>
      <c r="L53" s="37"/>
      <c r="M53" s="25"/>
    </row>
    <row r="54" spans="1:13" ht="21" customHeight="1" thickBot="1">
      <c r="B54" s="18" t="s">
        <v>129</v>
      </c>
      <c r="E54" s="16"/>
      <c r="F54" s="16"/>
      <c r="G54" s="25">
        <f>+G56-G55</f>
        <v>3370</v>
      </c>
      <c r="H54" s="24"/>
      <c r="I54" s="25">
        <f>+I56-I55</f>
        <v>149068</v>
      </c>
      <c r="J54" s="37"/>
      <c r="K54" s="40">
        <f>+K46</f>
        <v>3307</v>
      </c>
      <c r="L54" s="37"/>
      <c r="M54" s="40">
        <f>+M46</f>
        <v>148291</v>
      </c>
    </row>
    <row r="55" spans="1:13" ht="21" customHeight="1" thickTop="1">
      <c r="B55" s="18" t="s">
        <v>103</v>
      </c>
      <c r="E55" s="16"/>
      <c r="F55" s="16"/>
      <c r="G55" s="25">
        <f>+G50</f>
        <v>-1038</v>
      </c>
      <c r="H55" s="24"/>
      <c r="I55" s="25">
        <f>I50</f>
        <v>306</v>
      </c>
      <c r="J55" s="37"/>
      <c r="K55" s="97"/>
      <c r="L55" s="38"/>
      <c r="M55" s="97"/>
    </row>
    <row r="56" spans="1:13" ht="21" customHeight="1" thickBot="1">
      <c r="A56" s="39" t="s">
        <v>182</v>
      </c>
      <c r="B56" s="39"/>
      <c r="E56" s="16"/>
      <c r="F56" s="16"/>
      <c r="G56" s="104">
        <f>+G46</f>
        <v>2332</v>
      </c>
      <c r="H56" s="99"/>
      <c r="I56" s="104">
        <f>I46</f>
        <v>149374</v>
      </c>
      <c r="J56" s="37"/>
      <c r="K56" s="97"/>
      <c r="L56" s="38"/>
      <c r="M56" s="97"/>
    </row>
    <row r="57" spans="1:13" ht="21" customHeight="1" thickTop="1">
      <c r="A57" s="39"/>
      <c r="B57" s="39"/>
      <c r="E57" s="16"/>
      <c r="F57" s="16"/>
      <c r="G57" s="25"/>
      <c r="H57" s="24"/>
      <c r="I57" s="25"/>
      <c r="J57" s="37"/>
      <c r="K57" s="25"/>
      <c r="L57" s="37"/>
      <c r="M57" s="25"/>
    </row>
    <row r="58" spans="1:13" ht="21" customHeight="1">
      <c r="A58" s="23" t="s">
        <v>170</v>
      </c>
      <c r="B58" s="23"/>
      <c r="E58" s="82"/>
      <c r="F58" s="16"/>
      <c r="G58" s="22"/>
      <c r="H58" s="17"/>
      <c r="I58" s="22"/>
      <c r="K58" s="22"/>
      <c r="M58" s="22"/>
    </row>
    <row r="59" spans="1:13" ht="21" customHeight="1" thickBot="1">
      <c r="B59" s="18" t="s">
        <v>220</v>
      </c>
      <c r="E59" s="3"/>
      <c r="F59" s="16"/>
      <c r="G59" s="85">
        <f>+G49/G61</f>
        <v>-3.0933230482664296E-5</v>
      </c>
      <c r="H59" s="92"/>
      <c r="I59" s="85">
        <f>+I49/I61</f>
        <v>4.0421863477167327E-3</v>
      </c>
      <c r="K59" s="85">
        <f>+K49/K61</f>
        <v>-3.9711579673690647E-5</v>
      </c>
      <c r="M59" s="85">
        <f>+M49/M61</f>
        <v>3.9232127042146897E-3</v>
      </c>
    </row>
    <row r="60" spans="1:13" ht="21" customHeight="1" thickTop="1">
      <c r="A60" s="18"/>
      <c r="B60" s="18"/>
      <c r="E60" s="16"/>
      <c r="F60" s="16"/>
      <c r="G60" s="25"/>
      <c r="H60" s="24"/>
      <c r="I60" s="29"/>
      <c r="J60" s="30"/>
      <c r="K60" s="29"/>
      <c r="L60" s="41"/>
      <c r="M60" s="29"/>
    </row>
    <row r="61" spans="1:13" ht="21" customHeight="1" thickBot="1">
      <c r="B61" s="18" t="s">
        <v>171</v>
      </c>
      <c r="E61" s="16"/>
      <c r="F61" s="16"/>
      <c r="G61" s="40">
        <v>7176748</v>
      </c>
      <c r="H61" s="18"/>
      <c r="I61" s="40">
        <v>6530871.5949999997</v>
      </c>
      <c r="J61" s="18"/>
      <c r="K61" s="40">
        <v>7176748</v>
      </c>
      <c r="L61" s="18"/>
      <c r="M61" s="40">
        <v>6530872</v>
      </c>
    </row>
    <row r="62" spans="1:13" ht="21" customHeight="1" thickTop="1">
      <c r="A62" s="23"/>
      <c r="B62" s="23"/>
      <c r="E62" s="16"/>
      <c r="F62" s="16"/>
      <c r="G62" s="105"/>
      <c r="H62" s="18"/>
      <c r="I62" s="105"/>
      <c r="J62" s="18"/>
      <c r="K62" s="18"/>
      <c r="L62" s="18"/>
      <c r="M62" s="18"/>
    </row>
    <row r="63" spans="1:13" ht="21" customHeight="1">
      <c r="A63" s="18"/>
      <c r="B63" s="18"/>
      <c r="E63" s="3"/>
      <c r="F63" s="16"/>
      <c r="G63" s="18"/>
      <c r="H63" s="18"/>
      <c r="I63" s="18"/>
      <c r="J63" s="18"/>
      <c r="K63" s="18"/>
      <c r="L63" s="18"/>
      <c r="M63" s="18"/>
    </row>
    <row r="64" spans="1:13" ht="21" customHeight="1">
      <c r="A64" s="18"/>
      <c r="B64" s="18"/>
      <c r="E64" s="16"/>
      <c r="F64" s="16"/>
      <c r="G64" s="202"/>
      <c r="H64" s="18"/>
      <c r="I64" s="18"/>
      <c r="J64" s="18"/>
      <c r="K64" s="18"/>
      <c r="L64" s="18"/>
      <c r="M64" s="18"/>
    </row>
    <row r="65" spans="1:13" ht="21" customHeight="1">
      <c r="A65" s="42"/>
      <c r="B65" s="42"/>
      <c r="E65" s="16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B66" s="18"/>
      <c r="E66" s="16"/>
      <c r="F66" s="16"/>
      <c r="G66" s="18"/>
      <c r="H66" s="18"/>
      <c r="I66" s="18"/>
      <c r="J66" s="18"/>
      <c r="K66" s="18"/>
      <c r="L66" s="18"/>
      <c r="M66" s="18"/>
    </row>
    <row r="67" spans="1:13" ht="21" customHeight="1">
      <c r="A67" s="18"/>
      <c r="B67" s="18"/>
      <c r="E67" s="16"/>
      <c r="F67" s="16"/>
      <c r="G67" s="25"/>
      <c r="H67" s="24"/>
      <c r="I67" s="25"/>
      <c r="J67" s="37"/>
      <c r="K67" s="17"/>
      <c r="L67" s="17"/>
      <c r="M67" s="17"/>
    </row>
    <row r="68" spans="1:13" ht="21" customHeight="1">
      <c r="E68" s="16"/>
      <c r="F68" s="16"/>
      <c r="G68" s="17"/>
      <c r="H68" s="17"/>
      <c r="I68" s="17"/>
      <c r="J68" s="17"/>
      <c r="K68" s="17"/>
      <c r="L68" s="17"/>
      <c r="M68" s="17"/>
    </row>
  </sheetData>
  <mergeCells count="4">
    <mergeCell ref="G6:I6"/>
    <mergeCell ref="K6:M6"/>
    <mergeCell ref="G38:I38"/>
    <mergeCell ref="K38:M38"/>
  </mergeCells>
  <pageMargins left="0.70866141732283472" right="0.43307086614173229" top="0.74803149606299213" bottom="0.51181102362204722" header="0.31496062992125984" footer="0.23622047244094491"/>
  <pageSetup paperSize="9" scale="8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70"/>
  <sheetViews>
    <sheetView view="pageBreakPreview" zoomScaleNormal="85" zoomScaleSheetLayoutView="100" workbookViewId="0">
      <selection activeCell="G4" sqref="G4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hidden="1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2" t="s">
        <v>177</v>
      </c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2" t="s">
        <v>178</v>
      </c>
    </row>
    <row r="3" spans="1:13" ht="21" customHeight="1">
      <c r="A3" s="1" t="s">
        <v>205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211"/>
      <c r="J5" s="109"/>
      <c r="K5" s="133"/>
      <c r="L5" s="133"/>
      <c r="M5" s="135" t="s">
        <v>185</v>
      </c>
    </row>
    <row r="6" spans="1:13" ht="21" customHeight="1">
      <c r="A6" s="82"/>
      <c r="B6" s="82"/>
      <c r="C6" s="82"/>
      <c r="D6" s="82"/>
      <c r="E6" s="16"/>
      <c r="F6" s="22"/>
      <c r="G6" s="225" t="s">
        <v>19</v>
      </c>
      <c r="H6" s="225"/>
      <c r="I6" s="225"/>
      <c r="J6" s="22"/>
      <c r="K6" s="225" t="s">
        <v>23</v>
      </c>
      <c r="L6" s="225"/>
      <c r="M6" s="225"/>
    </row>
    <row r="7" spans="1:13" ht="21" customHeight="1">
      <c r="A7" s="82"/>
      <c r="B7" s="82"/>
      <c r="C7" s="82"/>
      <c r="D7" s="82"/>
      <c r="E7" s="146" t="s">
        <v>0</v>
      </c>
      <c r="F7" s="16"/>
      <c r="G7" s="111">
        <v>2566</v>
      </c>
      <c r="H7" s="110"/>
      <c r="I7" s="111">
        <v>2565</v>
      </c>
      <c r="J7" s="16"/>
      <c r="K7" s="111">
        <v>2566</v>
      </c>
      <c r="L7" s="110"/>
      <c r="M7" s="111">
        <v>2565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31175</v>
      </c>
      <c r="H9" s="24"/>
      <c r="I9" s="19">
        <v>42032</v>
      </c>
      <c r="J9" s="24"/>
      <c r="K9" s="19">
        <v>0</v>
      </c>
      <c r="L9" s="37"/>
      <c r="M9" s="19">
        <v>19000</v>
      </c>
    </row>
    <row r="10" spans="1:13" ht="21" customHeight="1">
      <c r="B10" s="18" t="s">
        <v>96</v>
      </c>
      <c r="E10" s="16"/>
      <c r="F10" s="16"/>
      <c r="G10" s="19">
        <v>680</v>
      </c>
      <c r="H10" s="24"/>
      <c r="I10" s="19">
        <v>27444</v>
      </c>
      <c r="J10" s="24"/>
      <c r="K10" s="19">
        <v>0</v>
      </c>
      <c r="L10" s="37"/>
      <c r="M10" s="19">
        <v>84</v>
      </c>
    </row>
    <row r="11" spans="1:13" ht="21" customHeight="1">
      <c r="B11" s="18" t="s">
        <v>34</v>
      </c>
      <c r="E11" s="145"/>
      <c r="F11" s="16"/>
      <c r="G11" s="25">
        <v>6885</v>
      </c>
      <c r="H11" s="26"/>
      <c r="I11" s="25">
        <v>2951</v>
      </c>
      <c r="J11" s="26"/>
      <c r="K11" s="25">
        <v>11354</v>
      </c>
      <c r="L11" s="37"/>
      <c r="M11" s="25">
        <v>4503</v>
      </c>
    </row>
    <row r="12" spans="1:13" ht="21" customHeight="1">
      <c r="B12" s="18" t="s">
        <v>206</v>
      </c>
      <c r="E12" s="145"/>
      <c r="F12" s="16"/>
      <c r="G12" s="25">
        <v>0</v>
      </c>
      <c r="H12" s="26"/>
      <c r="I12" s="25">
        <v>25662</v>
      </c>
      <c r="J12" s="26"/>
      <c r="K12" s="25">
        <v>0</v>
      </c>
      <c r="L12" s="37"/>
      <c r="M12" s="25">
        <v>25662</v>
      </c>
    </row>
    <row r="13" spans="1:13" ht="21" customHeight="1">
      <c r="B13" s="18" t="s">
        <v>234</v>
      </c>
      <c r="E13" s="145"/>
      <c r="F13" s="16"/>
      <c r="G13" s="25">
        <v>109</v>
      </c>
      <c r="H13" s="26"/>
      <c r="I13" s="25">
        <v>0</v>
      </c>
      <c r="J13" s="26"/>
      <c r="K13" s="25">
        <v>109</v>
      </c>
      <c r="L13" s="37"/>
      <c r="M13" s="25">
        <v>0</v>
      </c>
    </row>
    <row r="14" spans="1:13" ht="21" customHeight="1">
      <c r="A14" s="1" t="s">
        <v>35</v>
      </c>
      <c r="B14" s="1"/>
      <c r="E14" s="16"/>
      <c r="F14" s="16"/>
      <c r="G14" s="103">
        <f>SUM(G9:G13)</f>
        <v>38849</v>
      </c>
      <c r="H14" s="99"/>
      <c r="I14" s="103">
        <f>SUM(I9:I13)</f>
        <v>98089</v>
      </c>
      <c r="J14" s="100"/>
      <c r="K14" s="103">
        <f>SUM(K9:K13)</f>
        <v>11463</v>
      </c>
      <c r="L14" s="100"/>
      <c r="M14" s="103">
        <f>SUM(M9:M13)</f>
        <v>49249</v>
      </c>
    </row>
    <row r="15" spans="1:13" ht="21" customHeight="1">
      <c r="A15" s="1" t="s">
        <v>36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13" ht="21" customHeight="1">
      <c r="B16" s="18" t="s">
        <v>97</v>
      </c>
      <c r="E16" s="16"/>
      <c r="F16" s="16"/>
      <c r="G16" s="19">
        <v>20265</v>
      </c>
      <c r="H16" s="24"/>
      <c r="I16" s="19">
        <v>26507</v>
      </c>
      <c r="J16" s="24"/>
      <c r="K16" s="19">
        <v>0</v>
      </c>
      <c r="L16" s="37"/>
      <c r="M16" s="19">
        <v>10016</v>
      </c>
    </row>
    <row r="17" spans="1:15" ht="21" customHeight="1">
      <c r="B17" s="18" t="s">
        <v>98</v>
      </c>
      <c r="E17" s="16"/>
      <c r="F17" s="16"/>
      <c r="G17" s="19">
        <v>180</v>
      </c>
      <c r="H17" s="24"/>
      <c r="I17" s="19">
        <v>24589</v>
      </c>
      <c r="J17" s="24"/>
      <c r="K17" s="19">
        <v>0</v>
      </c>
      <c r="L17" s="37"/>
      <c r="M17" s="19">
        <v>0</v>
      </c>
    </row>
    <row r="18" spans="1:15">
      <c r="B18" s="18" t="s">
        <v>105</v>
      </c>
      <c r="E18" s="16"/>
      <c r="F18" s="16"/>
      <c r="G18" s="19">
        <v>19103</v>
      </c>
      <c r="H18" s="26"/>
      <c r="I18" s="19">
        <v>14438</v>
      </c>
      <c r="J18" s="26"/>
      <c r="K18" s="25">
        <v>10529</v>
      </c>
      <c r="L18" s="38"/>
      <c r="M18" s="25">
        <v>10407</v>
      </c>
    </row>
    <row r="19" spans="1:15">
      <c r="B19" s="18" t="s">
        <v>227</v>
      </c>
      <c r="E19" s="16"/>
      <c r="F19" s="16"/>
      <c r="G19" s="19">
        <v>759</v>
      </c>
      <c r="H19" s="26"/>
      <c r="I19" s="19">
        <v>0</v>
      </c>
      <c r="J19" s="26"/>
      <c r="K19" s="25">
        <v>759</v>
      </c>
      <c r="L19" s="38"/>
      <c r="M19" s="25">
        <v>0</v>
      </c>
    </row>
    <row r="20" spans="1:15" ht="20.399999999999999">
      <c r="A20" s="1" t="s">
        <v>37</v>
      </c>
      <c r="B20" s="1"/>
      <c r="E20" s="16"/>
      <c r="F20" s="16"/>
      <c r="G20" s="103">
        <f>SUM(G16:G19)</f>
        <v>40307</v>
      </c>
      <c r="H20" s="99"/>
      <c r="I20" s="103">
        <f>SUM(I16:I19)</f>
        <v>65534</v>
      </c>
      <c r="J20" s="100"/>
      <c r="K20" s="103">
        <f>SUM(K16:K19)</f>
        <v>11288</v>
      </c>
      <c r="L20" s="100"/>
      <c r="M20" s="103">
        <f>SUM(M16:M19)</f>
        <v>20423</v>
      </c>
    </row>
    <row r="21" spans="1:15" ht="21" customHeight="1">
      <c r="A21" s="1" t="s">
        <v>216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143</v>
      </c>
      <c r="B22" s="1"/>
      <c r="E22" s="16"/>
      <c r="F22" s="16"/>
      <c r="G22" s="97">
        <f>+G14-G20</f>
        <v>-1458</v>
      </c>
      <c r="H22" s="99"/>
      <c r="I22" s="97">
        <f>+I14-I20</f>
        <v>32555</v>
      </c>
      <c r="J22" s="100"/>
      <c r="K22" s="97">
        <f>SUM(K14-K20)</f>
        <v>175</v>
      </c>
      <c r="L22" s="100"/>
      <c r="M22" s="97">
        <f>+M14-M20</f>
        <v>28826</v>
      </c>
    </row>
    <row r="23" spans="1:15" ht="21" customHeight="1">
      <c r="B23" s="18" t="s">
        <v>99</v>
      </c>
      <c r="E23" s="16"/>
      <c r="F23" s="16"/>
      <c r="G23" s="131">
        <v>0</v>
      </c>
      <c r="H23" s="24"/>
      <c r="I23" s="131">
        <v>0</v>
      </c>
      <c r="J23" s="24"/>
      <c r="K23" s="131">
        <v>0</v>
      </c>
      <c r="L23" s="37"/>
      <c r="M23" s="131">
        <v>0</v>
      </c>
    </row>
    <row r="24" spans="1:15" ht="21" customHeight="1">
      <c r="A24" s="1" t="s">
        <v>217</v>
      </c>
      <c r="B24" s="1"/>
      <c r="E24" s="16"/>
      <c r="F24" s="16"/>
      <c r="G24" s="97">
        <f>SUM(G22:G23)</f>
        <v>-1458</v>
      </c>
      <c r="H24" s="101"/>
      <c r="I24" s="97">
        <f>SUM(I22:I23)</f>
        <v>32555</v>
      </c>
      <c r="J24" s="102"/>
      <c r="K24" s="97">
        <f>SUM(K22:K23)</f>
        <v>175</v>
      </c>
      <c r="L24" s="102"/>
      <c r="M24" s="97">
        <f>SUM(M22:M23)</f>
        <v>28826</v>
      </c>
    </row>
    <row r="25" spans="1:15" ht="21" customHeight="1">
      <c r="B25" s="18" t="s">
        <v>126</v>
      </c>
      <c r="E25" s="16"/>
      <c r="F25" s="16"/>
      <c r="G25" s="131">
        <v>9</v>
      </c>
      <c r="H25" s="26"/>
      <c r="I25" s="131">
        <v>2009</v>
      </c>
      <c r="J25" s="26"/>
      <c r="K25" s="131">
        <v>0</v>
      </c>
      <c r="L25" s="38"/>
      <c r="M25" s="131">
        <v>1573</v>
      </c>
      <c r="O25" s="116"/>
    </row>
    <row r="26" spans="1:15" ht="21" customHeight="1">
      <c r="A26" s="147" t="s">
        <v>218</v>
      </c>
      <c r="B26" s="1"/>
      <c r="E26" s="16"/>
      <c r="F26" s="16"/>
      <c r="G26" s="97">
        <f>G24-G25</f>
        <v>-1467</v>
      </c>
      <c r="H26" s="99"/>
      <c r="I26" s="97">
        <f>I24-I25</f>
        <v>30546</v>
      </c>
      <c r="J26" s="100"/>
      <c r="K26" s="97">
        <f>K24-K25</f>
        <v>175</v>
      </c>
      <c r="L26" s="100"/>
      <c r="M26" s="97">
        <f>M24-M25</f>
        <v>27253</v>
      </c>
      <c r="O26" s="115"/>
    </row>
    <row r="27" spans="1:15" ht="21" customHeight="1">
      <c r="B27" s="18" t="s">
        <v>152</v>
      </c>
      <c r="E27" s="82"/>
      <c r="F27" s="16"/>
      <c r="G27" s="131">
        <v>1179</v>
      </c>
      <c r="H27" s="24"/>
      <c r="I27" s="131">
        <v>1425</v>
      </c>
      <c r="J27" s="24"/>
      <c r="K27" s="131">
        <v>64</v>
      </c>
      <c r="L27" s="37"/>
      <c r="M27" s="131">
        <v>310</v>
      </c>
    </row>
    <row r="28" spans="1:15" ht="21" customHeight="1">
      <c r="A28" s="23" t="s">
        <v>219</v>
      </c>
      <c r="B28" s="23"/>
      <c r="E28" s="82"/>
      <c r="F28" s="16"/>
      <c r="G28" s="103">
        <f>G26-G27</f>
        <v>-2646</v>
      </c>
      <c r="H28" s="99"/>
      <c r="I28" s="103">
        <f>I26-I27</f>
        <v>29121</v>
      </c>
      <c r="J28" s="100"/>
      <c r="K28" s="103">
        <f>K26-K27</f>
        <v>111</v>
      </c>
      <c r="L28" s="100"/>
      <c r="M28" s="103">
        <f>M26-M27</f>
        <v>26943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167</v>
      </c>
      <c r="B30" s="23"/>
      <c r="E30" s="82"/>
      <c r="F30" s="16"/>
      <c r="G30" s="19"/>
      <c r="H30" s="148"/>
      <c r="I30" s="19"/>
      <c r="J30" s="149"/>
      <c r="K30" s="19"/>
      <c r="L30" s="149"/>
      <c r="M30" s="150"/>
    </row>
    <row r="31" spans="1:15" ht="21" hidden="1" customHeight="1">
      <c r="A31" s="23"/>
      <c r="B31" s="18" t="s">
        <v>168</v>
      </c>
      <c r="E31" s="82">
        <v>14</v>
      </c>
      <c r="F31" s="16"/>
      <c r="G31" s="131"/>
      <c r="H31" s="148"/>
      <c r="I31" s="131">
        <v>0</v>
      </c>
      <c r="J31" s="149"/>
      <c r="K31" s="131"/>
      <c r="L31" s="149"/>
      <c r="M31" s="151">
        <v>0</v>
      </c>
    </row>
    <row r="32" spans="1:15" ht="21" hidden="1" customHeight="1" thickBot="1">
      <c r="A32" s="39" t="s">
        <v>169</v>
      </c>
      <c r="B32" s="39"/>
      <c r="E32" s="82"/>
      <c r="F32" s="152"/>
      <c r="G32" s="153">
        <v>1157698458</v>
      </c>
      <c r="H32" s="154"/>
      <c r="I32" s="153">
        <v>-48775534</v>
      </c>
      <c r="J32" s="154"/>
      <c r="K32" s="153">
        <v>1180542179</v>
      </c>
      <c r="L32" s="154"/>
      <c r="M32" s="153">
        <v>-45751585</v>
      </c>
    </row>
    <row r="33" spans="1:13" ht="21" customHeight="1">
      <c r="A33" s="1" t="s">
        <v>106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12" t="s">
        <v>177</v>
      </c>
    </row>
    <row r="34" spans="1:13" ht="21" customHeight="1">
      <c r="A34" s="1" t="s">
        <v>163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12" t="s">
        <v>178</v>
      </c>
    </row>
    <row r="35" spans="1:13" ht="21" customHeight="1">
      <c r="A35" s="1" t="s">
        <v>205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3"/>
      <c r="L37" s="133"/>
      <c r="M37" s="135" t="s">
        <v>185</v>
      </c>
    </row>
    <row r="38" spans="1:13" ht="21" customHeight="1">
      <c r="A38" s="82"/>
      <c r="B38" s="82"/>
      <c r="C38" s="82"/>
      <c r="D38" s="82"/>
      <c r="E38" s="16"/>
      <c r="F38" s="22"/>
      <c r="G38" s="225" t="s">
        <v>19</v>
      </c>
      <c r="H38" s="225"/>
      <c r="I38" s="225"/>
      <c r="J38" s="22"/>
      <c r="K38" s="225" t="s">
        <v>23</v>
      </c>
      <c r="L38" s="225"/>
      <c r="M38" s="225"/>
    </row>
    <row r="39" spans="1:13" ht="21" customHeight="1">
      <c r="A39" s="82"/>
      <c r="B39" s="82"/>
      <c r="C39" s="82"/>
      <c r="D39" s="82"/>
      <c r="E39" s="146" t="s">
        <v>0</v>
      </c>
      <c r="F39" s="16"/>
      <c r="G39" s="111">
        <v>2566</v>
      </c>
      <c r="H39" s="110"/>
      <c r="I39" s="111">
        <v>2565</v>
      </c>
      <c r="J39" s="16"/>
      <c r="K39" s="111">
        <v>2566</v>
      </c>
      <c r="L39" s="110"/>
      <c r="M39" s="111">
        <v>2565</v>
      </c>
    </row>
    <row r="40" spans="1:13" ht="21" customHeight="1">
      <c r="A40" s="23" t="s">
        <v>150</v>
      </c>
      <c r="B40" s="82"/>
      <c r="C40" s="82"/>
      <c r="D40" s="82"/>
      <c r="E40" s="82"/>
      <c r="F40" s="16"/>
      <c r="G40" s="132"/>
      <c r="H40" s="92"/>
      <c r="I40" s="132"/>
      <c r="J40" s="16"/>
      <c r="K40" s="132"/>
      <c r="L40" s="92"/>
      <c r="M40" s="132"/>
    </row>
    <row r="41" spans="1:13" ht="21" customHeight="1">
      <c r="A41" s="82"/>
      <c r="B41" s="18" t="s">
        <v>147</v>
      </c>
      <c r="C41" s="82"/>
      <c r="D41" s="82"/>
      <c r="E41" s="82"/>
      <c r="F41" s="16"/>
      <c r="G41" s="128"/>
      <c r="H41" s="26"/>
      <c r="I41" s="128"/>
      <c r="J41" s="26"/>
      <c r="K41" s="128"/>
      <c r="L41" s="26"/>
      <c r="M41" s="128"/>
    </row>
    <row r="42" spans="1:13" ht="21" customHeight="1">
      <c r="A42" s="82"/>
      <c r="B42" s="18" t="s">
        <v>148</v>
      </c>
      <c r="C42" s="82"/>
      <c r="D42" s="82"/>
      <c r="E42" s="82"/>
      <c r="F42" s="16"/>
      <c r="G42" s="128"/>
      <c r="H42" s="26"/>
      <c r="I42" s="128"/>
      <c r="J42" s="26"/>
      <c r="K42" s="128"/>
      <c r="L42" s="26"/>
      <c r="M42" s="128"/>
    </row>
    <row r="43" spans="1:13" ht="21" customHeight="1">
      <c r="A43" s="82"/>
      <c r="B43" s="42" t="s">
        <v>238</v>
      </c>
      <c r="C43" s="82"/>
      <c r="D43" s="82"/>
      <c r="E43" s="82"/>
      <c r="F43" s="16"/>
      <c r="G43" s="128"/>
      <c r="H43" s="26"/>
      <c r="I43" s="128"/>
      <c r="J43" s="26"/>
      <c r="K43" s="128"/>
      <c r="L43" s="26"/>
      <c r="M43" s="128"/>
    </row>
    <row r="44" spans="1:13" ht="21" customHeight="1">
      <c r="A44" s="82"/>
      <c r="B44" s="18" t="s">
        <v>149</v>
      </c>
      <c r="C44" s="82"/>
      <c r="D44" s="82"/>
      <c r="E44" s="82"/>
      <c r="F44" s="16"/>
      <c r="G44" s="128">
        <v>-78529</v>
      </c>
      <c r="H44" s="26"/>
      <c r="I44" s="128">
        <v>-36441</v>
      </c>
      <c r="J44" s="26"/>
      <c r="K44" s="128">
        <v>-78529</v>
      </c>
      <c r="L44" s="26"/>
      <c r="M44" s="128">
        <v>-36441</v>
      </c>
    </row>
    <row r="45" spans="1:13" ht="21" customHeight="1">
      <c r="A45" s="82"/>
      <c r="B45" s="42" t="s">
        <v>239</v>
      </c>
      <c r="C45" s="82"/>
      <c r="D45" s="82"/>
      <c r="E45" s="82"/>
      <c r="F45" s="16"/>
      <c r="G45" s="128"/>
      <c r="H45" s="26"/>
      <c r="I45" s="128"/>
      <c r="J45" s="26"/>
      <c r="K45" s="128"/>
      <c r="L45" s="26"/>
      <c r="M45" s="128"/>
    </row>
    <row r="46" spans="1:13" ht="21" customHeight="1">
      <c r="A46" s="82"/>
      <c r="B46" s="18" t="s">
        <v>195</v>
      </c>
      <c r="C46" s="82"/>
      <c r="D46" s="82"/>
      <c r="E46" s="82"/>
      <c r="F46" s="16"/>
      <c r="G46" s="124">
        <v>278</v>
      </c>
      <c r="H46" s="26"/>
      <c r="I46" s="124">
        <v>0</v>
      </c>
      <c r="J46" s="26"/>
      <c r="K46" s="124">
        <v>278</v>
      </c>
      <c r="L46" s="26"/>
      <c r="M46" s="124">
        <v>0</v>
      </c>
    </row>
    <row r="47" spans="1:13" ht="21" customHeight="1">
      <c r="A47" s="23" t="s">
        <v>240</v>
      </c>
      <c r="B47" s="82"/>
      <c r="C47" s="82"/>
      <c r="D47" s="82"/>
      <c r="E47" s="82"/>
      <c r="F47" s="16"/>
      <c r="G47" s="129">
        <f>SUM(G44:G46)</f>
        <v>-78251</v>
      </c>
      <c r="H47" s="101"/>
      <c r="I47" s="129">
        <f>SUM(I44:I46)</f>
        <v>-36441</v>
      </c>
      <c r="J47" s="101"/>
      <c r="K47" s="129">
        <f>SUM(K44:K46)</f>
        <v>-78251</v>
      </c>
      <c r="L47" s="101"/>
      <c r="M47" s="129">
        <f>SUM(M44:M46)</f>
        <v>-36441</v>
      </c>
    </row>
    <row r="48" spans="1:13" ht="21" customHeight="1" thickBot="1">
      <c r="A48" s="23" t="s">
        <v>241</v>
      </c>
      <c r="B48" s="82"/>
      <c r="C48" s="82"/>
      <c r="D48" s="82"/>
      <c r="E48" s="82"/>
      <c r="F48" s="16"/>
      <c r="G48" s="130">
        <f>+G28+G47</f>
        <v>-80897</v>
      </c>
      <c r="H48" s="101"/>
      <c r="I48" s="130">
        <f>+I28+I47</f>
        <v>-7320</v>
      </c>
      <c r="J48" s="101"/>
      <c r="K48" s="130">
        <f>+K28+K47</f>
        <v>-78140</v>
      </c>
      <c r="L48" s="101"/>
      <c r="M48" s="130">
        <f>+M28+M47</f>
        <v>-9498</v>
      </c>
    </row>
    <row r="49" spans="1:13" ht="21" customHeight="1" thickTop="1">
      <c r="A49" s="82"/>
      <c r="B49" s="82"/>
      <c r="C49" s="82"/>
      <c r="D49" s="82"/>
      <c r="E49" s="82"/>
      <c r="F49" s="16"/>
      <c r="G49" s="132"/>
      <c r="H49" s="92"/>
      <c r="I49" s="132"/>
      <c r="J49" s="16"/>
      <c r="K49" s="132"/>
      <c r="L49" s="92"/>
      <c r="M49" s="132"/>
    </row>
    <row r="50" spans="1:13" ht="21" customHeight="1">
      <c r="A50" s="23" t="s">
        <v>222</v>
      </c>
      <c r="B50" s="82"/>
      <c r="C50" s="82"/>
      <c r="D50" s="82"/>
      <c r="E50" s="82"/>
      <c r="F50" s="16"/>
      <c r="G50" s="132"/>
      <c r="H50" s="92"/>
      <c r="I50" s="132"/>
      <c r="J50" s="16"/>
      <c r="K50" s="132"/>
      <c r="L50" s="92"/>
      <c r="M50" s="132"/>
    </row>
    <row r="51" spans="1:13" ht="21" customHeight="1" thickBot="1">
      <c r="B51" s="18" t="s">
        <v>129</v>
      </c>
      <c r="E51" s="16"/>
      <c r="F51" s="16"/>
      <c r="G51" s="25">
        <f>+G53-G52</f>
        <v>-545</v>
      </c>
      <c r="H51" s="24"/>
      <c r="I51" s="25">
        <f>+I53-I52</f>
        <v>28988</v>
      </c>
      <c r="J51" s="37"/>
      <c r="K51" s="40">
        <f>+K28</f>
        <v>111</v>
      </c>
      <c r="L51" s="38"/>
      <c r="M51" s="40">
        <f>+M28</f>
        <v>26943</v>
      </c>
    </row>
    <row r="52" spans="1:13" ht="21" customHeight="1" thickTop="1">
      <c r="B52" s="18" t="s">
        <v>103</v>
      </c>
      <c r="E52" s="16"/>
      <c r="F52" s="16"/>
      <c r="G52" s="25">
        <v>-2101</v>
      </c>
      <c r="H52" s="24"/>
      <c r="I52" s="25">
        <v>133</v>
      </c>
      <c r="J52" s="37"/>
      <c r="K52" s="25"/>
      <c r="L52" s="38"/>
      <c r="M52" s="25"/>
    </row>
    <row r="53" spans="1:13" ht="21" customHeight="1" thickBot="1">
      <c r="A53" s="23" t="s">
        <v>219</v>
      </c>
      <c r="B53" s="23"/>
      <c r="C53" s="1"/>
      <c r="E53" s="16"/>
      <c r="F53" s="16"/>
      <c r="G53" s="104">
        <f>+G28</f>
        <v>-2646</v>
      </c>
      <c r="H53" s="99"/>
      <c r="I53" s="104">
        <v>29121</v>
      </c>
      <c r="J53" s="37"/>
      <c r="K53" s="97"/>
      <c r="L53" s="38"/>
      <c r="M53" s="97"/>
    </row>
    <row r="54" spans="1:13" ht="21" customHeight="1" thickTop="1">
      <c r="A54" s="23"/>
      <c r="B54" s="23"/>
      <c r="C54" s="1"/>
      <c r="E54" s="16"/>
      <c r="F54" s="16"/>
      <c r="G54" s="97"/>
      <c r="H54" s="99"/>
      <c r="I54" s="97"/>
      <c r="J54" s="37"/>
      <c r="K54" s="25"/>
      <c r="L54" s="37"/>
      <c r="M54" s="25"/>
    </row>
    <row r="55" spans="1:13" ht="21" customHeight="1">
      <c r="A55" s="23" t="s">
        <v>221</v>
      </c>
      <c r="B55" s="23"/>
      <c r="E55" s="16"/>
      <c r="F55" s="16"/>
      <c r="G55" s="25"/>
      <c r="H55" s="24"/>
      <c r="I55" s="25"/>
      <c r="J55" s="37"/>
      <c r="K55" s="25"/>
      <c r="L55" s="37"/>
      <c r="M55" s="25"/>
    </row>
    <row r="56" spans="1:13" ht="21" customHeight="1" thickBot="1">
      <c r="B56" s="18" t="s">
        <v>129</v>
      </c>
      <c r="E56" s="16"/>
      <c r="F56" s="16"/>
      <c r="G56" s="25">
        <f>+G58-G57</f>
        <v>-78796</v>
      </c>
      <c r="H56" s="24"/>
      <c r="I56" s="25">
        <f>+I58-I57</f>
        <v>-7453</v>
      </c>
      <c r="J56" s="37"/>
      <c r="K56" s="40">
        <f>+K48</f>
        <v>-78140</v>
      </c>
      <c r="L56" s="37"/>
      <c r="M56" s="40">
        <f>+M48</f>
        <v>-9498</v>
      </c>
    </row>
    <row r="57" spans="1:13" ht="21" customHeight="1" thickTop="1">
      <c r="B57" s="18" t="s">
        <v>103</v>
      </c>
      <c r="E57" s="16"/>
      <c r="F57" s="16"/>
      <c r="G57" s="25">
        <f>+G52</f>
        <v>-2101</v>
      </c>
      <c r="H57" s="24"/>
      <c r="I57" s="25">
        <f>I52</f>
        <v>133</v>
      </c>
      <c r="J57" s="37"/>
      <c r="K57" s="97"/>
      <c r="L57" s="38"/>
      <c r="M57" s="97"/>
    </row>
    <row r="58" spans="1:13" ht="21" customHeight="1" thickBot="1">
      <c r="A58" s="39" t="s">
        <v>182</v>
      </c>
      <c r="B58" s="39"/>
      <c r="E58" s="16"/>
      <c r="F58" s="16"/>
      <c r="G58" s="104">
        <f>+G48</f>
        <v>-80897</v>
      </c>
      <c r="H58" s="99"/>
      <c r="I58" s="104">
        <f>I48</f>
        <v>-7320</v>
      </c>
      <c r="J58" s="37"/>
      <c r="K58" s="97"/>
      <c r="L58" s="38"/>
      <c r="M58" s="97"/>
    </row>
    <row r="59" spans="1:13" ht="21" customHeight="1" thickTop="1">
      <c r="A59" s="39"/>
      <c r="B59" s="39"/>
      <c r="E59" s="16"/>
      <c r="F59" s="16"/>
      <c r="G59" s="25"/>
      <c r="H59" s="24"/>
      <c r="I59" s="25"/>
      <c r="J59" s="37"/>
      <c r="K59" s="25"/>
      <c r="L59" s="37"/>
      <c r="M59" s="25"/>
    </row>
    <row r="60" spans="1:13" ht="21" customHeight="1">
      <c r="A60" s="23" t="s">
        <v>220</v>
      </c>
      <c r="B60" s="23"/>
      <c r="E60" s="82"/>
      <c r="F60" s="16"/>
      <c r="G60" s="22"/>
      <c r="H60" s="17"/>
      <c r="I60" s="22"/>
      <c r="K60" s="22"/>
      <c r="M60" s="22"/>
    </row>
    <row r="61" spans="1:13" ht="21" customHeight="1" thickBot="1">
      <c r="B61" s="18" t="s">
        <v>220</v>
      </c>
      <c r="E61" s="3"/>
      <c r="F61" s="16"/>
      <c r="G61" s="85">
        <f>+G51/G63</f>
        <v>-7.5939687446180363E-5</v>
      </c>
      <c r="H61" s="92"/>
      <c r="I61" s="85">
        <f>+I51/I63</f>
        <v>4.438611229501596E-3</v>
      </c>
      <c r="K61" s="85">
        <f>+K51/K63</f>
        <v>1.5466615241332148E-5</v>
      </c>
      <c r="M61" s="85">
        <f>+M51/M63</f>
        <v>4.1254827839222697E-3</v>
      </c>
    </row>
    <row r="62" spans="1:13" ht="21" customHeight="1" thickTop="1">
      <c r="A62" s="18"/>
      <c r="B62" s="18"/>
      <c r="E62" s="16"/>
      <c r="F62" s="16"/>
      <c r="G62" s="25"/>
      <c r="H62" s="24"/>
      <c r="I62" s="29"/>
      <c r="J62" s="30"/>
      <c r="K62" s="29"/>
      <c r="L62" s="41"/>
      <c r="M62" s="29"/>
    </row>
    <row r="63" spans="1:13" ht="21" customHeight="1" thickBot="1">
      <c r="B63" s="18" t="s">
        <v>171</v>
      </c>
      <c r="E63" s="16"/>
      <c r="F63" s="16"/>
      <c r="G63" s="40">
        <v>7176748</v>
      </c>
      <c r="H63" s="18"/>
      <c r="I63" s="40">
        <v>6530871.5949999997</v>
      </c>
      <c r="J63" s="18"/>
      <c r="K63" s="40">
        <v>7176748</v>
      </c>
      <c r="L63" s="18"/>
      <c r="M63" s="40">
        <v>6530872</v>
      </c>
    </row>
    <row r="64" spans="1:13" ht="21" customHeight="1" thickTop="1">
      <c r="A64" s="23"/>
      <c r="B64" s="23"/>
      <c r="E64" s="16"/>
      <c r="F64" s="16"/>
      <c r="G64" s="105"/>
      <c r="H64" s="18"/>
      <c r="I64" s="105"/>
      <c r="J64" s="18"/>
      <c r="K64" s="18"/>
      <c r="L64" s="18"/>
      <c r="M64" s="18"/>
    </row>
    <row r="65" spans="1:13" ht="21" customHeight="1">
      <c r="A65" s="18"/>
      <c r="B65" s="18"/>
      <c r="E65" s="3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A66" s="18"/>
      <c r="B66" s="18"/>
      <c r="E66" s="16"/>
      <c r="F66" s="16"/>
      <c r="G66" s="202"/>
      <c r="H66" s="18"/>
      <c r="I66" s="18"/>
      <c r="J66" s="18"/>
      <c r="K66" s="18"/>
      <c r="L66" s="18"/>
      <c r="M66" s="18"/>
    </row>
    <row r="67" spans="1:13" ht="21" customHeight="1">
      <c r="A67" s="42"/>
      <c r="B67" s="42"/>
      <c r="E67" s="16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B68" s="18"/>
      <c r="E68" s="16"/>
      <c r="F68" s="16"/>
      <c r="G68" s="18"/>
      <c r="H68" s="18"/>
      <c r="I68" s="18"/>
      <c r="J68" s="18"/>
      <c r="K68" s="18"/>
      <c r="L68" s="18"/>
      <c r="M68" s="18"/>
    </row>
    <row r="69" spans="1:13" ht="21" customHeight="1">
      <c r="A69" s="18"/>
      <c r="B69" s="18"/>
      <c r="E69" s="16"/>
      <c r="F69" s="16"/>
      <c r="G69" s="25"/>
      <c r="H69" s="24"/>
      <c r="I69" s="25"/>
      <c r="J69" s="37"/>
      <c r="K69" s="17"/>
      <c r="L69" s="17"/>
      <c r="M69" s="17"/>
    </row>
    <row r="70" spans="1:13" ht="21" customHeight="1">
      <c r="E70" s="16"/>
      <c r="F70" s="16"/>
      <c r="G70" s="17"/>
      <c r="H70" s="17"/>
      <c r="I70" s="17"/>
      <c r="J70" s="17"/>
      <c r="K70" s="17"/>
      <c r="L70" s="17"/>
      <c r="M70" s="17"/>
    </row>
  </sheetData>
  <mergeCells count="4">
    <mergeCell ref="G6:I6"/>
    <mergeCell ref="K6:M6"/>
    <mergeCell ref="G38:I38"/>
    <mergeCell ref="K38:M38"/>
  </mergeCells>
  <pageMargins left="0.70866141732283505" right="0.43307086614173201" top="0.74803149606299202" bottom="0.511811023622047" header="0.31496062992126" footer="0.23622047244094499"/>
  <pageSetup paperSize="9" scale="85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W77"/>
  <sheetViews>
    <sheetView showGridLines="0" view="pageBreakPreview" topLeftCell="B15" zoomScaleNormal="70" zoomScaleSheetLayoutView="100" workbookViewId="0">
      <selection activeCell="N30" sqref="N30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21875" style="46" customWidth="1"/>
    <col min="14" max="14" width="19.5546875" style="46" customWidth="1"/>
    <col min="15" max="15" width="1.21875" style="47" customWidth="1"/>
    <col min="16" max="16" width="18.218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6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12" t="s">
        <v>177</v>
      </c>
    </row>
    <row r="2" spans="1:23" ht="20.399999999999999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12" t="s">
        <v>178</v>
      </c>
    </row>
    <row r="3" spans="1:23" ht="20.399999999999999">
      <c r="A3" s="1" t="str">
        <f>+PL6M!A3</f>
        <v>สำหรับงวดหกเดือนสิ้นสุดวันที่ 30 มิถุนายน 2566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186</v>
      </c>
    </row>
    <row r="6" spans="1:23">
      <c r="A6" s="49"/>
      <c r="B6" s="49"/>
      <c r="C6" s="49"/>
      <c r="D6" s="49"/>
      <c r="E6" s="49"/>
      <c r="F6" s="226" t="s">
        <v>19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3">
      <c r="A7" s="49"/>
      <c r="B7" s="49"/>
      <c r="C7" s="49"/>
      <c r="D7" s="49"/>
      <c r="E7" s="49"/>
      <c r="F7" s="226" t="s">
        <v>88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27" t="s">
        <v>100</v>
      </c>
      <c r="K8" s="227"/>
      <c r="L8" s="227"/>
      <c r="M8" s="136"/>
      <c r="N8" s="228" t="s">
        <v>93</v>
      </c>
      <c r="O8" s="228"/>
      <c r="P8" s="228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59"/>
      <c r="K9" s="59"/>
      <c r="L9" s="59"/>
      <c r="M9" s="59"/>
      <c r="N9" s="59"/>
      <c r="O9" s="59"/>
      <c r="P9" s="59" t="s">
        <v>202</v>
      </c>
      <c r="Q9" s="59"/>
      <c r="R9" s="59"/>
      <c r="S9" s="43"/>
      <c r="T9" s="59" t="s">
        <v>136</v>
      </c>
      <c r="U9" s="43"/>
      <c r="V9" s="43"/>
    </row>
    <row r="10" spans="1:23">
      <c r="F10" s="59"/>
      <c r="G10" s="59"/>
      <c r="H10" s="59"/>
      <c r="I10" s="59"/>
      <c r="J10" s="117"/>
      <c r="K10" s="43"/>
      <c r="L10" s="43"/>
      <c r="M10" s="43"/>
      <c r="N10" s="117" t="s">
        <v>196</v>
      </c>
      <c r="O10" s="43"/>
      <c r="P10" s="59" t="s">
        <v>201</v>
      </c>
      <c r="Q10" s="43"/>
      <c r="R10" s="59" t="s">
        <v>83</v>
      </c>
      <c r="S10" s="59"/>
      <c r="T10" s="59" t="s">
        <v>136</v>
      </c>
      <c r="U10" s="59"/>
      <c r="V10" s="59"/>
    </row>
    <row r="11" spans="1:23">
      <c r="D11" s="204" t="s">
        <v>0</v>
      </c>
      <c r="F11" s="59" t="s">
        <v>40</v>
      </c>
      <c r="G11" s="59"/>
      <c r="H11" s="59" t="s">
        <v>41</v>
      </c>
      <c r="I11" s="59"/>
      <c r="J11" s="117" t="s">
        <v>91</v>
      </c>
      <c r="K11" s="59"/>
      <c r="L11" s="43"/>
      <c r="M11" s="59"/>
      <c r="N11" s="59" t="s">
        <v>197</v>
      </c>
      <c r="O11" s="59"/>
      <c r="P11" s="59" t="s">
        <v>145</v>
      </c>
      <c r="Q11" s="59"/>
      <c r="R11" s="59" t="s">
        <v>84</v>
      </c>
      <c r="S11" s="59"/>
      <c r="T11" s="59" t="s">
        <v>137</v>
      </c>
      <c r="U11" s="59"/>
      <c r="V11" s="59" t="s">
        <v>83</v>
      </c>
    </row>
    <row r="12" spans="1:23">
      <c r="D12" s="117"/>
      <c r="F12" s="120" t="s">
        <v>42</v>
      </c>
      <c r="G12" s="59"/>
      <c r="H12" s="120" t="s">
        <v>43</v>
      </c>
      <c r="I12" s="59"/>
      <c r="J12" s="44" t="s">
        <v>92</v>
      </c>
      <c r="K12" s="59"/>
      <c r="L12" s="120" t="s">
        <v>44</v>
      </c>
      <c r="M12" s="59"/>
      <c r="N12" s="120" t="s">
        <v>198</v>
      </c>
      <c r="O12" s="59"/>
      <c r="P12" s="120" t="s">
        <v>146</v>
      </c>
      <c r="Q12" s="59"/>
      <c r="R12" s="120" t="s">
        <v>89</v>
      </c>
      <c r="S12" s="59"/>
      <c r="T12" s="120" t="s">
        <v>130</v>
      </c>
      <c r="U12" s="59"/>
      <c r="V12" s="120" t="s">
        <v>84</v>
      </c>
    </row>
    <row r="13" spans="1:23" ht="20.399999999999999">
      <c r="A13" s="48" t="s">
        <v>183</v>
      </c>
      <c r="F13" s="200">
        <v>358837</v>
      </c>
      <c r="G13" s="201"/>
      <c r="H13" s="200">
        <v>1695947</v>
      </c>
      <c r="I13" s="201"/>
      <c r="J13" s="200">
        <v>5992</v>
      </c>
      <c r="K13" s="201"/>
      <c r="L13" s="200">
        <v>214176</v>
      </c>
      <c r="M13" s="200"/>
      <c r="N13" s="200">
        <v>0</v>
      </c>
      <c r="O13" s="201"/>
      <c r="P13" s="200">
        <v>-420360</v>
      </c>
      <c r="Q13" s="201"/>
      <c r="R13" s="200">
        <f>SUM(F13:P13)</f>
        <v>1854592</v>
      </c>
      <c r="S13" s="91"/>
      <c r="T13" s="200">
        <v>20419</v>
      </c>
      <c r="U13" s="91"/>
      <c r="V13" s="91">
        <f>SUM(R13:T13)</f>
        <v>1875011</v>
      </c>
      <c r="W13" s="218"/>
    </row>
    <row r="14" spans="1:23">
      <c r="A14" s="43" t="s">
        <v>182</v>
      </c>
      <c r="F14" s="47">
        <v>0</v>
      </c>
      <c r="G14" s="52"/>
      <c r="H14" s="47">
        <v>0</v>
      </c>
      <c r="I14" s="52"/>
      <c r="J14" s="47">
        <v>0</v>
      </c>
      <c r="K14" s="52"/>
      <c r="L14" s="47">
        <v>-545</v>
      </c>
      <c r="M14" s="47"/>
      <c r="N14" s="47">
        <v>278</v>
      </c>
      <c r="P14" s="47">
        <v>-78529</v>
      </c>
      <c r="R14" s="47">
        <f>SUM(F14:P14)</f>
        <v>-78796</v>
      </c>
      <c r="T14" s="47">
        <v>-2101</v>
      </c>
      <c r="V14" s="47">
        <f>SUM(R14:T14)</f>
        <v>-80897</v>
      </c>
      <c r="W14" s="216"/>
    </row>
    <row r="15" spans="1:23">
      <c r="A15" s="43" t="s">
        <v>203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M15" s="47"/>
      <c r="N15" s="47">
        <v>-166</v>
      </c>
      <c r="P15" s="47">
        <v>0</v>
      </c>
      <c r="R15" s="47">
        <f>SUM(F15:P15)</f>
        <v>0</v>
      </c>
      <c r="T15" s="47">
        <v>0</v>
      </c>
      <c r="V15" s="47">
        <f>SUM(R15:T15)</f>
        <v>0</v>
      </c>
      <c r="W15" s="216"/>
    </row>
    <row r="16" spans="1:23" ht="21" thickBot="1">
      <c r="A16" s="48" t="s">
        <v>210</v>
      </c>
      <c r="F16" s="197">
        <f>SUM(F13:F15)</f>
        <v>358837</v>
      </c>
      <c r="G16" s="118"/>
      <c r="H16" s="197">
        <f>SUM(H13:H15)</f>
        <v>1695947</v>
      </c>
      <c r="I16" s="118"/>
      <c r="J16" s="197">
        <f>SUM(J13:J15)</f>
        <v>5992</v>
      </c>
      <c r="K16" s="118"/>
      <c r="L16" s="197">
        <f>SUM(L13:L15)</f>
        <v>213797</v>
      </c>
      <c r="M16" s="91"/>
      <c r="N16" s="197">
        <f>SUM(N13:N15)</f>
        <v>112</v>
      </c>
      <c r="O16" s="91"/>
      <c r="P16" s="197">
        <f>SUM(P13:P15)</f>
        <v>-498889</v>
      </c>
      <c r="Q16" s="91"/>
      <c r="R16" s="197">
        <f>SUM(R13:R15)</f>
        <v>1775796</v>
      </c>
      <c r="S16" s="91"/>
      <c r="T16" s="197">
        <f>SUM(T13:T15)</f>
        <v>18318</v>
      </c>
      <c r="U16" s="91"/>
      <c r="V16" s="197">
        <f>SUM(V13:V15)</f>
        <v>1794114</v>
      </c>
      <c r="W16" s="217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82"/>
    </row>
    <row r="18" spans="1:23" ht="20.399999999999999">
      <c r="A18" s="48" t="s">
        <v>184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82"/>
    </row>
    <row r="19" spans="1:23" ht="20.399999999999999">
      <c r="A19" s="43" t="s">
        <v>208</v>
      </c>
      <c r="F19" s="91"/>
      <c r="G19" s="118"/>
      <c r="H19" s="91"/>
      <c r="I19" s="118"/>
      <c r="J19" s="91"/>
      <c r="K19" s="118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182"/>
    </row>
    <row r="20" spans="1:23" ht="20.399999999999999">
      <c r="A20" s="43" t="s">
        <v>209</v>
      </c>
      <c r="F20" s="47">
        <v>0</v>
      </c>
      <c r="G20" s="52"/>
      <c r="H20" s="47">
        <v>0</v>
      </c>
      <c r="I20" s="52"/>
      <c r="J20" s="47">
        <v>0</v>
      </c>
      <c r="K20" s="118"/>
      <c r="L20" s="47">
        <v>0</v>
      </c>
      <c r="M20" s="47"/>
      <c r="N20" s="47">
        <v>0</v>
      </c>
      <c r="P20" s="47">
        <v>0</v>
      </c>
      <c r="R20" s="47">
        <v>0</v>
      </c>
      <c r="S20" s="91"/>
      <c r="T20" s="47">
        <v>6050</v>
      </c>
      <c r="U20" s="91"/>
      <c r="V20" s="47">
        <f>SUM(R20:T20)</f>
        <v>6050</v>
      </c>
      <c r="W20" s="182"/>
    </row>
    <row r="21" spans="1:23" ht="22.5" customHeight="1">
      <c r="A21" s="43" t="s">
        <v>182</v>
      </c>
      <c r="D21" s="51"/>
      <c r="E21" s="51"/>
      <c r="F21" s="47">
        <v>0</v>
      </c>
      <c r="G21" s="52"/>
      <c r="H21" s="47">
        <v>0</v>
      </c>
      <c r="I21" s="52"/>
      <c r="J21" s="47">
        <v>0</v>
      </c>
      <c r="K21" s="52"/>
      <c r="L21" s="47">
        <v>28988</v>
      </c>
      <c r="M21" s="47"/>
      <c r="N21" s="47">
        <v>0</v>
      </c>
      <c r="P21" s="47">
        <v>-36441</v>
      </c>
      <c r="Q21" s="43"/>
      <c r="R21" s="47">
        <f>SUM(F21:P21)</f>
        <v>-7453</v>
      </c>
      <c r="S21" s="91"/>
      <c r="T21" s="47">
        <v>133</v>
      </c>
      <c r="V21" s="47">
        <f>SUM(R21:T21)</f>
        <v>-7320</v>
      </c>
    </row>
    <row r="22" spans="1:23" ht="22.5" customHeight="1" thickBot="1">
      <c r="A22" s="48" t="s">
        <v>207</v>
      </c>
      <c r="D22" s="51"/>
      <c r="E22" s="51"/>
      <c r="F22" s="197">
        <f>SUM(F18:F21)</f>
        <v>326544</v>
      </c>
      <c r="G22" s="91"/>
      <c r="H22" s="197">
        <f>SUM(H18:H21)</f>
        <v>904487</v>
      </c>
      <c r="I22" s="91"/>
      <c r="J22" s="197">
        <f>SUM(J18:J21)</f>
        <v>5992</v>
      </c>
      <c r="K22" s="91"/>
      <c r="L22" s="197">
        <f>SUM(L18:L21)</f>
        <v>229258</v>
      </c>
      <c r="M22" s="91"/>
      <c r="N22" s="197">
        <v>0</v>
      </c>
      <c r="O22" s="91"/>
      <c r="P22" s="197">
        <f>SUM(P18:P21)</f>
        <v>-34901</v>
      </c>
      <c r="Q22" s="91"/>
      <c r="R22" s="197">
        <f>SUM(R17:R21)</f>
        <v>1431380</v>
      </c>
      <c r="S22" s="91"/>
      <c r="T22" s="197">
        <f>SUM(T17:T21)</f>
        <v>22448</v>
      </c>
      <c r="U22" s="91"/>
      <c r="V22" s="197">
        <f>SUM(V17:V21)</f>
        <v>1453828</v>
      </c>
      <c r="W22" s="122"/>
    </row>
    <row r="23" spans="1:23" ht="22.5" customHeight="1" thickTop="1">
      <c r="A23" s="48"/>
      <c r="D23" s="51"/>
      <c r="E23" s="51"/>
      <c r="F23" s="91"/>
      <c r="G23" s="118"/>
      <c r="H23" s="91"/>
      <c r="I23" s="118"/>
      <c r="J23" s="91"/>
      <c r="K23" s="118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3" ht="20.399999999999999">
      <c r="D24" s="48"/>
      <c r="E24" s="48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3" s="126" customFormat="1" ht="20.399999999999999">
      <c r="D25" s="127"/>
      <c r="E25" s="127"/>
      <c r="F25" s="134">
        <f>F16-BS!G61</f>
        <v>0</v>
      </c>
      <c r="G25" s="134"/>
      <c r="H25" s="134">
        <f>H16-BS!G63</f>
        <v>0</v>
      </c>
      <c r="I25" s="134"/>
      <c r="J25" s="134">
        <f>J16-BS!G65</f>
        <v>0</v>
      </c>
      <c r="K25" s="134"/>
      <c r="L25" s="134">
        <f>L16-BS!G66</f>
        <v>0</v>
      </c>
      <c r="M25" s="134"/>
      <c r="N25" s="134"/>
      <c r="O25" s="134"/>
      <c r="P25" s="134"/>
      <c r="Q25" s="134"/>
      <c r="R25" s="134">
        <f>R16-BS!G68</f>
        <v>0</v>
      </c>
      <c r="S25" s="134"/>
      <c r="T25" s="134">
        <f>T16-BS!G69</f>
        <v>0</v>
      </c>
      <c r="U25" s="134"/>
      <c r="V25" s="134">
        <f>V16-BS!G70</f>
        <v>0</v>
      </c>
    </row>
    <row r="26" spans="1:23" ht="20.399999999999999">
      <c r="D26" s="48"/>
      <c r="E26" s="48"/>
    </row>
    <row r="28" spans="1:23">
      <c r="O28" s="47">
        <v>0</v>
      </c>
    </row>
    <row r="29" spans="1:23">
      <c r="O29" s="47">
        <v>0</v>
      </c>
      <c r="P29" s="46"/>
      <c r="R29" s="46"/>
      <c r="S29" s="46"/>
      <c r="T29" s="46"/>
      <c r="U29" s="46"/>
      <c r="V29" s="46"/>
    </row>
    <row r="30" spans="1:23">
      <c r="P30" s="46"/>
      <c r="R30" s="46"/>
      <c r="S30" s="46"/>
      <c r="T30" s="46"/>
      <c r="U30" s="46"/>
      <c r="V30" s="46"/>
    </row>
    <row r="31" spans="1:23">
      <c r="O31" s="47">
        <v>0</v>
      </c>
    </row>
    <row r="32" spans="1:23">
      <c r="O32" s="47">
        <v>195</v>
      </c>
    </row>
    <row r="33" spans="15:17">
      <c r="O33" s="47">
        <v>15013</v>
      </c>
    </row>
    <row r="34" spans="15:17">
      <c r="O34" s="47">
        <v>20000</v>
      </c>
    </row>
    <row r="46" spans="15:17">
      <c r="O46" s="47">
        <v>20841</v>
      </c>
      <c r="Q46" s="47">
        <v>16151</v>
      </c>
    </row>
    <row r="47" spans="15:17">
      <c r="O47" s="47">
        <v>57499</v>
      </c>
    </row>
    <row r="48" spans="15:17">
      <c r="O48" s="47">
        <v>0</v>
      </c>
    </row>
    <row r="50" spans="15:17">
      <c r="O50" s="47">
        <v>378</v>
      </c>
    </row>
    <row r="51" spans="15:17">
      <c r="O51" s="47">
        <v>310</v>
      </c>
    </row>
    <row r="53" spans="15:17">
      <c r="O53" s="47">
        <v>50000</v>
      </c>
      <c r="Q53" s="47">
        <v>0</v>
      </c>
    </row>
    <row r="56" spans="15:17">
      <c r="O56" s="47">
        <v>0</v>
      </c>
    </row>
    <row r="57" spans="15:17">
      <c r="O57" s="47">
        <v>0</v>
      </c>
    </row>
    <row r="58" spans="15:17">
      <c r="O58" s="47">
        <v>312</v>
      </c>
    </row>
    <row r="73" spans="15:15">
      <c r="O73" s="47">
        <v>453794</v>
      </c>
    </row>
    <row r="77" spans="15:15">
      <c r="O77" s="47">
        <v>326544</v>
      </c>
    </row>
  </sheetData>
  <mergeCells count="4">
    <mergeCell ref="F6:V6"/>
    <mergeCell ref="F7:R7"/>
    <mergeCell ref="J8:L8"/>
    <mergeCell ref="N8:P8"/>
  </mergeCells>
  <printOptions gridLinesSet="0"/>
  <pageMargins left="0.7" right="0.7" top="0.75" bottom="0.75" header="0.3" footer="0.3"/>
  <pageSetup paperSize="9" scale="65" firstPageNumber="7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3" zoomScaleNormal="85" zoomScaleSheetLayoutView="100" workbookViewId="0">
      <selection activeCell="L23" sqref="L23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21875" style="47" customWidth="1"/>
    <col min="14" max="14" width="17.77734375" style="47" customWidth="1"/>
    <col min="15" max="15" width="1.33203125" style="47" customWidth="1"/>
    <col min="16" max="16" width="19.777343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88"/>
      <c r="Q1" s="48"/>
      <c r="R1" s="212" t="s">
        <v>177</v>
      </c>
    </row>
    <row r="2" spans="1:19" ht="21" customHeight="1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88"/>
      <c r="Q2" s="48"/>
      <c r="R2" s="212" t="s">
        <v>178</v>
      </c>
      <c r="S2" s="48"/>
    </row>
    <row r="3" spans="1:19" ht="21" customHeight="1">
      <c r="A3" s="1" t="str">
        <f>'conso '!A3</f>
        <v>สำหรับงวดหกเดือนสิ้นสุดวันที่ 30 มิถุนายน 2566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3"/>
      <c r="O5" s="53"/>
      <c r="P5" s="57"/>
      <c r="Q5" s="53"/>
      <c r="R5" s="57" t="s">
        <v>185</v>
      </c>
    </row>
    <row r="6" spans="1:19" ht="21" customHeight="1">
      <c r="A6" s="49"/>
      <c r="B6" s="49"/>
      <c r="C6" s="49"/>
      <c r="D6" s="49"/>
      <c r="E6" s="49"/>
      <c r="F6" s="229" t="s">
        <v>23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9" ht="19.8">
      <c r="A7" s="49"/>
      <c r="B7" s="49"/>
      <c r="C7" s="49"/>
      <c r="D7" s="49"/>
      <c r="E7" s="59"/>
      <c r="F7" s="59"/>
      <c r="G7" s="59"/>
      <c r="H7" s="59"/>
      <c r="I7" s="59"/>
      <c r="J7" s="227" t="s">
        <v>100</v>
      </c>
      <c r="K7" s="227"/>
      <c r="L7" s="227"/>
      <c r="M7" s="59"/>
      <c r="N7" s="228" t="s">
        <v>93</v>
      </c>
      <c r="O7" s="228"/>
      <c r="P7" s="228"/>
      <c r="Q7" s="59"/>
      <c r="R7" s="59"/>
    </row>
    <row r="8" spans="1:19" ht="19.8">
      <c r="A8" s="49"/>
      <c r="B8" s="49"/>
      <c r="C8" s="49"/>
      <c r="D8" s="49"/>
      <c r="E8" s="59"/>
      <c r="F8" s="59"/>
      <c r="G8" s="59"/>
      <c r="H8" s="59"/>
      <c r="I8" s="59"/>
      <c r="J8" s="136"/>
      <c r="K8" s="136"/>
      <c r="L8" s="136"/>
      <c r="M8" s="59"/>
      <c r="N8" s="137"/>
      <c r="O8" s="137"/>
      <c r="P8" s="137" t="s">
        <v>202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36"/>
      <c r="K9" s="136"/>
      <c r="L9" s="136"/>
      <c r="M9" s="59"/>
      <c r="N9" s="59" t="s">
        <v>196</v>
      </c>
      <c r="O9" s="59"/>
      <c r="P9" s="137" t="s">
        <v>201</v>
      </c>
      <c r="Q9" s="59"/>
      <c r="R9" s="59"/>
    </row>
    <row r="10" spans="1:19" ht="21" customHeight="1">
      <c r="E10" s="59"/>
      <c r="F10" s="59" t="s">
        <v>40</v>
      </c>
      <c r="G10" s="59"/>
      <c r="H10" s="59" t="s">
        <v>41</v>
      </c>
      <c r="I10" s="59"/>
      <c r="J10" s="117" t="s">
        <v>91</v>
      </c>
      <c r="K10" s="59"/>
      <c r="L10" s="59"/>
      <c r="M10" s="59"/>
      <c r="N10" s="214" t="s">
        <v>197</v>
      </c>
      <c r="O10" s="59"/>
      <c r="P10" s="59" t="s">
        <v>145</v>
      </c>
      <c r="Q10" s="59"/>
      <c r="R10" s="59" t="s">
        <v>83</v>
      </c>
    </row>
    <row r="11" spans="1:19" ht="21" customHeight="1">
      <c r="D11" s="204" t="s">
        <v>0</v>
      </c>
      <c r="E11" s="59"/>
      <c r="F11" s="120" t="s">
        <v>42</v>
      </c>
      <c r="G11" s="59"/>
      <c r="H11" s="120" t="s">
        <v>43</v>
      </c>
      <c r="I11" s="59"/>
      <c r="J11" s="44" t="s">
        <v>92</v>
      </c>
      <c r="K11" s="59"/>
      <c r="L11" s="120" t="s">
        <v>44</v>
      </c>
      <c r="M11" s="59"/>
      <c r="N11" s="215" t="s">
        <v>198</v>
      </c>
      <c r="O11" s="59"/>
      <c r="P11" s="120" t="s">
        <v>146</v>
      </c>
      <c r="Q11" s="59"/>
      <c r="R11" s="120" t="s">
        <v>84</v>
      </c>
    </row>
    <row r="12" spans="1:19" ht="21" customHeight="1">
      <c r="A12" s="48" t="s">
        <v>183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50"/>
    </row>
    <row r="13" spans="1:19" ht="21" customHeight="1">
      <c r="A13" s="43" t="s">
        <v>182</v>
      </c>
      <c r="E13" s="59"/>
      <c r="F13" s="223">
        <v>0</v>
      </c>
      <c r="G13" s="52"/>
      <c r="H13" s="223">
        <v>0</v>
      </c>
      <c r="I13" s="52"/>
      <c r="J13" s="223">
        <v>0</v>
      </c>
      <c r="L13" s="47">
        <v>111</v>
      </c>
      <c r="N13" s="47">
        <v>278</v>
      </c>
      <c r="P13" s="47">
        <v>-78529</v>
      </c>
      <c r="R13" s="47">
        <f>SUM(F13:P13)</f>
        <v>-78140</v>
      </c>
    </row>
    <row r="14" spans="1:19" ht="21" customHeight="1">
      <c r="A14" s="43" t="s">
        <v>203</v>
      </c>
      <c r="E14" s="59"/>
      <c r="F14" s="223">
        <v>0</v>
      </c>
      <c r="G14" s="52"/>
      <c r="H14" s="223">
        <v>0</v>
      </c>
      <c r="I14" s="52"/>
      <c r="J14" s="223">
        <v>0</v>
      </c>
      <c r="L14" s="47">
        <v>166</v>
      </c>
      <c r="N14" s="47">
        <v>-166</v>
      </c>
      <c r="P14" s="47">
        <v>0</v>
      </c>
      <c r="R14" s="47">
        <f>SUM(F14:P14)</f>
        <v>0</v>
      </c>
    </row>
    <row r="15" spans="1:19" ht="21" customHeight="1" thickBot="1">
      <c r="A15" s="48" t="s">
        <v>210</v>
      </c>
      <c r="B15" s="48"/>
      <c r="C15" s="48"/>
      <c r="E15" s="59"/>
      <c r="F15" s="197">
        <f>SUM(F12:F14)</f>
        <v>358837</v>
      </c>
      <c r="G15" s="118"/>
      <c r="H15" s="197">
        <f>SUM(H12:H14)</f>
        <v>1695947</v>
      </c>
      <c r="I15" s="118"/>
      <c r="J15" s="197">
        <f>SUM(J12:J14)</f>
        <v>5992</v>
      </c>
      <c r="K15" s="91"/>
      <c r="L15" s="197">
        <f>SUM(L12:L14)</f>
        <v>239365</v>
      </c>
      <c r="M15" s="91"/>
      <c r="N15" s="197">
        <f>SUM(N12:N14)</f>
        <v>112</v>
      </c>
      <c r="O15" s="91"/>
      <c r="P15" s="197">
        <f>SUM(P12:P14)</f>
        <v>-498889</v>
      </c>
      <c r="Q15" s="91"/>
      <c r="R15" s="197">
        <f>SUM(R12:R14)</f>
        <v>1801364</v>
      </c>
      <c r="S15" s="134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4"/>
    </row>
    <row r="17" spans="1:19" ht="21" customHeight="1">
      <c r="A17" s="48" t="s">
        <v>184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4"/>
    </row>
    <row r="18" spans="1:19" ht="21" customHeight="1">
      <c r="A18" s="43" t="s">
        <v>182</v>
      </c>
      <c r="E18" s="52"/>
      <c r="F18" s="196">
        <v>0</v>
      </c>
      <c r="G18" s="52"/>
      <c r="H18" s="196">
        <v>0</v>
      </c>
      <c r="I18" s="52"/>
      <c r="J18" s="196">
        <v>0</v>
      </c>
      <c r="L18" s="53">
        <v>26943</v>
      </c>
      <c r="N18" s="47">
        <v>0</v>
      </c>
      <c r="P18" s="53">
        <v>-36441</v>
      </c>
      <c r="R18" s="47">
        <f>SUM(F18:Q18)</f>
        <v>-9498</v>
      </c>
    </row>
    <row r="19" spans="1:19" ht="21" customHeight="1" thickBot="1">
      <c r="A19" s="48" t="s">
        <v>207</v>
      </c>
      <c r="B19" s="48"/>
      <c r="C19" s="48"/>
      <c r="E19" s="52"/>
      <c r="F19" s="197">
        <f>SUM(F17:F18)</f>
        <v>326544</v>
      </c>
      <c r="G19" s="118"/>
      <c r="H19" s="197">
        <f>SUM(H17:H18)</f>
        <v>904487</v>
      </c>
      <c r="I19" s="118"/>
      <c r="J19" s="197">
        <f>SUM(J17:J18)</f>
        <v>5992</v>
      </c>
      <c r="K19" s="91"/>
      <c r="L19" s="197">
        <f>SUM(L17:L18)</f>
        <v>247036</v>
      </c>
      <c r="M19" s="91"/>
      <c r="N19" s="197">
        <f>SUM(N17:N18)</f>
        <v>0</v>
      </c>
      <c r="O19" s="91"/>
      <c r="P19" s="198">
        <f>SUM(P17:P18)</f>
        <v>-34901</v>
      </c>
      <c r="Q19" s="91"/>
      <c r="R19" s="197">
        <f>SUM(R17:R18)</f>
        <v>1449158</v>
      </c>
      <c r="S19" s="122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</row>
    <row r="22" spans="1:19" s="156" customFormat="1" ht="21" customHeight="1">
      <c r="A22" s="155"/>
      <c r="B22" s="155"/>
      <c r="C22" s="155"/>
      <c r="D22" s="155"/>
      <c r="E22" s="155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9" s="156" customFormat="1" ht="21" customHeight="1">
      <c r="A23" s="155"/>
      <c r="B23" s="155"/>
      <c r="C23" s="155"/>
      <c r="D23" s="155"/>
      <c r="E23" s="155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9" s="156" customFormat="1" ht="21" customHeight="1">
      <c r="A24" s="155"/>
      <c r="B24" s="155"/>
      <c r="C24" s="155"/>
      <c r="D24" s="155"/>
      <c r="E24" s="155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9" s="156" customFormat="1" ht="21" customHeight="1">
      <c r="A25" s="155"/>
      <c r="B25" s="155"/>
      <c r="C25" s="155"/>
      <c r="D25" s="155"/>
      <c r="E25" s="155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9" s="156" customFormat="1" ht="21" customHeight="1">
      <c r="A26" s="155"/>
      <c r="B26" s="155"/>
      <c r="C26" s="155"/>
      <c r="D26" s="155"/>
      <c r="E26" s="155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  <c r="M28" s="47">
        <v>0</v>
      </c>
    </row>
    <row r="29" spans="1:19" ht="21" customHeight="1">
      <c r="A29" s="45"/>
      <c r="B29" s="45"/>
      <c r="C29" s="45"/>
      <c r="F29" s="47"/>
      <c r="M29" s="47">
        <v>0</v>
      </c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</row>
    <row r="61" spans="1:17" ht="21" customHeight="1">
      <c r="A61" s="45"/>
      <c r="B61" s="45"/>
      <c r="C61" s="45"/>
      <c r="F61" s="47"/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5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46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6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47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38">
        <v>2544</v>
      </c>
      <c r="G592" s="59"/>
      <c r="H592" s="59"/>
      <c r="I592" s="59"/>
      <c r="J592" s="59"/>
    </row>
    <row r="593" spans="1:10" ht="21" customHeight="1">
      <c r="A593" s="55" t="s">
        <v>48</v>
      </c>
      <c r="B593" s="55"/>
      <c r="C593" s="55"/>
      <c r="E593" s="52"/>
      <c r="F593" s="139"/>
      <c r="G593" s="52"/>
      <c r="H593" s="52"/>
      <c r="I593" s="52"/>
      <c r="J593" s="52"/>
    </row>
    <row r="594" spans="1:10" ht="21" customHeight="1">
      <c r="A594" s="43" t="s">
        <v>7</v>
      </c>
      <c r="E594" s="56"/>
      <c r="F594" s="139"/>
      <c r="G594" s="56"/>
      <c r="H594" s="56"/>
      <c r="I594" s="56"/>
      <c r="J594" s="56"/>
    </row>
    <row r="595" spans="1:10" ht="21" customHeight="1">
      <c r="A595" s="43" t="s">
        <v>49</v>
      </c>
      <c r="E595" s="56"/>
      <c r="F595" s="139"/>
      <c r="G595" s="56"/>
      <c r="H595" s="56"/>
      <c r="I595" s="56"/>
      <c r="J595" s="56"/>
    </row>
    <row r="596" spans="1:10" ht="21" customHeight="1">
      <c r="A596" s="43" t="s">
        <v>50</v>
      </c>
      <c r="E596" s="56"/>
      <c r="F596" s="139"/>
      <c r="G596" s="56"/>
      <c r="H596" s="56"/>
      <c r="I596" s="56"/>
      <c r="J596" s="56"/>
    </row>
    <row r="597" spans="1:10" ht="21" customHeight="1">
      <c r="A597" s="43" t="s">
        <v>51</v>
      </c>
      <c r="E597" s="56"/>
      <c r="F597" s="139"/>
      <c r="G597" s="56"/>
      <c r="H597" s="56"/>
      <c r="I597" s="56"/>
      <c r="J597" s="56"/>
    </row>
    <row r="598" spans="1:10" ht="21" customHeight="1">
      <c r="A598" s="43" t="s">
        <v>52</v>
      </c>
      <c r="E598" s="56"/>
      <c r="F598" s="139"/>
      <c r="G598" s="56"/>
      <c r="H598" s="56"/>
      <c r="I598" s="56"/>
      <c r="J598" s="56"/>
    </row>
    <row r="599" spans="1:10" ht="21" customHeight="1">
      <c r="A599" s="43" t="s">
        <v>53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8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54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9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10</v>
      </c>
      <c r="B603" s="55"/>
      <c r="C603" s="55"/>
      <c r="E603" s="52"/>
      <c r="F603" s="139"/>
      <c r="G603" s="52"/>
      <c r="H603" s="52"/>
      <c r="I603" s="52"/>
      <c r="J603" s="52"/>
    </row>
    <row r="604" spans="1:10" ht="21" customHeight="1">
      <c r="A604" s="54" t="s">
        <v>55</v>
      </c>
      <c r="B604" s="54"/>
      <c r="C604" s="54"/>
      <c r="E604" s="52"/>
      <c r="F604" s="139"/>
      <c r="G604" s="52"/>
      <c r="H604" s="52"/>
      <c r="I604" s="52"/>
      <c r="J604" s="52"/>
    </row>
    <row r="605" spans="1:10" ht="21" customHeight="1">
      <c r="A605" s="54" t="s">
        <v>56</v>
      </c>
      <c r="B605" s="54"/>
      <c r="C605" s="54"/>
      <c r="E605" s="52"/>
      <c r="F605" s="139"/>
      <c r="G605" s="52"/>
      <c r="H605" s="52"/>
      <c r="I605" s="52"/>
      <c r="J605" s="52"/>
    </row>
    <row r="606" spans="1:10" ht="21" customHeight="1">
      <c r="A606" s="54" t="s">
        <v>57</v>
      </c>
      <c r="B606" s="54"/>
      <c r="C606" s="54"/>
      <c r="E606" s="52"/>
      <c r="F606" s="139"/>
      <c r="G606" s="52"/>
      <c r="H606" s="52"/>
      <c r="I606" s="52"/>
      <c r="J606" s="52"/>
    </row>
    <row r="607" spans="1:10" ht="21" customHeight="1">
      <c r="A607" s="54" t="s">
        <v>58</v>
      </c>
      <c r="B607" s="54"/>
      <c r="C607" s="54"/>
      <c r="E607" s="52"/>
      <c r="F607" s="139"/>
      <c r="G607" s="52"/>
      <c r="H607" s="52"/>
      <c r="I607" s="52"/>
      <c r="J607" s="52"/>
    </row>
    <row r="608" spans="1:10" ht="21" customHeight="1">
      <c r="A608" s="54" t="s">
        <v>59</v>
      </c>
      <c r="B608" s="54"/>
      <c r="C608" s="54"/>
      <c r="E608" s="52"/>
      <c r="F608" s="139"/>
      <c r="G608" s="52"/>
      <c r="H608" s="52"/>
      <c r="I608" s="52"/>
      <c r="J608" s="52"/>
    </row>
    <row r="609" spans="1:10" ht="21" customHeight="1">
      <c r="A609" s="54" t="s">
        <v>60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15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11</v>
      </c>
      <c r="B611" s="55"/>
      <c r="C611" s="55"/>
      <c r="E611" s="56"/>
      <c r="F611" s="140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39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5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46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14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61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38">
        <v>2544</v>
      </c>
      <c r="G623" s="59"/>
      <c r="H623" s="59"/>
      <c r="I623" s="59"/>
      <c r="J623" s="59"/>
    </row>
    <row r="624" spans="1:10" ht="21" customHeight="1">
      <c r="A624" s="43" t="s">
        <v>62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63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64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65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66</v>
      </c>
      <c r="F628" s="47"/>
    </row>
    <row r="629" spans="1:10" ht="21" customHeight="1">
      <c r="A629" s="43" t="s">
        <v>67</v>
      </c>
      <c r="F629" s="47"/>
    </row>
    <row r="630" spans="1:10" ht="21" customHeight="1">
      <c r="A630" s="43" t="s">
        <v>68</v>
      </c>
      <c r="F630" s="47"/>
    </row>
    <row r="631" spans="1:10" ht="21" customHeight="1">
      <c r="A631" s="43" t="s">
        <v>69</v>
      </c>
      <c r="F631" s="47"/>
    </row>
    <row r="632" spans="1:10" ht="21" customHeight="1">
      <c r="A632" s="43" t="s">
        <v>70</v>
      </c>
      <c r="F632" s="47"/>
    </row>
    <row r="633" spans="1:10" ht="21" customHeight="1">
      <c r="A633" s="43" t="s">
        <v>71</v>
      </c>
      <c r="F633" s="141">
        <f>SUM(F629:F632)</f>
        <v>0</v>
      </c>
    </row>
    <row r="634" spans="1:10" ht="21" customHeight="1">
      <c r="A634" s="43" t="s">
        <v>72</v>
      </c>
      <c r="F634" s="47">
        <f>F627-F633</f>
        <v>0</v>
      </c>
    </row>
    <row r="635" spans="1:10" ht="21" customHeight="1">
      <c r="A635" s="43" t="s">
        <v>73</v>
      </c>
      <c r="F635" s="47"/>
    </row>
    <row r="636" spans="1:10" ht="21" customHeight="1">
      <c r="A636" s="43" t="s">
        <v>74</v>
      </c>
      <c r="F636" s="120" t="s">
        <v>75</v>
      </c>
    </row>
    <row r="637" spans="1:10" ht="21" customHeight="1" thickBot="1">
      <c r="A637" s="43" t="s">
        <v>76</v>
      </c>
      <c r="F637" s="142">
        <f>SUM(F634:F636)</f>
        <v>0</v>
      </c>
    </row>
    <row r="638" spans="1:10" ht="21" customHeight="1" thickTop="1">
      <c r="F638" s="47"/>
    </row>
    <row r="639" spans="1:10" ht="21" customHeight="1">
      <c r="A639" s="43" t="s">
        <v>77</v>
      </c>
      <c r="F639" s="47"/>
    </row>
    <row r="640" spans="1:10" ht="21" customHeight="1" thickBot="1">
      <c r="A640" s="43" t="s">
        <v>78</v>
      </c>
      <c r="F640" s="140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5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505" right="0.511811023622047" top="0.74803149606299202" bottom="0.74803149606299202" header="0.31496062992126" footer="0.31496062992126"/>
  <pageSetup paperSize="9" scale="78" firstPageNumber="8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5"/>
  <sheetViews>
    <sheetView showGridLines="0" view="pageBreakPreview" topLeftCell="A74" zoomScaleNormal="85" zoomScaleSheetLayoutView="100" workbookViewId="0">
      <selection activeCell="I81" sqref="I81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hidden="1" customWidth="1"/>
    <col min="6" max="6" width="1.7773437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77" customWidth="1"/>
    <col min="16" max="16" width="25.77734375" style="177" customWidth="1"/>
    <col min="17" max="17" width="12.77734375" style="177"/>
    <col min="18" max="18" width="15" style="176" bestFit="1" customWidth="1"/>
    <col min="19" max="19" width="17.33203125" style="176" bestFit="1" customWidth="1"/>
    <col min="20" max="21" width="12.77734375" style="125"/>
    <col min="22" max="16384" width="12.77734375" style="3"/>
  </cols>
  <sheetData>
    <row r="1" spans="1:21" s="161" customFormat="1" ht="21" customHeight="1">
      <c r="A1" s="158" t="s">
        <v>106</v>
      </c>
      <c r="B1" s="158"/>
      <c r="C1" s="159"/>
      <c r="D1" s="159"/>
      <c r="E1" s="159"/>
      <c r="F1" s="159"/>
      <c r="G1" s="159"/>
      <c r="H1" s="159"/>
      <c r="I1" s="184"/>
      <c r="J1" s="159"/>
      <c r="K1" s="191"/>
      <c r="L1" s="160"/>
      <c r="M1" s="212" t="s">
        <v>177</v>
      </c>
      <c r="O1" s="174"/>
      <c r="P1" s="174"/>
      <c r="Q1" s="174"/>
      <c r="R1" s="179"/>
      <c r="S1" s="179"/>
      <c r="T1" s="162"/>
      <c r="U1" s="162"/>
    </row>
    <row r="2" spans="1:21" s="161" customFormat="1" ht="21" customHeight="1">
      <c r="A2" s="159" t="s">
        <v>18</v>
      </c>
      <c r="B2" s="159"/>
      <c r="C2" s="159"/>
      <c r="D2" s="159"/>
      <c r="E2" s="159"/>
      <c r="F2" s="163"/>
      <c r="G2" s="62"/>
      <c r="H2" s="62"/>
      <c r="I2" s="185"/>
      <c r="J2" s="62"/>
      <c r="K2" s="191"/>
      <c r="L2" s="160"/>
      <c r="M2" s="212" t="s">
        <v>178</v>
      </c>
      <c r="O2" s="174"/>
      <c r="P2" s="174"/>
      <c r="Q2" s="174"/>
      <c r="R2" s="179"/>
      <c r="S2" s="179"/>
      <c r="T2" s="162"/>
      <c r="U2" s="162"/>
    </row>
    <row r="3" spans="1:21" s="161" customFormat="1" ht="21" customHeight="1">
      <c r="A3" s="1" t="str">
        <f>'company '!A3</f>
        <v>สำหรับงวดหกเดือนสิ้นสุดวันที่ 30 มิถุนายน 2566</v>
      </c>
      <c r="B3" s="1"/>
      <c r="C3" s="159"/>
      <c r="D3" s="159"/>
      <c r="E3" s="159"/>
      <c r="F3" s="163"/>
      <c r="G3" s="62"/>
      <c r="H3" s="62"/>
      <c r="I3" s="185"/>
      <c r="J3" s="62"/>
      <c r="K3" s="63"/>
      <c r="L3" s="62"/>
      <c r="M3" s="193"/>
      <c r="O3" s="174"/>
      <c r="P3" s="174"/>
      <c r="Q3" s="174"/>
      <c r="R3" s="179"/>
      <c r="S3" s="179"/>
      <c r="T3" s="162"/>
      <c r="U3" s="162"/>
    </row>
    <row r="4" spans="1:21" s="161" customFormat="1" ht="21" customHeight="1">
      <c r="A4" s="1"/>
      <c r="B4" s="1"/>
      <c r="C4" s="159"/>
      <c r="D4" s="159"/>
      <c r="E4" s="159"/>
      <c r="F4" s="163"/>
      <c r="G4" s="62"/>
      <c r="H4" s="62"/>
      <c r="I4" s="185"/>
      <c r="J4" s="62"/>
      <c r="K4" s="63"/>
      <c r="L4" s="62"/>
      <c r="M4" s="193"/>
      <c r="O4" s="174"/>
      <c r="P4" s="174"/>
      <c r="Q4" s="174"/>
      <c r="R4" s="179"/>
      <c r="S4" s="179"/>
      <c r="T4" s="162"/>
      <c r="U4" s="162"/>
    </row>
    <row r="5" spans="1:21" s="161" customFormat="1" ht="21" customHeight="1">
      <c r="A5" s="164"/>
      <c r="B5" s="164"/>
      <c r="C5" s="164"/>
      <c r="D5" s="164"/>
      <c r="E5" s="164"/>
      <c r="F5" s="165"/>
      <c r="G5" s="84"/>
      <c r="H5" s="84"/>
      <c r="I5" s="84"/>
      <c r="J5" s="84"/>
      <c r="K5" s="192"/>
      <c r="L5" s="84"/>
      <c r="M5" s="194" t="s">
        <v>185</v>
      </c>
      <c r="O5" s="174"/>
      <c r="P5" s="174"/>
      <c r="Q5" s="174"/>
      <c r="R5" s="179"/>
      <c r="S5" s="179"/>
      <c r="T5" s="162"/>
      <c r="U5" s="162"/>
    </row>
    <row r="6" spans="1:21" s="161" customFormat="1" ht="21" customHeight="1">
      <c r="A6" s="164"/>
      <c r="B6" s="164"/>
      <c r="C6" s="164"/>
      <c r="D6" s="164"/>
      <c r="E6" s="164"/>
      <c r="F6" s="165"/>
      <c r="G6" s="230" t="s">
        <v>19</v>
      </c>
      <c r="H6" s="230"/>
      <c r="I6" s="230"/>
      <c r="J6" s="65"/>
      <c r="K6" s="230" t="s">
        <v>23</v>
      </c>
      <c r="L6" s="230"/>
      <c r="M6" s="230"/>
      <c r="O6" s="174"/>
      <c r="P6" s="174"/>
      <c r="Q6" s="174"/>
      <c r="R6" s="179"/>
      <c r="S6" s="179"/>
      <c r="T6" s="162"/>
      <c r="U6" s="162"/>
    </row>
    <row r="7" spans="1:21" s="161" customFormat="1" ht="21" customHeight="1">
      <c r="A7" s="164"/>
      <c r="B7" s="164"/>
      <c r="C7" s="164"/>
      <c r="D7" s="164"/>
      <c r="E7" s="195" t="s">
        <v>0</v>
      </c>
      <c r="F7" s="165"/>
      <c r="G7" s="186">
        <v>2566</v>
      </c>
      <c r="H7" s="112"/>
      <c r="I7" s="186">
        <v>2565</v>
      </c>
      <c r="J7" s="166"/>
      <c r="K7" s="186">
        <v>2566</v>
      </c>
      <c r="L7" s="112"/>
      <c r="M7" s="186">
        <v>2565</v>
      </c>
      <c r="O7" s="174"/>
      <c r="P7" s="174"/>
      <c r="Q7" s="174"/>
      <c r="R7" s="179"/>
      <c r="S7" s="179"/>
      <c r="T7" s="162"/>
      <c r="U7" s="162"/>
    </row>
    <row r="8" spans="1:21" s="161" customFormat="1" ht="21" customHeight="1">
      <c r="A8" s="167" t="s">
        <v>20</v>
      </c>
      <c r="B8" s="167"/>
      <c r="C8" s="164"/>
      <c r="D8" s="164"/>
      <c r="E8" s="164"/>
      <c r="F8" s="165"/>
      <c r="G8" s="64"/>
      <c r="H8" s="64"/>
      <c r="I8" s="64"/>
      <c r="J8" s="64"/>
      <c r="K8" s="67"/>
      <c r="L8" s="67"/>
      <c r="M8" s="67"/>
      <c r="O8" s="174"/>
      <c r="P8" s="174"/>
      <c r="Q8" s="174"/>
      <c r="R8" s="179"/>
      <c r="S8" s="179"/>
      <c r="T8" s="162"/>
      <c r="U8" s="162"/>
    </row>
    <row r="9" spans="1:21" s="161" customFormat="1" ht="21" customHeight="1">
      <c r="B9" s="168" t="s">
        <v>199</v>
      </c>
      <c r="C9" s="164"/>
      <c r="D9" s="164"/>
      <c r="E9" s="164"/>
      <c r="F9" s="169"/>
      <c r="G9" s="68">
        <v>-1467</v>
      </c>
      <c r="H9" s="69"/>
      <c r="I9" s="68">
        <v>30546</v>
      </c>
      <c r="J9" s="70"/>
      <c r="K9" s="68">
        <v>175</v>
      </c>
      <c r="L9" s="70"/>
      <c r="M9" s="68">
        <v>27253</v>
      </c>
      <c r="O9" s="174"/>
      <c r="P9" s="174"/>
      <c r="Q9" s="174"/>
      <c r="R9" s="179"/>
      <c r="S9" s="179"/>
      <c r="T9" s="162"/>
      <c r="U9" s="162"/>
    </row>
    <row r="10" spans="1:21" s="161" customFormat="1" ht="21" customHeight="1">
      <c r="B10" s="168" t="s">
        <v>131</v>
      </c>
      <c r="C10" s="164"/>
      <c r="D10" s="164"/>
      <c r="E10" s="164"/>
      <c r="F10" s="169"/>
      <c r="G10" s="68"/>
      <c r="H10" s="69"/>
      <c r="I10" s="68"/>
      <c r="J10" s="70"/>
      <c r="K10" s="68"/>
      <c r="L10" s="70"/>
      <c r="M10" s="68"/>
      <c r="O10" s="174"/>
      <c r="P10" s="174"/>
      <c r="Q10" s="174"/>
      <c r="R10" s="179"/>
      <c r="S10" s="179"/>
      <c r="T10" s="162"/>
      <c r="U10" s="162"/>
    </row>
    <row r="11" spans="1:21" s="161" customFormat="1" ht="23.4">
      <c r="B11" s="168" t="s">
        <v>138</v>
      </c>
      <c r="C11" s="164"/>
      <c r="D11" s="164"/>
      <c r="E11" s="164"/>
      <c r="F11" s="169"/>
      <c r="G11" s="71">
        <v>-3707</v>
      </c>
      <c r="H11" s="69" t="s">
        <v>118</v>
      </c>
      <c r="I11" s="71">
        <v>-523</v>
      </c>
      <c r="J11" s="69"/>
      <c r="K11" s="68">
        <v>-9913</v>
      </c>
      <c r="L11" s="68"/>
      <c r="M11" s="68">
        <v>-3429</v>
      </c>
      <c r="O11" s="174"/>
      <c r="P11" s="174"/>
      <c r="Q11" s="174"/>
      <c r="R11" s="179"/>
      <c r="S11" s="179"/>
      <c r="T11" s="162"/>
      <c r="U11" s="162"/>
    </row>
    <row r="12" spans="1:21" s="161" customFormat="1" ht="21" customHeight="1">
      <c r="B12" s="168" t="s">
        <v>139</v>
      </c>
      <c r="C12" s="164"/>
      <c r="D12" s="164"/>
      <c r="E12" s="164"/>
      <c r="F12" s="169"/>
      <c r="G12" s="68">
        <v>9</v>
      </c>
      <c r="H12" s="74"/>
      <c r="I12" s="68">
        <v>2009</v>
      </c>
      <c r="J12" s="74"/>
      <c r="K12" s="68">
        <v>0</v>
      </c>
      <c r="L12" s="68"/>
      <c r="M12" s="68">
        <v>1573</v>
      </c>
      <c r="O12" s="174"/>
      <c r="P12" s="174"/>
      <c r="Q12" s="174"/>
      <c r="R12" s="179"/>
      <c r="S12" s="179"/>
      <c r="T12" s="162"/>
      <c r="U12" s="162"/>
    </row>
    <row r="13" spans="1:21" s="161" customFormat="1" ht="21" customHeight="1">
      <c r="B13" s="168" t="s">
        <v>175</v>
      </c>
      <c r="C13" s="164"/>
      <c r="D13" s="164"/>
      <c r="E13" s="164"/>
      <c r="F13" s="169"/>
      <c r="G13" s="68">
        <v>-5867</v>
      </c>
      <c r="H13" s="69"/>
      <c r="I13" s="68">
        <v>2473</v>
      </c>
      <c r="J13" s="69"/>
      <c r="K13" s="68">
        <v>1861</v>
      </c>
      <c r="L13" s="73"/>
      <c r="M13" s="68">
        <v>1505</v>
      </c>
      <c r="O13" s="174"/>
      <c r="P13" s="174"/>
      <c r="Q13" s="174"/>
      <c r="R13" s="179"/>
      <c r="S13" s="179"/>
      <c r="T13" s="162"/>
      <c r="U13" s="162"/>
    </row>
    <row r="14" spans="1:21" s="161" customFormat="1" ht="21" customHeight="1">
      <c r="B14" s="168" t="s">
        <v>154</v>
      </c>
      <c r="C14" s="164"/>
      <c r="D14" s="164"/>
      <c r="E14" s="164"/>
      <c r="F14" s="169"/>
      <c r="G14" s="68">
        <v>0</v>
      </c>
      <c r="H14" s="69"/>
      <c r="I14" s="68">
        <v>10017</v>
      </c>
      <c r="J14" s="69"/>
      <c r="K14" s="68">
        <v>0</v>
      </c>
      <c r="L14" s="68"/>
      <c r="M14" s="68">
        <v>10017</v>
      </c>
      <c r="O14" s="174"/>
      <c r="P14" s="174"/>
      <c r="Q14" s="174"/>
      <c r="R14" s="179"/>
      <c r="S14" s="179"/>
      <c r="T14" s="162"/>
      <c r="U14" s="162"/>
    </row>
    <row r="15" spans="1:21" s="161" customFormat="1" ht="21" customHeight="1">
      <c r="B15" s="168" t="s">
        <v>176</v>
      </c>
      <c r="C15" s="164"/>
      <c r="D15" s="164"/>
      <c r="E15" s="164"/>
      <c r="F15" s="169"/>
      <c r="G15" s="68">
        <v>1886</v>
      </c>
      <c r="H15" s="69"/>
      <c r="I15" s="68">
        <v>-428</v>
      </c>
      <c r="J15" s="69"/>
      <c r="K15" s="68">
        <v>-37</v>
      </c>
      <c r="L15" s="73"/>
      <c r="M15" s="68">
        <v>-28</v>
      </c>
      <c r="O15" s="174"/>
      <c r="P15" s="174"/>
      <c r="Q15" s="174"/>
      <c r="R15" s="179"/>
      <c r="S15" s="179"/>
      <c r="T15" s="162"/>
      <c r="U15" s="162"/>
    </row>
    <row r="16" spans="1:21" s="161" customFormat="1" ht="21" customHeight="1">
      <c r="B16" s="168" t="s">
        <v>228</v>
      </c>
      <c r="C16" s="164"/>
      <c r="D16" s="164"/>
      <c r="E16" s="164"/>
      <c r="F16" s="169"/>
      <c r="G16" s="68">
        <v>-77</v>
      </c>
      <c r="H16" s="69"/>
      <c r="I16" s="68">
        <v>0</v>
      </c>
      <c r="J16" s="69"/>
      <c r="K16" s="68">
        <v>0</v>
      </c>
      <c r="L16" s="73"/>
      <c r="M16" s="68">
        <v>0</v>
      </c>
      <c r="O16" s="174"/>
      <c r="P16" s="174"/>
      <c r="Q16" s="174"/>
      <c r="R16" s="179"/>
      <c r="S16" s="179"/>
      <c r="T16" s="162"/>
      <c r="U16" s="162"/>
    </row>
    <row r="17" spans="1:21" s="161" customFormat="1" ht="21" customHeight="1">
      <c r="B17" s="168" t="s">
        <v>159</v>
      </c>
      <c r="C17" s="164"/>
      <c r="D17" s="164"/>
      <c r="E17" s="164"/>
      <c r="F17" s="169"/>
      <c r="G17" s="68">
        <v>-9286</v>
      </c>
      <c r="H17" s="69"/>
      <c r="I17" s="68">
        <v>-35043</v>
      </c>
      <c r="J17" s="69"/>
      <c r="K17" s="68">
        <v>-4473</v>
      </c>
      <c r="L17" s="70"/>
      <c r="M17" s="68">
        <v>3220</v>
      </c>
      <c r="O17" s="174"/>
      <c r="P17" s="174" t="s">
        <v>118</v>
      </c>
      <c r="Q17" s="174"/>
      <c r="R17" s="179"/>
      <c r="S17" s="179"/>
      <c r="T17" s="162"/>
      <c r="U17" s="162"/>
    </row>
    <row r="18" spans="1:21" s="161" customFormat="1" ht="21" customHeight="1">
      <c r="B18" s="168" t="s">
        <v>160</v>
      </c>
      <c r="C18" s="164"/>
      <c r="D18" s="164"/>
      <c r="E18" s="164"/>
      <c r="F18" s="169"/>
      <c r="G18" s="68">
        <v>-97</v>
      </c>
      <c r="H18" s="69"/>
      <c r="I18" s="68">
        <v>-555</v>
      </c>
      <c r="J18" s="69"/>
      <c r="K18" s="68">
        <v>-3</v>
      </c>
      <c r="L18" s="70"/>
      <c r="M18" s="68">
        <v>-87</v>
      </c>
      <c r="O18" s="174"/>
      <c r="P18" s="174"/>
      <c r="Q18" s="174"/>
      <c r="R18" s="179"/>
      <c r="S18" s="179"/>
      <c r="T18" s="162"/>
      <c r="U18" s="162"/>
    </row>
    <row r="19" spans="1:21" s="161" customFormat="1" ht="21" customHeight="1">
      <c r="B19" s="168" t="s">
        <v>140</v>
      </c>
      <c r="C19" s="164"/>
      <c r="D19" s="164"/>
      <c r="E19" s="164"/>
      <c r="F19" s="169"/>
      <c r="G19" s="68">
        <v>93</v>
      </c>
      <c r="H19" s="69"/>
      <c r="I19" s="68">
        <v>944</v>
      </c>
      <c r="J19" s="69"/>
      <c r="K19" s="68">
        <v>0</v>
      </c>
      <c r="L19" s="70"/>
      <c r="M19" s="68">
        <v>0</v>
      </c>
      <c r="O19" s="174"/>
      <c r="P19" s="174"/>
      <c r="Q19" s="174"/>
      <c r="R19" s="179"/>
      <c r="S19" s="179"/>
      <c r="T19" s="162"/>
      <c r="U19" s="162"/>
    </row>
    <row r="20" spans="1:21" s="161" customFormat="1" ht="21" customHeight="1">
      <c r="B20" s="168" t="s">
        <v>79</v>
      </c>
      <c r="C20" s="164"/>
      <c r="D20" s="164"/>
      <c r="E20" s="164"/>
      <c r="F20" s="169"/>
      <c r="G20" s="71">
        <v>1736</v>
      </c>
      <c r="H20" s="69"/>
      <c r="I20" s="71">
        <v>2016</v>
      </c>
      <c r="J20" s="69"/>
      <c r="K20" s="68">
        <v>879</v>
      </c>
      <c r="L20" s="68"/>
      <c r="M20" s="68">
        <v>680</v>
      </c>
      <c r="O20" s="174"/>
      <c r="P20" s="174"/>
      <c r="Q20" s="174"/>
      <c r="R20" s="179"/>
      <c r="S20" s="179"/>
      <c r="T20" s="162"/>
      <c r="U20" s="162"/>
    </row>
    <row r="21" spans="1:21" s="161" customFormat="1" ht="21" customHeight="1">
      <c r="B21" s="168" t="s">
        <v>80</v>
      </c>
      <c r="D21" s="164"/>
      <c r="E21" s="164"/>
      <c r="F21" s="169"/>
      <c r="G21" s="71">
        <v>708</v>
      </c>
      <c r="H21" s="69"/>
      <c r="I21" s="71">
        <v>782</v>
      </c>
      <c r="J21" s="72"/>
      <c r="K21" s="68">
        <v>50</v>
      </c>
      <c r="L21" s="68"/>
      <c r="M21" s="68">
        <v>123</v>
      </c>
      <c r="O21" s="174"/>
      <c r="P21" s="174"/>
      <c r="Q21" s="174"/>
      <c r="R21" s="179"/>
      <c r="S21" s="179"/>
      <c r="T21" s="162"/>
      <c r="U21" s="162"/>
    </row>
    <row r="22" spans="1:21" s="161" customFormat="1" ht="21" customHeight="1">
      <c r="B22" s="168" t="s">
        <v>133</v>
      </c>
      <c r="C22" s="164"/>
      <c r="D22" s="164"/>
      <c r="E22" s="164"/>
      <c r="F22" s="169"/>
      <c r="G22" s="71">
        <v>3285</v>
      </c>
      <c r="H22" s="69"/>
      <c r="I22" s="71">
        <v>2282</v>
      </c>
      <c r="J22" s="72"/>
      <c r="K22" s="68">
        <v>0</v>
      </c>
      <c r="L22" s="68"/>
      <c r="M22" s="68">
        <v>0</v>
      </c>
      <c r="O22" s="174"/>
      <c r="P22" s="174"/>
      <c r="Q22" s="174"/>
      <c r="R22" s="179"/>
      <c r="S22" s="179"/>
      <c r="T22" s="162"/>
      <c r="U22" s="162"/>
    </row>
    <row r="23" spans="1:21" s="161" customFormat="1" ht="21" customHeight="1">
      <c r="B23" s="168" t="s">
        <v>211</v>
      </c>
      <c r="C23" s="164"/>
      <c r="D23" s="164"/>
      <c r="E23" s="164"/>
      <c r="F23" s="169"/>
      <c r="G23" s="71">
        <v>0</v>
      </c>
      <c r="H23" s="69"/>
      <c r="I23" s="71">
        <v>-25662</v>
      </c>
      <c r="J23" s="72"/>
      <c r="K23" s="68">
        <v>0</v>
      </c>
      <c r="L23" s="68"/>
      <c r="M23" s="68">
        <v>-25662</v>
      </c>
      <c r="O23" s="174"/>
      <c r="P23" s="174"/>
      <c r="Q23" s="174"/>
      <c r="R23" s="179"/>
      <c r="S23" s="179"/>
      <c r="T23" s="162"/>
      <c r="U23" s="162"/>
    </row>
    <row r="24" spans="1:21" s="161" customFormat="1" ht="21" customHeight="1">
      <c r="B24" s="168" t="s">
        <v>224</v>
      </c>
      <c r="C24" s="164"/>
      <c r="D24" s="164"/>
      <c r="E24" s="164"/>
      <c r="F24" s="169"/>
      <c r="G24" s="71">
        <v>759</v>
      </c>
      <c r="H24" s="69"/>
      <c r="I24" s="71">
        <v>0</v>
      </c>
      <c r="J24" s="72"/>
      <c r="K24" s="68">
        <v>759</v>
      </c>
      <c r="L24" s="68"/>
      <c r="M24" s="68">
        <v>0</v>
      </c>
      <c r="O24" s="174"/>
      <c r="P24" s="174"/>
      <c r="Q24" s="174"/>
      <c r="R24" s="179"/>
      <c r="S24" s="179"/>
      <c r="T24" s="162"/>
      <c r="U24" s="162"/>
    </row>
    <row r="25" spans="1:21" s="161" customFormat="1" ht="21" customHeight="1">
      <c r="B25" s="168" t="s">
        <v>231</v>
      </c>
      <c r="C25" s="164"/>
      <c r="D25" s="164"/>
      <c r="E25" s="164"/>
      <c r="F25" s="169"/>
      <c r="G25" s="71">
        <v>-109</v>
      </c>
      <c r="H25" s="69"/>
      <c r="I25" s="71">
        <v>0</v>
      </c>
      <c r="J25" s="72"/>
      <c r="K25" s="68">
        <v>-109</v>
      </c>
      <c r="L25" s="68"/>
      <c r="M25" s="68">
        <v>0</v>
      </c>
      <c r="O25" s="174"/>
      <c r="P25" s="174"/>
      <c r="Q25" s="174"/>
      <c r="R25" s="179"/>
      <c r="S25" s="179"/>
      <c r="T25" s="162"/>
      <c r="U25" s="162"/>
    </row>
    <row r="26" spans="1:21" s="161" customFormat="1" ht="21" customHeight="1">
      <c r="B26" s="168" t="s">
        <v>164</v>
      </c>
      <c r="C26" s="164"/>
      <c r="D26" s="164"/>
      <c r="E26" s="164"/>
      <c r="F26" s="169"/>
      <c r="G26" s="71">
        <v>11</v>
      </c>
      <c r="H26" s="74"/>
      <c r="I26" s="219">
        <v>-59</v>
      </c>
      <c r="J26" s="74"/>
      <c r="K26" s="68">
        <v>11</v>
      </c>
      <c r="L26" s="68"/>
      <c r="M26" s="219">
        <v>-59</v>
      </c>
      <c r="O26" s="174"/>
      <c r="P26" s="175"/>
      <c r="Q26" s="175"/>
      <c r="R26" s="180"/>
      <c r="S26" s="180"/>
      <c r="T26" s="162"/>
      <c r="U26" s="162"/>
    </row>
    <row r="27" spans="1:21" s="161" customFormat="1" ht="21" customHeight="1">
      <c r="B27" s="170" t="s">
        <v>141</v>
      </c>
      <c r="C27" s="164"/>
      <c r="D27" s="164"/>
      <c r="E27" s="164"/>
      <c r="F27" s="169"/>
      <c r="G27" s="187">
        <f>SUM(G9:G26)</f>
        <v>-12123</v>
      </c>
      <c r="H27" s="69"/>
      <c r="I27" s="187">
        <f>SUM(I9:I26)</f>
        <v>-11201</v>
      </c>
      <c r="J27" s="73"/>
      <c r="K27" s="187">
        <f>SUM(K9:K26)</f>
        <v>-10800</v>
      </c>
      <c r="L27" s="73"/>
      <c r="M27" s="187">
        <f>SUM(M9:M26)</f>
        <v>15106</v>
      </c>
      <c r="O27" s="174"/>
      <c r="P27" s="174"/>
      <c r="Q27" s="174"/>
      <c r="R27" s="179"/>
      <c r="S27" s="179"/>
      <c r="T27" s="162"/>
      <c r="U27" s="162"/>
    </row>
    <row r="28" spans="1:21" s="161" customFormat="1" ht="21" customHeight="1">
      <c r="A28" s="170"/>
      <c r="B28" s="168" t="s">
        <v>132</v>
      </c>
      <c r="O28" s="174"/>
      <c r="P28" s="174"/>
      <c r="Q28" s="174"/>
      <c r="R28" s="179"/>
      <c r="S28" s="179"/>
      <c r="T28" s="162"/>
      <c r="U28" s="162"/>
    </row>
    <row r="29" spans="1:21" s="1" customFormat="1" ht="21" customHeight="1">
      <c r="A29" s="161"/>
      <c r="B29" s="170" t="s">
        <v>115</v>
      </c>
      <c r="C29" s="164"/>
      <c r="D29" s="164"/>
      <c r="E29" s="164"/>
      <c r="F29" s="169"/>
      <c r="G29" s="68">
        <v>2806</v>
      </c>
      <c r="H29" s="69"/>
      <c r="I29" s="68">
        <v>523</v>
      </c>
      <c r="J29" s="69"/>
      <c r="K29" s="68">
        <v>2694</v>
      </c>
      <c r="L29" s="70"/>
      <c r="M29" s="68">
        <v>503</v>
      </c>
      <c r="O29" s="176"/>
      <c r="P29" s="174"/>
      <c r="Q29" s="174"/>
      <c r="R29" s="179"/>
      <c r="S29" s="179"/>
      <c r="T29" s="171"/>
      <c r="U29" s="171"/>
    </row>
    <row r="30" spans="1:21" s="1" customFormat="1" ht="21" customHeight="1">
      <c r="A30" s="161"/>
      <c r="B30" s="170" t="s">
        <v>116</v>
      </c>
      <c r="C30" s="164"/>
      <c r="D30" s="164"/>
      <c r="E30" s="164"/>
      <c r="F30" s="169"/>
      <c r="G30" s="68">
        <v>-5981</v>
      </c>
      <c r="H30" s="69"/>
      <c r="I30" s="68">
        <v>-29</v>
      </c>
      <c r="J30" s="69"/>
      <c r="K30" s="68">
        <v>-5749</v>
      </c>
      <c r="L30" s="70"/>
      <c r="M30" s="220">
        <v>-16</v>
      </c>
      <c r="O30" s="176"/>
      <c r="P30" s="174"/>
      <c r="Q30" s="174"/>
      <c r="R30" s="179"/>
      <c r="S30" s="179"/>
      <c r="T30" s="171"/>
      <c r="U30" s="171"/>
    </row>
    <row r="31" spans="1:21" s="1" customFormat="1" ht="21" customHeight="1">
      <c r="A31" s="161"/>
      <c r="B31" s="170" t="s">
        <v>117</v>
      </c>
      <c r="C31" s="164"/>
      <c r="D31" s="164"/>
      <c r="E31" s="164"/>
      <c r="F31" s="169"/>
      <c r="G31" s="68">
        <v>-580</v>
      </c>
      <c r="H31" s="69"/>
      <c r="I31" s="68">
        <v>-1267</v>
      </c>
      <c r="J31" s="69"/>
      <c r="K31" s="68">
        <v>-30</v>
      </c>
      <c r="L31" s="70"/>
      <c r="M31" s="68">
        <v>0</v>
      </c>
      <c r="O31" s="176"/>
      <c r="P31" s="174"/>
      <c r="Q31" s="174"/>
      <c r="R31" s="179"/>
      <c r="S31" s="179"/>
      <c r="T31" s="171"/>
      <c r="U31" s="171"/>
    </row>
    <row r="32" spans="1:21" s="1" customFormat="1" ht="21" customHeight="1">
      <c r="A32" s="167" t="s">
        <v>134</v>
      </c>
      <c r="B32" s="167"/>
      <c r="C32" s="164"/>
      <c r="D32" s="164"/>
      <c r="E32" s="164"/>
      <c r="F32" s="169"/>
      <c r="G32" s="188">
        <f>SUM(G29:G31,G27)</f>
        <v>-15878</v>
      </c>
      <c r="H32" s="93"/>
      <c r="I32" s="188">
        <f>SUM(I29:I31,I27)</f>
        <v>-11974</v>
      </c>
      <c r="J32" s="94"/>
      <c r="K32" s="188">
        <f>SUM(K29:K31,K27)</f>
        <v>-13885</v>
      </c>
      <c r="L32" s="94"/>
      <c r="M32" s="188">
        <f>SUM(M29:M31,M27)</f>
        <v>15593</v>
      </c>
      <c r="O32" s="176"/>
      <c r="P32" s="174"/>
      <c r="Q32" s="174"/>
      <c r="R32" s="179"/>
      <c r="S32" s="179"/>
      <c r="T32" s="171"/>
      <c r="U32" s="171"/>
    </row>
    <row r="33" spans="1:21" ht="21" customHeight="1">
      <c r="A33" s="158" t="s">
        <v>106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224" t="s">
        <v>177</v>
      </c>
      <c r="P33" s="176"/>
      <c r="Q33" s="176"/>
    </row>
    <row r="34" spans="1:21" ht="21" customHeight="1">
      <c r="A34" s="1" t="s">
        <v>38</v>
      </c>
      <c r="B34" s="1"/>
      <c r="C34" s="1"/>
      <c r="D34" s="1"/>
      <c r="E34" s="1"/>
      <c r="F34" s="89"/>
      <c r="G34" s="36"/>
      <c r="H34" s="36"/>
      <c r="J34" s="36"/>
      <c r="K34" s="2"/>
      <c r="L34" s="36"/>
      <c r="M34" s="224" t="s">
        <v>178</v>
      </c>
      <c r="P34" s="176"/>
      <c r="Q34" s="176"/>
    </row>
    <row r="35" spans="1:21" ht="21" customHeight="1">
      <c r="A35" s="1" t="str">
        <f>A3</f>
        <v>สำหรับงวดหกเดือนสิ้นสุดวันที่ 30 มิถุนายน 2566</v>
      </c>
      <c r="B35" s="1"/>
      <c r="C35" s="1"/>
      <c r="D35" s="1"/>
      <c r="E35" s="1"/>
      <c r="F35" s="89"/>
      <c r="G35" s="36"/>
      <c r="H35" s="36"/>
      <c r="J35" s="36"/>
      <c r="K35" s="2"/>
      <c r="L35" s="36"/>
      <c r="P35" s="176"/>
      <c r="Q35" s="176"/>
    </row>
    <row r="36" spans="1:21" ht="21" customHeight="1">
      <c r="A36" s="1"/>
      <c r="B36" s="1"/>
      <c r="C36" s="1"/>
      <c r="D36" s="1"/>
      <c r="E36" s="1"/>
      <c r="F36" s="89"/>
      <c r="G36" s="36"/>
      <c r="H36" s="36"/>
      <c r="J36" s="36"/>
      <c r="K36" s="2"/>
      <c r="L36" s="36"/>
      <c r="P36" s="176"/>
      <c r="Q36" s="176"/>
    </row>
    <row r="37" spans="1:21" ht="23.4">
      <c r="A37" s="8"/>
      <c r="B37" s="8"/>
      <c r="C37" s="8"/>
      <c r="D37" s="8"/>
      <c r="E37" s="8"/>
      <c r="F37" s="9"/>
      <c r="G37" s="78"/>
      <c r="H37" s="78"/>
      <c r="I37" s="78"/>
      <c r="J37" s="78"/>
      <c r="K37" s="79"/>
      <c r="L37" s="78"/>
      <c r="M37" s="194" t="s">
        <v>185</v>
      </c>
      <c r="O37" s="178"/>
      <c r="T37" s="3"/>
      <c r="U37" s="3"/>
    </row>
    <row r="38" spans="1:21" ht="23.4">
      <c r="A38" s="8"/>
      <c r="B38" s="8"/>
      <c r="C38" s="8"/>
      <c r="D38" s="8"/>
      <c r="E38" s="8"/>
      <c r="F38" s="9"/>
      <c r="G38" s="225" t="s">
        <v>19</v>
      </c>
      <c r="H38" s="225"/>
      <c r="I38" s="225"/>
      <c r="J38" s="11"/>
      <c r="K38" s="225" t="s">
        <v>23</v>
      </c>
      <c r="L38" s="225"/>
      <c r="M38" s="225"/>
      <c r="O38" s="178"/>
      <c r="T38" s="3"/>
      <c r="U38" s="3"/>
    </row>
    <row r="39" spans="1:21" ht="23.4">
      <c r="A39" s="8"/>
      <c r="B39" s="8"/>
      <c r="C39" s="8"/>
      <c r="D39" s="8"/>
      <c r="E39" s="8"/>
      <c r="F39" s="9"/>
      <c r="G39" s="186">
        <f>G7</f>
        <v>2566</v>
      </c>
      <c r="H39" s="112"/>
      <c r="I39" s="186">
        <f>I7</f>
        <v>2565</v>
      </c>
      <c r="J39" s="166"/>
      <c r="K39" s="186">
        <f>K7</f>
        <v>2566</v>
      </c>
      <c r="L39" s="112"/>
      <c r="M39" s="186">
        <f>M7</f>
        <v>2565</v>
      </c>
      <c r="O39" s="178"/>
      <c r="R39" s="181"/>
      <c r="S39" s="181"/>
      <c r="T39" s="3"/>
      <c r="U39" s="3"/>
    </row>
    <row r="40" spans="1:21" ht="23.4">
      <c r="A40" s="172" t="s">
        <v>21</v>
      </c>
      <c r="B40" s="172"/>
      <c r="C40" s="8"/>
      <c r="D40" s="8"/>
      <c r="E40" s="8"/>
      <c r="F40" s="9"/>
      <c r="G40" s="10"/>
      <c r="H40" s="10"/>
      <c r="I40" s="10"/>
      <c r="J40" s="10"/>
      <c r="K40" s="75"/>
      <c r="L40" s="75"/>
      <c r="O40" s="178"/>
      <c r="R40" s="3"/>
      <c r="S40" s="3"/>
      <c r="T40" s="3"/>
      <c r="U40" s="3"/>
    </row>
    <row r="41" spans="1:21" ht="23.4">
      <c r="A41" s="172"/>
      <c r="B41" s="173" t="s">
        <v>223</v>
      </c>
      <c r="C41" s="8"/>
      <c r="D41" s="8"/>
      <c r="E41" s="8"/>
      <c r="F41" s="9"/>
      <c r="G41" s="71">
        <v>0</v>
      </c>
      <c r="H41" s="10"/>
      <c r="I41" s="68">
        <v>-3</v>
      </c>
      <c r="J41" s="10"/>
      <c r="K41" s="68">
        <v>0</v>
      </c>
      <c r="L41" s="75"/>
      <c r="M41" s="68">
        <v>0</v>
      </c>
      <c r="O41" s="178"/>
      <c r="R41" s="3"/>
      <c r="S41" s="3"/>
      <c r="T41" s="3"/>
      <c r="U41" s="3"/>
    </row>
    <row r="42" spans="1:21" ht="23.4">
      <c r="B42" s="173" t="s">
        <v>112</v>
      </c>
      <c r="C42" s="8"/>
      <c r="D42" s="8"/>
      <c r="E42" s="8"/>
      <c r="F42" s="9"/>
      <c r="G42" s="71">
        <v>0</v>
      </c>
      <c r="H42" s="10"/>
      <c r="I42" s="71">
        <v>-22000</v>
      </c>
      <c r="J42" s="69"/>
      <c r="K42" s="68">
        <v>0</v>
      </c>
      <c r="L42" s="68"/>
      <c r="M42" s="68">
        <v>-2550</v>
      </c>
      <c r="O42" s="178"/>
      <c r="P42" s="178"/>
      <c r="Q42" s="178"/>
      <c r="R42" s="181"/>
      <c r="S42" s="181"/>
      <c r="T42" s="3"/>
      <c r="U42" s="3"/>
    </row>
    <row r="43" spans="1:21" ht="23.4">
      <c r="B43" s="173" t="s">
        <v>153</v>
      </c>
      <c r="C43" s="8"/>
      <c r="D43" s="8"/>
      <c r="E43" s="8"/>
      <c r="F43" s="9"/>
      <c r="G43" s="71">
        <v>0</v>
      </c>
      <c r="H43" s="10"/>
      <c r="I43" s="71">
        <v>50000</v>
      </c>
      <c r="J43" s="69"/>
      <c r="K43" s="68">
        <v>0</v>
      </c>
      <c r="L43" s="68"/>
      <c r="M43" s="68">
        <v>50000</v>
      </c>
      <c r="O43" s="178"/>
      <c r="P43" s="178"/>
      <c r="Q43" s="178"/>
      <c r="R43" s="181"/>
      <c r="S43" s="181"/>
      <c r="T43" s="3"/>
      <c r="U43" s="3"/>
    </row>
    <row r="44" spans="1:21" ht="23.4">
      <c r="B44" s="173" t="s">
        <v>142</v>
      </c>
      <c r="C44" s="8"/>
      <c r="D44" s="8"/>
      <c r="E44" s="8"/>
      <c r="F44" s="9"/>
      <c r="G44" s="71">
        <v>0</v>
      </c>
      <c r="H44" s="71"/>
      <c r="I44" s="71">
        <v>0</v>
      </c>
      <c r="J44" s="71"/>
      <c r="K44" s="68">
        <v>-100000</v>
      </c>
      <c r="L44" s="76"/>
      <c r="M44" s="19">
        <v>-40400</v>
      </c>
      <c r="O44" s="178"/>
      <c r="P44" s="178"/>
      <c r="Q44" s="178"/>
      <c r="R44" s="181"/>
      <c r="S44" s="181"/>
      <c r="T44" s="3"/>
      <c r="U44" s="3"/>
    </row>
    <row r="45" spans="1:21" ht="23.4">
      <c r="B45" s="173" t="s">
        <v>232</v>
      </c>
      <c r="C45" s="8"/>
      <c r="D45" s="8"/>
      <c r="E45" s="8"/>
      <c r="F45" s="9"/>
      <c r="G45" s="71">
        <v>-100000</v>
      </c>
      <c r="H45" s="71"/>
      <c r="I45" s="71">
        <v>0</v>
      </c>
      <c r="J45" s="71"/>
      <c r="K45" s="68">
        <v>-100000</v>
      </c>
      <c r="L45" s="76"/>
      <c r="M45" s="19">
        <v>0</v>
      </c>
      <c r="O45" s="178"/>
      <c r="P45" s="178"/>
      <c r="Q45" s="178"/>
      <c r="R45" s="181"/>
      <c r="S45" s="181"/>
      <c r="T45" s="3"/>
      <c r="U45" s="3"/>
    </row>
    <row r="46" spans="1:21" ht="23.4">
      <c r="B46" s="173" t="s">
        <v>226</v>
      </c>
      <c r="C46" s="8"/>
      <c r="D46" s="8"/>
      <c r="E46" s="8"/>
      <c r="F46" s="9"/>
      <c r="G46" s="71">
        <v>-20000</v>
      </c>
      <c r="H46" s="71"/>
      <c r="I46" s="71">
        <v>0</v>
      </c>
      <c r="J46" s="71"/>
      <c r="K46" s="68">
        <v>-20000</v>
      </c>
      <c r="L46" s="76"/>
      <c r="M46" s="19">
        <v>0</v>
      </c>
      <c r="O46" s="178"/>
      <c r="P46" s="178"/>
      <c r="Q46" s="178"/>
      <c r="R46" s="181"/>
      <c r="S46" s="181"/>
      <c r="T46" s="3"/>
      <c r="U46" s="3"/>
    </row>
    <row r="47" spans="1:21" ht="23.4">
      <c r="B47" s="173" t="s">
        <v>225</v>
      </c>
      <c r="C47" s="8"/>
      <c r="D47" s="8"/>
      <c r="E47" s="8"/>
      <c r="F47" s="9"/>
      <c r="G47" s="71">
        <v>-38091</v>
      </c>
      <c r="H47" s="71"/>
      <c r="I47" s="71">
        <v>0</v>
      </c>
      <c r="J47" s="71"/>
      <c r="K47" s="68">
        <v>-38091</v>
      </c>
      <c r="L47" s="76"/>
      <c r="M47" s="19">
        <v>0</v>
      </c>
      <c r="O47" s="178"/>
      <c r="P47" s="178"/>
      <c r="Q47" s="178"/>
      <c r="R47" s="181"/>
      <c r="S47" s="181"/>
      <c r="T47" s="3"/>
      <c r="U47" s="3"/>
    </row>
    <row r="48" spans="1:21" ht="23.4">
      <c r="B48" s="173" t="s">
        <v>101</v>
      </c>
      <c r="C48" s="8"/>
      <c r="D48" s="8"/>
      <c r="E48" s="8"/>
      <c r="F48" s="9"/>
      <c r="G48" s="71">
        <v>-87</v>
      </c>
      <c r="H48" s="71"/>
      <c r="I48" s="71">
        <v>-1750</v>
      </c>
      <c r="J48" s="71"/>
      <c r="K48" s="71">
        <v>-5</v>
      </c>
      <c r="L48" s="76"/>
      <c r="M48" s="71">
        <v>-53</v>
      </c>
      <c r="O48" s="178"/>
      <c r="P48" s="178"/>
      <c r="Q48" s="178"/>
      <c r="R48" s="181"/>
      <c r="S48" s="181"/>
      <c r="T48" s="3"/>
      <c r="U48" s="3"/>
    </row>
    <row r="49" spans="1:21" ht="23.4">
      <c r="B49" s="173" t="s">
        <v>229</v>
      </c>
      <c r="C49" s="8"/>
      <c r="D49" s="8"/>
      <c r="E49" s="8"/>
      <c r="F49" s="9"/>
      <c r="G49" s="71">
        <v>-3814</v>
      </c>
      <c r="H49" s="71"/>
      <c r="I49" s="71">
        <v>0</v>
      </c>
      <c r="J49" s="71"/>
      <c r="K49" s="71">
        <v>0</v>
      </c>
      <c r="L49" s="76"/>
      <c r="M49" s="71">
        <v>0</v>
      </c>
      <c r="O49" s="178"/>
      <c r="P49" s="178"/>
      <c r="Q49" s="178"/>
      <c r="R49" s="181"/>
      <c r="S49" s="181"/>
      <c r="T49" s="3"/>
      <c r="U49" s="3"/>
    </row>
    <row r="50" spans="1:21" ht="23.4">
      <c r="B50" s="173" t="s">
        <v>113</v>
      </c>
      <c r="C50" s="8"/>
      <c r="D50" s="8"/>
      <c r="E50" s="8"/>
      <c r="F50" s="9"/>
      <c r="G50" s="71">
        <v>-149368</v>
      </c>
      <c r="H50" s="71"/>
      <c r="I50" s="71">
        <v>0</v>
      </c>
      <c r="J50" s="71"/>
      <c r="K50" s="71">
        <v>0</v>
      </c>
      <c r="L50" s="76"/>
      <c r="M50" s="71">
        <v>36500</v>
      </c>
      <c r="P50" s="178"/>
      <c r="Q50" s="178"/>
      <c r="R50" s="181"/>
      <c r="S50" s="181"/>
      <c r="T50" s="3"/>
      <c r="U50" s="3"/>
    </row>
    <row r="51" spans="1:21" ht="21" customHeight="1">
      <c r="B51" s="173" t="s">
        <v>114</v>
      </c>
      <c r="C51" s="8"/>
      <c r="D51" s="8"/>
      <c r="E51" s="8"/>
      <c r="F51" s="9"/>
      <c r="G51" s="71">
        <v>0</v>
      </c>
      <c r="H51" s="71"/>
      <c r="I51" s="71">
        <v>0</v>
      </c>
      <c r="J51" s="71"/>
      <c r="K51" s="71">
        <v>-147332</v>
      </c>
      <c r="L51" s="76"/>
      <c r="M51" s="71">
        <v>-53149</v>
      </c>
      <c r="O51" s="178"/>
      <c r="P51" s="178"/>
      <c r="Q51" s="178"/>
      <c r="R51" s="181"/>
      <c r="S51" s="181"/>
    </row>
    <row r="52" spans="1:21" ht="23.4">
      <c r="A52" s="172" t="s">
        <v>165</v>
      </c>
      <c r="B52" s="172"/>
      <c r="C52" s="8"/>
      <c r="D52" s="8"/>
      <c r="E52" s="8"/>
      <c r="F52" s="9"/>
      <c r="G52" s="203">
        <f>SUM(G41:G51)</f>
        <v>-311360</v>
      </c>
      <c r="H52" s="95"/>
      <c r="I52" s="203">
        <f>SUM(I41:I51)</f>
        <v>26247</v>
      </c>
      <c r="J52" s="96"/>
      <c r="K52" s="203">
        <f>SUM(K41:K51)</f>
        <v>-405428</v>
      </c>
      <c r="L52" s="96"/>
      <c r="M52" s="203">
        <f>SUM(M41:M51)</f>
        <v>-9652</v>
      </c>
      <c r="P52" s="178"/>
      <c r="Q52" s="178"/>
      <c r="R52" s="181"/>
      <c r="S52" s="181"/>
    </row>
    <row r="53" spans="1:21" ht="23.4">
      <c r="O53" s="178"/>
    </row>
    <row r="54" spans="1:21" ht="23.4">
      <c r="A54" s="172" t="s">
        <v>22</v>
      </c>
      <c r="B54" s="172"/>
      <c r="C54" s="8"/>
      <c r="D54" s="8"/>
      <c r="E54" s="8"/>
      <c r="F54" s="9"/>
      <c r="G54" s="71"/>
      <c r="H54" s="77"/>
      <c r="I54" s="71"/>
      <c r="J54" s="19"/>
      <c r="K54" s="71"/>
      <c r="L54" s="19"/>
      <c r="M54" s="71"/>
      <c r="O54" s="178"/>
      <c r="T54" s="3"/>
      <c r="U54" s="3"/>
    </row>
    <row r="55" spans="1:21" ht="23.4">
      <c r="A55" s="172"/>
      <c r="B55" s="173" t="s">
        <v>212</v>
      </c>
      <c r="C55" s="8"/>
      <c r="D55" s="8"/>
      <c r="E55" s="8"/>
      <c r="F55" s="9"/>
      <c r="G55" s="71">
        <v>0</v>
      </c>
      <c r="H55" s="77"/>
      <c r="I55" s="71">
        <v>6992</v>
      </c>
      <c r="J55" s="19"/>
      <c r="K55" s="71">
        <v>0</v>
      </c>
      <c r="L55" s="19"/>
      <c r="M55" s="71">
        <v>6449</v>
      </c>
      <c r="O55" s="178"/>
      <c r="T55" s="3"/>
      <c r="U55" s="3"/>
    </row>
    <row r="56" spans="1:21" ht="23.4">
      <c r="A56" s="172"/>
      <c r="B56" s="173" t="s">
        <v>213</v>
      </c>
      <c r="C56" s="8"/>
      <c r="D56" s="8"/>
      <c r="E56" s="8"/>
      <c r="F56" s="9"/>
      <c r="G56" s="71">
        <v>0</v>
      </c>
      <c r="H56" s="77"/>
      <c r="I56" s="71">
        <v>-9500</v>
      </c>
      <c r="J56" s="19"/>
      <c r="K56" s="71">
        <v>0</v>
      </c>
      <c r="L56" s="19"/>
      <c r="M56" s="71">
        <v>-9500</v>
      </c>
      <c r="O56" s="178"/>
      <c r="T56" s="3"/>
      <c r="U56" s="3"/>
    </row>
    <row r="57" spans="1:21" ht="23.4">
      <c r="A57" s="172"/>
      <c r="B57" s="173" t="s">
        <v>230</v>
      </c>
      <c r="C57" s="8"/>
      <c r="D57" s="8"/>
      <c r="E57" s="8"/>
      <c r="F57" s="9"/>
      <c r="G57" s="71">
        <v>-3700</v>
      </c>
      <c r="H57" s="77"/>
      <c r="I57" s="71">
        <v>0</v>
      </c>
      <c r="J57" s="19"/>
      <c r="K57" s="71">
        <v>0</v>
      </c>
      <c r="L57" s="19"/>
      <c r="M57" s="71">
        <v>0</v>
      </c>
      <c r="O57" s="178"/>
      <c r="T57" s="3"/>
      <c r="U57" s="3"/>
    </row>
    <row r="58" spans="1:21" ht="23.4">
      <c r="B58" s="173" t="s">
        <v>127</v>
      </c>
      <c r="C58" s="8"/>
      <c r="D58" s="8"/>
      <c r="E58" s="8"/>
      <c r="F58" s="9"/>
      <c r="G58" s="25">
        <v>-165</v>
      </c>
      <c r="H58" s="113"/>
      <c r="I58" s="25">
        <v>-338</v>
      </c>
      <c r="J58" s="74"/>
      <c r="K58" s="68">
        <v>-96</v>
      </c>
      <c r="L58" s="68"/>
      <c r="M58" s="68">
        <v>-275</v>
      </c>
    </row>
    <row r="59" spans="1:21" ht="23.4">
      <c r="B59" s="173" t="s">
        <v>214</v>
      </c>
      <c r="C59" s="8"/>
      <c r="D59" s="8"/>
      <c r="E59" s="8"/>
      <c r="F59" s="9"/>
      <c r="G59" s="25">
        <v>0</v>
      </c>
      <c r="H59" s="113"/>
      <c r="I59" s="25">
        <v>6050</v>
      </c>
      <c r="J59" s="74"/>
      <c r="K59" s="68">
        <v>0</v>
      </c>
      <c r="L59" s="68"/>
      <c r="M59" s="68">
        <v>0</v>
      </c>
    </row>
    <row r="60" spans="1:21" s="161" customFormat="1" ht="21" customHeight="1">
      <c r="A60" s="172" t="s">
        <v>200</v>
      </c>
      <c r="B60" s="172"/>
      <c r="C60" s="8"/>
      <c r="D60" s="8"/>
      <c r="E60" s="8"/>
      <c r="F60" s="9"/>
      <c r="G60" s="203">
        <f>SUM(G55:G59)</f>
        <v>-3865</v>
      </c>
      <c r="H60" s="121"/>
      <c r="I60" s="203">
        <f>SUM(I55:I59)</f>
        <v>3204</v>
      </c>
      <c r="J60" s="121"/>
      <c r="K60" s="203">
        <f>SUM(K55:K59)</f>
        <v>-96</v>
      </c>
      <c r="L60" s="121"/>
      <c r="M60" s="203">
        <f>SUM(M55:M59)</f>
        <v>-3326</v>
      </c>
      <c r="O60" s="177"/>
      <c r="P60" s="177"/>
      <c r="Q60" s="177"/>
      <c r="R60" s="176"/>
      <c r="S60" s="176"/>
      <c r="T60" s="162"/>
      <c r="U60" s="162"/>
    </row>
    <row r="61" spans="1:21" ht="21" customHeight="1">
      <c r="B61" s="173" t="s">
        <v>161</v>
      </c>
      <c r="C61" s="8"/>
      <c r="D61" s="8"/>
      <c r="E61" s="8"/>
      <c r="F61" s="9"/>
      <c r="G61" s="19">
        <f>SUM(G32,G52,G60)</f>
        <v>-331103</v>
      </c>
      <c r="H61" s="25"/>
      <c r="I61" s="19">
        <f>SUM(I32,I52,I60)</f>
        <v>17477</v>
      </c>
      <c r="J61" s="25"/>
      <c r="K61" s="19">
        <f>SUM(K32,K52,K60)</f>
        <v>-419409</v>
      </c>
      <c r="L61" s="25"/>
      <c r="M61" s="19">
        <f>SUM(M32,M52,M60)</f>
        <v>2615</v>
      </c>
    </row>
    <row r="62" spans="1:21" ht="21" customHeight="1">
      <c r="B62" s="173" t="s">
        <v>187</v>
      </c>
      <c r="C62" s="8"/>
      <c r="D62" s="8"/>
      <c r="E62" s="82">
        <v>6</v>
      </c>
      <c r="F62" s="9"/>
      <c r="G62" s="71">
        <f>+BS!I10</f>
        <v>687504</v>
      </c>
      <c r="H62" s="77"/>
      <c r="I62" s="71">
        <v>7816</v>
      </c>
      <c r="J62" s="113"/>
      <c r="K62" s="71">
        <f>+BS!M10</f>
        <v>655612</v>
      </c>
      <c r="L62" s="25"/>
      <c r="M62" s="71">
        <v>2093</v>
      </c>
    </row>
    <row r="63" spans="1:21" ht="21" customHeight="1">
      <c r="B63" s="173" t="s">
        <v>174</v>
      </c>
      <c r="C63" s="8"/>
      <c r="D63" s="8"/>
      <c r="E63" s="82"/>
      <c r="F63" s="9"/>
      <c r="G63" s="71">
        <v>0</v>
      </c>
      <c r="H63" s="77"/>
      <c r="I63" s="71">
        <v>33</v>
      </c>
      <c r="J63" s="113"/>
      <c r="K63" s="71">
        <v>0</v>
      </c>
      <c r="L63" s="25"/>
      <c r="M63" s="71">
        <v>0</v>
      </c>
    </row>
    <row r="64" spans="1:21" ht="21" customHeight="1" thickBot="1">
      <c r="A64" s="172" t="s">
        <v>188</v>
      </c>
      <c r="B64" s="172"/>
      <c r="C64" s="8"/>
      <c r="D64" s="8"/>
      <c r="E64" s="82">
        <v>6</v>
      </c>
      <c r="F64" s="9"/>
      <c r="G64" s="199">
        <f>SUM(G61:G63)</f>
        <v>356401</v>
      </c>
      <c r="H64" s="95"/>
      <c r="I64" s="199">
        <f>SUM(I61:I63)</f>
        <v>25326</v>
      </c>
      <c r="J64" s="96"/>
      <c r="K64" s="199">
        <f>SUM(K61:K63)</f>
        <v>236203</v>
      </c>
      <c r="L64" s="96"/>
      <c r="M64" s="199">
        <f>SUM(M61:M63)</f>
        <v>4708</v>
      </c>
    </row>
    <row r="65" spans="1:19" ht="21" customHeight="1" thickTop="1">
      <c r="A65" s="164"/>
      <c r="B65" s="164"/>
      <c r="C65" s="164"/>
      <c r="D65" s="164"/>
      <c r="E65" s="164"/>
      <c r="F65" s="165"/>
      <c r="G65" s="190"/>
      <c r="H65" s="66"/>
      <c r="I65" s="189"/>
      <c r="J65" s="165"/>
      <c r="K65" s="190"/>
      <c r="L65" s="66"/>
      <c r="M65" s="189"/>
    </row>
    <row r="66" spans="1:19" ht="21" hidden="1" customHeight="1">
      <c r="A66" s="1" t="s">
        <v>189</v>
      </c>
      <c r="C66" s="164"/>
      <c r="D66" s="164"/>
      <c r="E66" s="164"/>
      <c r="F66" s="165"/>
      <c r="G66" s="190"/>
      <c r="H66" s="66"/>
      <c r="I66" s="189"/>
      <c r="J66" s="165"/>
      <c r="K66" s="190"/>
      <c r="L66" s="66"/>
      <c r="M66" s="189"/>
    </row>
    <row r="67" spans="1:19" ht="21" hidden="1" customHeight="1">
      <c r="A67" s="3" t="s">
        <v>190</v>
      </c>
      <c r="B67" s="3" t="s">
        <v>191</v>
      </c>
      <c r="C67" s="164"/>
      <c r="D67" s="164"/>
      <c r="E67" s="164"/>
      <c r="F67" s="165"/>
      <c r="G67" s="213"/>
      <c r="H67" s="66"/>
      <c r="I67" s="71">
        <v>0</v>
      </c>
      <c r="J67" s="165"/>
      <c r="K67" s="213"/>
      <c r="L67" s="66"/>
      <c r="M67" s="71">
        <v>0</v>
      </c>
    </row>
    <row r="68" spans="1:19" ht="21" hidden="1" customHeight="1">
      <c r="B68" s="3" t="s">
        <v>192</v>
      </c>
      <c r="C68" s="164"/>
      <c r="D68" s="164"/>
      <c r="E68" s="164"/>
      <c r="F68" s="165"/>
      <c r="G68" s="213"/>
      <c r="H68" s="66"/>
      <c r="I68" s="71">
        <v>0</v>
      </c>
      <c r="J68" s="165"/>
      <c r="K68" s="213"/>
      <c r="L68" s="66"/>
      <c r="M68" s="71">
        <v>0</v>
      </c>
    </row>
    <row r="69" spans="1:19" ht="21" hidden="1" customHeight="1">
      <c r="B69" s="3" t="s">
        <v>193</v>
      </c>
      <c r="C69" s="164"/>
      <c r="D69" s="164"/>
      <c r="E69" s="164"/>
      <c r="F69" s="165"/>
      <c r="G69" s="213"/>
      <c r="H69" s="66"/>
      <c r="I69" s="71">
        <v>0</v>
      </c>
      <c r="J69" s="165"/>
      <c r="K69" s="213"/>
      <c r="L69" s="66"/>
      <c r="M69" s="71">
        <v>0</v>
      </c>
    </row>
    <row r="70" spans="1:19" ht="21" customHeight="1">
      <c r="G70" s="221"/>
      <c r="K70" s="221"/>
      <c r="O70" s="3"/>
      <c r="P70" s="3"/>
      <c r="Q70" s="3"/>
      <c r="R70" s="3"/>
      <c r="S70" s="3"/>
    </row>
    <row r="71" spans="1:19" ht="21" customHeight="1">
      <c r="G71" s="116"/>
      <c r="I71" s="19"/>
      <c r="K71" s="116"/>
      <c r="M71" s="19"/>
      <c r="O71" s="3"/>
      <c r="P71" s="3"/>
      <c r="Q71" s="3"/>
      <c r="R71" s="3"/>
      <c r="S71" s="3"/>
    </row>
    <row r="72" spans="1:19" ht="21" customHeight="1">
      <c r="O72" s="3"/>
      <c r="P72" s="3"/>
      <c r="Q72" s="3"/>
      <c r="R72" s="3"/>
      <c r="S72" s="3"/>
    </row>
    <row r="73" spans="1:19" ht="21" customHeight="1">
      <c r="G73" s="222"/>
      <c r="O73" s="3"/>
      <c r="P73" s="3"/>
      <c r="Q73" s="3"/>
      <c r="R73" s="3"/>
      <c r="S73" s="3"/>
    </row>
    <row r="74" spans="1:19" ht="21" customHeight="1">
      <c r="O74" s="3"/>
      <c r="P74" s="3"/>
      <c r="Q74" s="3"/>
      <c r="R74" s="3"/>
      <c r="S74" s="3"/>
    </row>
    <row r="75" spans="1:19" ht="21" customHeight="1">
      <c r="O75" s="3"/>
      <c r="P75" s="3"/>
      <c r="Q75" s="3"/>
      <c r="R75" s="3"/>
      <c r="S75" s="3"/>
    </row>
  </sheetData>
  <mergeCells count="4">
    <mergeCell ref="G6:I6"/>
    <mergeCell ref="K6:M6"/>
    <mergeCell ref="G38:I38"/>
    <mergeCell ref="K38:M38"/>
  </mergeCells>
  <printOptions gridLinesSet="0"/>
  <pageMargins left="0.70866141732283505" right="0.511811023622047" top="0.74803149606299202" bottom="0.74803149606299202" header="0.31496062992126" footer="0.31496062992126"/>
  <pageSetup paperSize="9" scale="76" firstPageNumber="9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2023-08-07T12:03:14Z</cp:lastPrinted>
  <dcterms:created xsi:type="dcterms:W3CDTF">1998-05-15T13:01:49Z</dcterms:created>
  <dcterms:modified xsi:type="dcterms:W3CDTF">2023-08-08T09:58:10Z</dcterms:modified>
</cp:coreProperties>
</file>