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15600" windowHeight="11160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9" r:id="rId6"/>
    <sheet name="7" sheetId="25" r:id="rId7"/>
    <sheet name="8" sheetId="31" r:id="rId8"/>
    <sheet name="9-10" sheetId="18" r:id="rId9"/>
  </sheets>
  <definedNames>
    <definedName name="_xlnm.Print_Area" localSheetId="2">'3'!$A$1:$H$42</definedName>
    <definedName name="_xlnm.Print_Area" localSheetId="3">'4'!$A$1:$H$51</definedName>
    <definedName name="_xlnm.Print_Area" localSheetId="4">'5'!$A$1:$H$47</definedName>
    <definedName name="_xlnm.Print_Area" localSheetId="5">'6'!$A$1:$H$47</definedName>
    <definedName name="_xlnm.Print_Area" localSheetId="6">'7'!$A$1:$O$35</definedName>
    <definedName name="_xlnm.Print_Area" localSheetId="7">'8'!$A$1:$K$31</definedName>
    <definedName name="_xlnm.Print_Area" localSheetId="8">'9-10'!$A$1:$H$93</definedName>
  </definedNames>
  <calcPr calcId="125725"/>
</workbook>
</file>

<file path=xl/calcChain.xml><?xml version="1.0" encoding="utf-8"?>
<calcChain xmlns="http://schemas.openxmlformats.org/spreadsheetml/2006/main">
  <c r="L17" i="25"/>
  <c r="F27" i="18" l="1"/>
  <c r="G27"/>
  <c r="H27"/>
  <c r="E27"/>
  <c r="A3" i="25" l="1"/>
  <c r="D28" l="1"/>
  <c r="D29" s="1"/>
  <c r="E38" i="23" s="1"/>
  <c r="E28" i="25"/>
  <c r="E29" s="1"/>
  <c r="E39" i="23" s="1"/>
  <c r="F28" i="25"/>
  <c r="F29" s="1"/>
  <c r="E40" i="23" s="1"/>
  <c r="H28" i="25"/>
  <c r="H29" s="1"/>
  <c r="I28"/>
  <c r="I29" s="1"/>
  <c r="J28"/>
  <c r="J29" s="1"/>
  <c r="C28"/>
  <c r="C29" s="1"/>
  <c r="E36" i="23" s="1"/>
  <c r="M26" i="25"/>
  <c r="M28" s="1"/>
  <c r="D20"/>
  <c r="D21" s="1"/>
  <c r="E20"/>
  <c r="E21" s="1"/>
  <c r="F20"/>
  <c r="F21" s="1"/>
  <c r="H20"/>
  <c r="H21" s="1"/>
  <c r="I20"/>
  <c r="I21" s="1"/>
  <c r="J20"/>
  <c r="J21" s="1"/>
  <c r="C20"/>
  <c r="C21" s="1"/>
  <c r="M18"/>
  <c r="M20" s="1"/>
  <c r="M21" s="1"/>
  <c r="L14"/>
  <c r="N17"/>
  <c r="K18"/>
  <c r="J15" i="31"/>
  <c r="E18"/>
  <c r="E19" s="1"/>
  <c r="F18"/>
  <c r="F19" s="1"/>
  <c r="H18"/>
  <c r="H19" s="1"/>
  <c r="E11" i="36"/>
  <c r="E15" s="1"/>
  <c r="E17" s="1"/>
  <c r="E19" s="1"/>
  <c r="F11"/>
  <c r="F15" s="1"/>
  <c r="F17" s="1"/>
  <c r="F19" s="1"/>
  <c r="G11"/>
  <c r="G15" s="1"/>
  <c r="G17" s="1"/>
  <c r="G19" s="1"/>
  <c r="H11"/>
  <c r="H15"/>
  <c r="H17" s="1"/>
  <c r="H19" s="1"/>
  <c r="E24"/>
  <c r="F24"/>
  <c r="G24"/>
  <c r="H24"/>
  <c r="F34"/>
  <c r="G34"/>
  <c r="H34"/>
  <c r="H35" i="39"/>
  <c r="G35"/>
  <c r="F35"/>
  <c r="H25"/>
  <c r="F25"/>
  <c r="G24"/>
  <c r="G25" s="1"/>
  <c r="H11"/>
  <c r="H16" s="1"/>
  <c r="H18" s="1"/>
  <c r="H20" s="1"/>
  <c r="H10" i="18" s="1"/>
  <c r="G11" i="39"/>
  <c r="G16" s="1"/>
  <c r="G18" s="1"/>
  <c r="G20" s="1"/>
  <c r="G10" i="18" s="1"/>
  <c r="F11" i="39"/>
  <c r="F16" s="1"/>
  <c r="F18" s="1"/>
  <c r="F20" s="1"/>
  <c r="F10" i="18" s="1"/>
  <c r="E11" i="39"/>
  <c r="E16" s="1"/>
  <c r="E18" s="1"/>
  <c r="E20" s="1"/>
  <c r="E10" i="18" s="1"/>
  <c r="M29" i="25" l="1"/>
  <c r="E35" i="39"/>
  <c r="G25" i="36"/>
  <c r="G35" s="1"/>
  <c r="G33" s="1"/>
  <c r="G30"/>
  <c r="G28" s="1"/>
  <c r="E25"/>
  <c r="E35" s="1"/>
  <c r="E33" s="1"/>
  <c r="E30"/>
  <c r="E28" s="1"/>
  <c r="H25"/>
  <c r="H35" s="1"/>
  <c r="H33" s="1"/>
  <c r="H30"/>
  <c r="H28" s="1"/>
  <c r="F25"/>
  <c r="F35" s="1"/>
  <c r="F33" s="1"/>
  <c r="F30"/>
  <c r="F28" s="1"/>
  <c r="G26" i="39"/>
  <c r="G36" s="1"/>
  <c r="G34" s="1"/>
  <c r="G31"/>
  <c r="G29" s="1"/>
  <c r="G24" i="31" s="1"/>
  <c r="E31" i="39"/>
  <c r="E29" s="1"/>
  <c r="G26" i="25" s="1"/>
  <c r="G28" s="1"/>
  <c r="G29" s="1"/>
  <c r="H31" i="39"/>
  <c r="H29" s="1"/>
  <c r="H26"/>
  <c r="H36" s="1"/>
  <c r="H34" s="1"/>
  <c r="F26"/>
  <c r="F36" s="1"/>
  <c r="F34" s="1"/>
  <c r="F31"/>
  <c r="F29" s="1"/>
  <c r="G18" i="25" s="1"/>
  <c r="G20" s="1"/>
  <c r="G21" s="1"/>
  <c r="L13"/>
  <c r="K13"/>
  <c r="G82" i="18"/>
  <c r="E82"/>
  <c r="E79"/>
  <c r="H79"/>
  <c r="G79"/>
  <c r="F79"/>
  <c r="L18" i="25" l="1"/>
  <c r="N18" s="1"/>
  <c r="H41" i="23" l="1"/>
  <c r="F41"/>
  <c r="H26" i="31"/>
  <c r="F26"/>
  <c r="E26"/>
  <c r="D26"/>
  <c r="C26"/>
  <c r="C27" s="1"/>
  <c r="G36" i="23" s="1"/>
  <c r="J22" i="31"/>
  <c r="I25"/>
  <c r="I24"/>
  <c r="I23"/>
  <c r="I17"/>
  <c r="J17" s="1"/>
  <c r="I13"/>
  <c r="J13" s="1"/>
  <c r="I14"/>
  <c r="J14" s="1"/>
  <c r="I16"/>
  <c r="D18"/>
  <c r="D19" s="1"/>
  <c r="C18"/>
  <c r="C19" s="1"/>
  <c r="I12"/>
  <c r="L15" i="25"/>
  <c r="N15" s="1"/>
  <c r="K15"/>
  <c r="L16"/>
  <c r="N16" s="1"/>
  <c r="N14"/>
  <c r="I18" i="31" l="1"/>
  <c r="J12"/>
  <c r="I19"/>
  <c r="I26"/>
  <c r="F44" i="23" l="1"/>
  <c r="A4"/>
  <c r="E65" i="18"/>
  <c r="G65"/>
  <c r="F65"/>
  <c r="H65"/>
  <c r="D27" i="31" l="1"/>
  <c r="G38" i="23" s="1"/>
  <c r="E27" i="31"/>
  <c r="G39" i="23" s="1"/>
  <c r="F27" i="31"/>
  <c r="G40" i="23" s="1"/>
  <c r="K24" i="25"/>
  <c r="K25"/>
  <c r="K26"/>
  <c r="K27"/>
  <c r="K23"/>
  <c r="K14"/>
  <c r="K19"/>
  <c r="K20" s="1"/>
  <c r="K21" s="1"/>
  <c r="K28" l="1"/>
  <c r="F42" i="23"/>
  <c r="K29" i="25"/>
  <c r="E42" i="23" s="1"/>
  <c r="E28"/>
  <c r="A48" i="18" l="1"/>
  <c r="A49"/>
  <c r="E44" i="23" l="1"/>
  <c r="E19" l="1"/>
  <c r="E29" s="1"/>
  <c r="L19" i="25" l="1"/>
  <c r="N19" l="1"/>
  <c r="N20" s="1"/>
  <c r="L20"/>
  <c r="L21" s="1"/>
  <c r="F19" i="23"/>
  <c r="G19"/>
  <c r="H19"/>
  <c r="E41" l="1"/>
  <c r="E43" s="1"/>
  <c r="H19" i="35"/>
  <c r="N13" i="25" l="1"/>
  <c r="N21" s="1"/>
  <c r="F19" i="35" l="1"/>
  <c r="F28" i="23" l="1"/>
  <c r="G28"/>
  <c r="H28"/>
  <c r="J23" i="31"/>
  <c r="J21"/>
  <c r="I22"/>
  <c r="I21"/>
  <c r="H43" i="23"/>
  <c r="L24" i="25"/>
  <c r="L25"/>
  <c r="L26"/>
  <c r="L27"/>
  <c r="L23"/>
  <c r="F43" i="23"/>
  <c r="N23" i="25" l="1"/>
  <c r="N26"/>
  <c r="L28"/>
  <c r="L29" s="1"/>
  <c r="H27" i="31"/>
  <c r="G42" i="23" s="1"/>
  <c r="I27" i="31"/>
  <c r="N24" i="25"/>
  <c r="N27"/>
  <c r="N25"/>
  <c r="N28" l="1"/>
  <c r="N29" s="1"/>
  <c r="E24" i="39"/>
  <c r="E25" s="1"/>
  <c r="E26" s="1"/>
  <c r="E36" s="1"/>
  <c r="H29" i="23"/>
  <c r="G18" i="31" l="1"/>
  <c r="G19" s="1"/>
  <c r="F28" i="18"/>
  <c r="J24" i="31" l="1"/>
  <c r="G26"/>
  <c r="J16"/>
  <c r="J18" s="1"/>
  <c r="J19" s="1"/>
  <c r="H31" i="35"/>
  <c r="G31"/>
  <c r="F31"/>
  <c r="E31"/>
  <c r="G19"/>
  <c r="E19"/>
  <c r="F32" l="1"/>
  <c r="H32"/>
  <c r="G32"/>
  <c r="E32"/>
  <c r="G27" i="31" l="1"/>
  <c r="G41" i="23" s="1"/>
  <c r="E28" i="18" l="1"/>
  <c r="E37" s="1"/>
  <c r="E39" s="1"/>
  <c r="G28"/>
  <c r="E81" l="1"/>
  <c r="E83" s="1"/>
  <c r="I83" s="1"/>
  <c r="J25" i="31"/>
  <c r="J26" s="1"/>
  <c r="G43" i="23"/>
  <c r="E84" i="18" l="1"/>
  <c r="J27" i="31"/>
  <c r="A3"/>
  <c r="A4" i="18" s="1"/>
  <c r="H45" i="23" l="1"/>
  <c r="H46" s="1"/>
  <c r="H53" s="1"/>
  <c r="A50" i="18"/>
  <c r="F45" i="23" l="1"/>
  <c r="F29"/>
  <c r="G29"/>
  <c r="F46" l="1"/>
  <c r="F53" s="1"/>
  <c r="H28" i="18" l="1"/>
  <c r="H37" s="1"/>
  <c r="H39" s="1"/>
  <c r="H81" l="1"/>
  <c r="H83" s="1"/>
  <c r="F37"/>
  <c r="F39" s="1"/>
  <c r="F81" l="1"/>
  <c r="F83" s="1"/>
  <c r="G45" i="23" l="1"/>
  <c r="G46" s="1"/>
  <c r="G53" s="1"/>
  <c r="G37" i="18"/>
  <c r="G39" s="1"/>
  <c r="E45" i="23"/>
  <c r="G81" i="18" l="1"/>
  <c r="G83" s="1"/>
  <c r="E46" i="23"/>
  <c r="E53" s="1"/>
  <c r="J83" i="18" l="1"/>
  <c r="G84"/>
</calcChain>
</file>

<file path=xl/sharedStrings.xml><?xml version="1.0" encoding="utf-8"?>
<sst xmlns="http://schemas.openxmlformats.org/spreadsheetml/2006/main" count="356" uniqueCount="215">
  <si>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</si>
  <si>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</si>
  <si>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</si>
  <si>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</si>
  <si>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</si>
  <si>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</si>
  <si>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</si>
  <si>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</si>
  <si>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</si>
  <si>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</si>
  <si>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</si>
  <si>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</si>
  <si>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</si>
  <si>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</si>
  <si>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</si>
  <si>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</si>
  <si>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</si>
  <si>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</si>
  <si>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</si>
  <si>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</si>
  <si>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</si>
  <si>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</si>
  <si>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</si>
  <si>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</si>
  <si>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</si>
  <si>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</si>
  <si>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</si>
  <si>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</si>
  <si>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</si>
  <si>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</si>
  <si>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</si>
  <si>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</si>
  <si>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</si>
  <si>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</si>
  <si>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</si>
  <si>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</si>
  <si>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</si>
  <si>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</si>
  <si>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</si>
  <si>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</si>
  <si>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</si>
  <si>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</si>
  <si>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Cost of sales and services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</si>
  <si>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</si>
  <si>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</si>
  <si>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</si>
  <si>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</si>
  <si>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</si>
  <si>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</si>
  <si>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</si>
  <si>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</si>
  <si>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</si>
  <si>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</si>
  <si>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</si>
  <si>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</si>
  <si>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</si>
  <si>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</si>
  <si>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</si>
  <si>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</si>
  <si>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</si>
  <si>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</si>
  <si>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</si>
  <si>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</si>
  <si>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</si>
  <si>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</si>
  <si>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</si>
  <si>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</si>
  <si>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</si>
  <si>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</si>
  <si>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</si>
  <si>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</si>
  <si>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</si>
  <si>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</si>
  <si>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</si>
  <si>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</si>
  <si>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</si>
  <si>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</si>
  <si>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</si>
  <si>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</si>
  <si>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</si>
  <si>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</si>
  <si>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Change in ownership interests in subsidiary</t>
  </si>
  <si>
    <t>Profit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</si>
  <si>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</si>
  <si>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</si>
  <si>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</si>
  <si>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</si>
  <si>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</si>
  <si>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</si>
  <si>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</si>
  <si>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Convertible options</t>
  </si>
  <si>
    <t>Advance received for ordinary shares</t>
  </si>
  <si>
    <t>Comprehensive income for the period</t>
  </si>
  <si>
    <t>Trade and other receivable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</si>
  <si>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</si>
  <si>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</si>
  <si>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</si>
  <si>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</si>
  <si>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</si>
  <si>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</si>
  <si>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Trade and other payable</t>
  </si>
  <si>
    <t>Contractual liabilities</t>
  </si>
  <si>
    <t>Employee benefit obligations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</si>
  <si>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</si>
  <si>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</si>
  <si>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</si>
  <si>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</si>
  <si>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</si>
  <si>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</si>
  <si>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</si>
  <si>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</si>
  <si>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</si>
  <si>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</si>
  <si>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</si>
  <si>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</si>
  <si>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</si>
  <si>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</si>
  <si>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Trade and other receivable 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</si>
  <si>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</si>
  <si>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</si>
  <si>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</si>
  <si>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</si>
  <si>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paid for investment in subsidiaries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</si>
  <si>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</si>
  <si>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</si>
  <si>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</si>
  <si>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</si>
  <si>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</si>
  <si>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</si>
  <si>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</si>
  <si>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convertible bonds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</si>
  <si>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</si>
  <si>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</si>
  <si>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</si>
  <si>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</si>
  <si>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</si>
  <si>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</si>
  <si>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</si>
  <si>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Gross (loss) profit</t>
  </si>
  <si>
    <t>Actuarial gain arising from defined benefit plan</t>
  </si>
  <si>
    <t>Total comprehensive income attributable to:</t>
  </si>
  <si>
    <t xml:space="preserve">Premiums on </t>
  </si>
  <si>
    <t>ordinary shares</t>
  </si>
  <si>
    <t>Revenue from sale and services</t>
  </si>
  <si>
    <t>Basic earnings (loss) per share (Baht/share)</t>
  </si>
  <si>
    <t>Diluted earning (loss) per share (Baht/share)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</si>
  <si>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</si>
  <si>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</si>
  <si>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</si>
  <si>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</si>
  <si>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</si>
  <si>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</si>
  <si>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</si>
  <si>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Balance as at January 1, 2022</t>
  </si>
  <si>
    <t>shares</t>
  </si>
  <si>
    <t xml:space="preserve"> shares</t>
  </si>
  <si>
    <t>Depreciation of right of use assets</t>
  </si>
  <si>
    <t>Amortization of intangible assets</t>
  </si>
  <si>
    <t>Gain from decrease in terminating lease contract</t>
  </si>
  <si>
    <t xml:space="preserve">Interest expenses </t>
  </si>
  <si>
    <t xml:space="preserve">Reversal loss on declining value of inventories </t>
  </si>
  <si>
    <t>Cash paid for short-term loans from other person</t>
  </si>
  <si>
    <t>Cash paid for issuing convertible bonds expenses</t>
  </si>
  <si>
    <t xml:space="preserve">Cash paid for interest expenses 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</si>
  <si>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</si>
  <si>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</si>
  <si>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</si>
  <si>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</si>
  <si>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December 31, 2022</t>
  </si>
  <si>
    <t>5.1 and 6</t>
  </si>
  <si>
    <t>10</t>
  </si>
  <si>
    <t>2,137,786,087 ordinary shares @ Baht 0.25</t>
  </si>
  <si>
    <t>1,765,538,805 ordinary shares @ Baht 0.25</t>
  </si>
  <si>
    <t>5.2 and 11</t>
  </si>
  <si>
    <t>Other comprehensive income for the period - net of tax</t>
  </si>
  <si>
    <t>Balance as at January 1, 2023</t>
  </si>
  <si>
    <t>Balance  as at January 1, 2023</t>
  </si>
  <si>
    <t>Allowance for expected credit loss-trade and other receivables</t>
  </si>
  <si>
    <t>Net cash received from (used in) investing activities</t>
  </si>
  <si>
    <t>Unrealized (gain) loss on exchange rate</t>
  </si>
  <si>
    <t>Dividend income from subsidiary</t>
  </si>
  <si>
    <t>Cash received from dividend income from subsidiary</t>
  </si>
  <si>
    <t>Cash paid for short-term loans from person and related parties</t>
  </si>
  <si>
    <t>- Exercise of convertible bonds to ordinary shares</t>
  </si>
  <si>
    <t>Short-term loans from financial institution</t>
  </si>
  <si>
    <t>Cash received from short-term loans financial institution</t>
  </si>
  <si>
    <t>Cash paid for short-term loans from financial institution</t>
  </si>
  <si>
    <t>Short-term loans to other party</t>
  </si>
  <si>
    <t>(Gain) loss from disposed/written-off assets</t>
  </si>
  <si>
    <t>June 30, 2023</t>
  </si>
  <si>
    <t>Balance as at June 30, 2023</t>
  </si>
  <si>
    <t>Balance as at June 30, 2022</t>
  </si>
  <si>
    <t xml:space="preserve">Profit from operating activities </t>
  </si>
  <si>
    <t>Profit before income tax</t>
  </si>
  <si>
    <t>Conversion of debentures into ordinary shares</t>
  </si>
  <si>
    <t>AS AT JUNE 30, 2023</t>
  </si>
  <si>
    <t>FOR THE THREE-MONTH PERIOD ENDED JUNE 30, 2023</t>
  </si>
  <si>
    <t>FOR THE SIX-MONTH PERIOD ENDED JUNE 30, 2023</t>
  </si>
  <si>
    <t>7</t>
  </si>
  <si>
    <t>1,818,822,745 ordinary shares @ Baht 0.25</t>
  </si>
  <si>
    <t>Adjustments to reconcile profit (loss) for the period for cash received (paid) from operations</t>
  </si>
  <si>
    <t>Net cash paid from operating activities</t>
  </si>
  <si>
    <t>Increase (decrease) from other non-current financial assets</t>
  </si>
  <si>
    <t>Increase in short-term loans from financial institution</t>
  </si>
  <si>
    <t>Impairment loss on investment in associates</t>
  </si>
  <si>
    <t>Cash received from cancellation of investment in associates</t>
  </si>
  <si>
    <t>Cash received from short-term loans from other person</t>
  </si>
  <si>
    <t>Cash and cash equivalent items decrease-net</t>
  </si>
  <si>
    <t>Net cash received from financing activities</t>
  </si>
  <si>
    <t>Withholding tax</t>
  </si>
  <si>
    <t>5.1 and 17</t>
  </si>
  <si>
    <t>Basic earnings per share (Baht/share)</t>
  </si>
  <si>
    <t>Diluted earning per share (Baht/share)</t>
  </si>
  <si>
    <t>Cash paid from operation</t>
  </si>
  <si>
    <t>Cash received (paid) for income tax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</si>
</sst>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7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174" fontId="19" fillId="0" borderId="0" xfId="1" applyNumberFormat="1" applyFont="1" applyFill="1" applyAlignment="1">
      <alignment horizontal="center"/>
    </xf>
    <xf numFmtId="175" fontId="19" fillId="0" borderId="0" xfId="1" applyNumberFormat="1" applyFont="1" applyFill="1" applyBorder="1"/>
    <xf numFmtId="0" fontId="19" fillId="0" borderId="0" xfId="16" applyFont="1" applyAlignment="1">
      <alignment horizontal="center"/>
    </xf>
    <xf numFmtId="164" fontId="12" fillId="0" borderId="0" xfId="1" applyFont="1" applyFill="1" applyBorder="1" applyAlignment="1">
      <alignment horizontal="right"/>
    </xf>
    <xf numFmtId="0" fontId="13" fillId="0" borderId="4" xfId="0" applyFont="1" applyBorder="1"/>
    <xf numFmtId="0" fontId="18" fillId="0" borderId="0" xfId="12" applyFont="1"/>
    <xf numFmtId="0" fontId="28" fillId="0" borderId="0" xfId="16" applyFont="1" applyAlignment="1">
      <alignment horizontal="right" textRotation="180"/>
    </xf>
    <xf numFmtId="164" fontId="19" fillId="0" borderId="0" xfId="1" applyFont="1" applyFill="1" applyBorder="1" applyAlignment="1">
      <alignment horizontal="right"/>
    </xf>
    <xf numFmtId="41" fontId="19" fillId="0" borderId="5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4" fontId="19" fillId="0" borderId="3" xfId="1" applyFont="1" applyFill="1" applyBorder="1" applyAlignment="1">
      <alignment horizontal="center"/>
    </xf>
    <xf numFmtId="164" fontId="19" fillId="0" borderId="4" xfId="1" applyFont="1" applyFill="1" applyBorder="1"/>
    <xf numFmtId="171" fontId="19" fillId="0" borderId="5" xfId="1" applyNumberFormat="1" applyFont="1" applyFill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175" fontId="19" fillId="0" borderId="0" xfId="1" applyNumberFormat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view="pageBreakPreview" zoomScaleNormal="11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77" t="s">
        <v>1</v>
      </c>
      <c r="B2" s="177"/>
      <c r="C2" s="177"/>
      <c r="D2" s="177"/>
      <c r="E2" s="177"/>
      <c r="F2" s="177"/>
      <c r="G2" s="177"/>
      <c r="H2" s="177"/>
    </row>
    <row r="3" spans="1:14" ht="23.25" customHeight="1">
      <c r="A3" s="177" t="s">
        <v>2</v>
      </c>
      <c r="B3" s="177"/>
      <c r="C3" s="177"/>
      <c r="D3" s="177"/>
      <c r="E3" s="177"/>
      <c r="F3" s="177"/>
      <c r="G3" s="177"/>
      <c r="H3" s="177"/>
    </row>
    <row r="4" spans="1:14" ht="23.25" customHeight="1">
      <c r="A4" s="177" t="s">
        <v>195</v>
      </c>
      <c r="B4" s="177"/>
      <c r="C4" s="177"/>
      <c r="D4" s="177"/>
      <c r="E4" s="177"/>
      <c r="F4" s="177"/>
      <c r="G4" s="177"/>
      <c r="H4" s="177"/>
    </row>
    <row r="5" spans="1:14" ht="23.25" customHeight="1">
      <c r="A5" s="3"/>
      <c r="B5" s="3"/>
      <c r="C5" s="3"/>
      <c r="D5" s="3"/>
      <c r="E5" s="3"/>
      <c r="H5" s="4" t="s">
        <v>5</v>
      </c>
    </row>
    <row r="6" spans="1:14" ht="23.25" customHeight="1">
      <c r="A6" s="5"/>
      <c r="B6" s="5"/>
      <c r="C6" s="5"/>
      <c r="D6" s="6"/>
      <c r="E6" s="178" t="s">
        <v>3</v>
      </c>
      <c r="F6" s="178"/>
      <c r="G6" s="178" t="s">
        <v>4</v>
      </c>
      <c r="H6" s="178"/>
    </row>
    <row r="7" spans="1:14" ht="23.25" customHeight="1">
      <c r="A7" s="7"/>
      <c r="B7" s="7"/>
      <c r="C7" s="7"/>
      <c r="D7" s="8" t="s">
        <v>6</v>
      </c>
      <c r="E7" s="9" t="s">
        <v>189</v>
      </c>
      <c r="F7" s="9" t="s">
        <v>168</v>
      </c>
      <c r="G7" s="9" t="s">
        <v>189</v>
      </c>
      <c r="H7" s="9" t="s">
        <v>168</v>
      </c>
    </row>
    <row r="8" spans="1:14" ht="23.25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3.25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 t="s">
        <v>10</v>
      </c>
    </row>
    <row r="10" spans="1:14" s="35" customFormat="1" ht="23.25" customHeight="1">
      <c r="A10" s="35" t="s">
        <v>12</v>
      </c>
      <c r="C10" s="121"/>
      <c r="E10" s="122"/>
      <c r="F10" s="122"/>
    </row>
    <row r="11" spans="1:14" ht="23.25" customHeight="1">
      <c r="A11" s="35" t="s">
        <v>13</v>
      </c>
      <c r="E11" s="14"/>
      <c r="F11" s="14"/>
    </row>
    <row r="12" spans="1:14" ht="23.25" customHeight="1">
      <c r="A12" s="1" t="s">
        <v>14</v>
      </c>
      <c r="D12" s="16"/>
      <c r="E12" s="17">
        <v>37734</v>
      </c>
      <c r="F12" s="17">
        <v>75934</v>
      </c>
      <c r="G12" s="17">
        <v>4211</v>
      </c>
      <c r="H12" s="17">
        <v>17991</v>
      </c>
    </row>
    <row r="13" spans="1:14" ht="23.25" customHeight="1">
      <c r="A13" s="1" t="s">
        <v>93</v>
      </c>
      <c r="D13" s="16" t="s">
        <v>169</v>
      </c>
      <c r="E13" s="17">
        <v>106670</v>
      </c>
      <c r="F13" s="17">
        <v>54263</v>
      </c>
      <c r="G13" s="17">
        <v>18874</v>
      </c>
      <c r="H13" s="17">
        <v>8593</v>
      </c>
      <c r="J13" s="18"/>
      <c r="K13" s="18"/>
      <c r="L13" s="18"/>
      <c r="N13" s="18"/>
    </row>
    <row r="14" spans="1:14" ht="23.25" customHeight="1">
      <c r="A14" s="1" t="s">
        <v>94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3.25" customHeight="1">
      <c r="A15" s="1" t="s">
        <v>146</v>
      </c>
      <c r="D15" s="16">
        <v>5.0999999999999996</v>
      </c>
      <c r="E15" s="17">
        <v>0</v>
      </c>
      <c r="F15" s="17">
        <v>0</v>
      </c>
      <c r="G15" s="17">
        <v>399966</v>
      </c>
      <c r="H15" s="17">
        <v>399366</v>
      </c>
      <c r="J15" s="18"/>
    </row>
    <row r="16" spans="1:14" ht="23.25" customHeight="1">
      <c r="A16" s="1" t="s">
        <v>187</v>
      </c>
      <c r="D16" s="16">
        <v>8</v>
      </c>
      <c r="E16" s="17">
        <v>14836</v>
      </c>
      <c r="F16" s="17">
        <v>14836</v>
      </c>
      <c r="G16" s="17">
        <v>14836</v>
      </c>
      <c r="H16" s="17">
        <v>14836</v>
      </c>
      <c r="J16" s="18"/>
    </row>
    <row r="17" spans="1:12" ht="23.25" customHeight="1">
      <c r="A17" s="1" t="s">
        <v>137</v>
      </c>
      <c r="D17" s="16">
        <v>9</v>
      </c>
      <c r="E17" s="17">
        <v>7708</v>
      </c>
      <c r="F17" s="17">
        <v>5206</v>
      </c>
      <c r="G17" s="17">
        <v>0</v>
      </c>
      <c r="H17" s="17">
        <v>0</v>
      </c>
      <c r="J17" s="18"/>
    </row>
    <row r="18" spans="1:12" ht="23.25" customHeight="1">
      <c r="A18" s="1" t="s">
        <v>16</v>
      </c>
      <c r="D18" s="15"/>
      <c r="E18" s="17">
        <v>41534</v>
      </c>
      <c r="F18" s="17">
        <v>33931</v>
      </c>
      <c r="G18" s="17">
        <v>11942</v>
      </c>
      <c r="H18" s="17">
        <v>8850</v>
      </c>
      <c r="J18" s="15"/>
    </row>
    <row r="19" spans="1:12" ht="23.25" customHeight="1">
      <c r="A19" s="1" t="s">
        <v>15</v>
      </c>
      <c r="D19" s="15"/>
      <c r="E19" s="19">
        <f>SUM(E12:E18)</f>
        <v>208482</v>
      </c>
      <c r="F19" s="19">
        <f>SUM(F12:F18)</f>
        <v>184170</v>
      </c>
      <c r="G19" s="19">
        <f>SUM(G12:G18)</f>
        <v>449829</v>
      </c>
      <c r="H19" s="19">
        <f>SUM(H12:H18)</f>
        <v>449636</v>
      </c>
      <c r="J19" s="15"/>
    </row>
    <row r="20" spans="1:12" ht="23.25" customHeight="1">
      <c r="A20" s="35" t="s">
        <v>147</v>
      </c>
      <c r="B20" s="15"/>
      <c r="C20" s="15"/>
      <c r="D20" s="15"/>
      <c r="E20" s="20"/>
      <c r="F20" s="17"/>
      <c r="G20" s="17"/>
      <c r="H20" s="17"/>
    </row>
    <row r="21" spans="1:12" ht="23.25" customHeight="1">
      <c r="A21" s="1" t="s">
        <v>148</v>
      </c>
      <c r="C21" s="15"/>
      <c r="D21" s="25" t="s">
        <v>170</v>
      </c>
      <c r="E21" s="20">
        <v>280</v>
      </c>
      <c r="F21" s="17">
        <v>1056</v>
      </c>
      <c r="G21" s="17">
        <v>280</v>
      </c>
      <c r="H21" s="17">
        <v>1056</v>
      </c>
      <c r="J21" s="15"/>
    </row>
    <row r="22" spans="1:12" ht="23.25" customHeight="1">
      <c r="A22" s="1" t="s">
        <v>95</v>
      </c>
      <c r="D22" s="22">
        <v>11</v>
      </c>
      <c r="E22" s="21">
        <v>0</v>
      </c>
      <c r="F22" s="21">
        <v>0</v>
      </c>
      <c r="G22" s="21">
        <v>709560</v>
      </c>
      <c r="H22" s="21">
        <v>709560</v>
      </c>
    </row>
    <row r="23" spans="1:12" ht="23.25" customHeight="1">
      <c r="A23" s="1" t="s">
        <v>149</v>
      </c>
      <c r="D23" s="16">
        <v>12</v>
      </c>
      <c r="E23" s="17">
        <v>17531</v>
      </c>
      <c r="F23" s="17">
        <v>19306</v>
      </c>
      <c r="G23" s="17">
        <v>17531</v>
      </c>
      <c r="H23" s="21">
        <v>19306</v>
      </c>
    </row>
    <row r="24" spans="1:12" ht="23.25" customHeight="1">
      <c r="A24" s="1" t="s">
        <v>96</v>
      </c>
      <c r="D24" s="16">
        <v>13</v>
      </c>
      <c r="E24" s="17">
        <v>1227412</v>
      </c>
      <c r="F24" s="17">
        <v>1191044</v>
      </c>
      <c r="G24" s="17">
        <v>211210</v>
      </c>
      <c r="H24" s="21">
        <v>175472</v>
      </c>
    </row>
    <row r="25" spans="1:12" ht="23.25" customHeight="1">
      <c r="A25" s="1" t="s">
        <v>97</v>
      </c>
      <c r="D25" s="16">
        <v>14</v>
      </c>
      <c r="E25" s="17">
        <v>2232</v>
      </c>
      <c r="F25" s="17">
        <v>2497</v>
      </c>
      <c r="G25" s="21">
        <v>2232</v>
      </c>
      <c r="H25" s="21">
        <v>2497</v>
      </c>
    </row>
    <row r="26" spans="1:12" ht="23.25" customHeight="1">
      <c r="A26" s="1" t="s">
        <v>98</v>
      </c>
      <c r="D26" s="16">
        <v>15</v>
      </c>
      <c r="E26" s="17">
        <v>199</v>
      </c>
      <c r="F26" s="17">
        <v>283</v>
      </c>
      <c r="G26" s="21">
        <v>195</v>
      </c>
      <c r="H26" s="21">
        <v>278</v>
      </c>
    </row>
    <row r="27" spans="1:12" ht="23.25" customHeight="1">
      <c r="A27" s="1" t="s">
        <v>17</v>
      </c>
      <c r="D27" s="16">
        <v>11</v>
      </c>
      <c r="E27" s="17">
        <v>271597</v>
      </c>
      <c r="F27" s="17">
        <v>271597</v>
      </c>
      <c r="G27" s="21">
        <v>0</v>
      </c>
      <c r="H27" s="21">
        <v>0</v>
      </c>
    </row>
    <row r="28" spans="1:12" ht="23.25" customHeight="1">
      <c r="A28" s="1" t="s">
        <v>18</v>
      </c>
      <c r="D28" s="16"/>
      <c r="E28" s="17">
        <v>8574</v>
      </c>
      <c r="F28" s="17">
        <v>8789</v>
      </c>
      <c r="G28" s="17">
        <v>0</v>
      </c>
      <c r="H28" s="21">
        <v>0</v>
      </c>
    </row>
    <row r="29" spans="1:12" ht="23.25" customHeight="1">
      <c r="A29" s="1" t="s">
        <v>209</v>
      </c>
      <c r="D29" s="16"/>
      <c r="E29" s="17">
        <v>2352</v>
      </c>
      <c r="F29" s="17">
        <v>2352</v>
      </c>
      <c r="G29" s="17">
        <v>2352</v>
      </c>
      <c r="H29" s="17">
        <v>2352</v>
      </c>
    </row>
    <row r="30" spans="1:12" ht="23.25" customHeight="1">
      <c r="A30" s="1" t="s">
        <v>119</v>
      </c>
      <c r="D30" s="16"/>
      <c r="E30" s="17">
        <v>11355</v>
      </c>
      <c r="F30" s="17">
        <v>10754</v>
      </c>
      <c r="G30" s="21">
        <v>8090</v>
      </c>
      <c r="H30" s="21">
        <v>8089</v>
      </c>
      <c r="J30" s="15"/>
      <c r="L30" s="15"/>
    </row>
    <row r="31" spans="1:12" ht="23.25" customHeight="1">
      <c r="A31" s="1" t="s">
        <v>19</v>
      </c>
      <c r="D31" s="15"/>
      <c r="E31" s="23">
        <f>SUM(E21:E30)</f>
        <v>1541532</v>
      </c>
      <c r="F31" s="23">
        <f>SUM(F21:F30)</f>
        <v>1507678</v>
      </c>
      <c r="G31" s="23">
        <f>SUM(G21:G30)</f>
        <v>951450</v>
      </c>
      <c r="H31" s="23">
        <f>SUM(H21:H30)</f>
        <v>918610</v>
      </c>
    </row>
    <row r="32" spans="1:12" ht="23.25" customHeight="1" thickBot="1">
      <c r="A32" s="95" t="s">
        <v>20</v>
      </c>
      <c r="D32" s="15"/>
      <c r="E32" s="24">
        <f>E19+E31</f>
        <v>1750014</v>
      </c>
      <c r="F32" s="24">
        <f>F19+F31</f>
        <v>1691848</v>
      </c>
      <c r="G32" s="24">
        <f>G19+G31</f>
        <v>1401279</v>
      </c>
      <c r="H32" s="24">
        <f>H19+H31</f>
        <v>1368246</v>
      </c>
    </row>
    <row r="33" spans="1:6" ht="23.25" customHeight="1" thickTop="1">
      <c r="A33" s="15"/>
      <c r="B33" s="15"/>
      <c r="C33" s="15"/>
      <c r="D33" s="15"/>
      <c r="E33" s="15"/>
    </row>
    <row r="34" spans="1:6" ht="23.25" customHeight="1">
      <c r="A34" s="15"/>
      <c r="B34" s="15"/>
      <c r="C34" s="15"/>
      <c r="D34" s="15"/>
      <c r="E34" s="15"/>
    </row>
    <row r="35" spans="1:6" ht="23.25" customHeight="1">
      <c r="A35" s="15"/>
      <c r="B35" s="15"/>
      <c r="C35" s="15"/>
      <c r="D35" s="15"/>
      <c r="E35" s="15"/>
    </row>
    <row r="36" spans="1:6" ht="23.25" customHeight="1">
      <c r="A36" s="15"/>
      <c r="B36" s="15"/>
      <c r="C36" s="15"/>
      <c r="D36" s="15"/>
      <c r="E36" s="15"/>
    </row>
    <row r="37" spans="1:6" ht="23.25" customHeight="1">
      <c r="A37" s="15"/>
      <c r="B37" s="15"/>
      <c r="C37" s="15"/>
      <c r="D37" s="15"/>
      <c r="E37" s="15"/>
    </row>
    <row r="38" spans="1:6" ht="23.25" customHeight="1">
      <c r="A38" s="15"/>
      <c r="B38" s="15"/>
      <c r="C38" s="15"/>
      <c r="D38" s="15"/>
      <c r="E38" s="15"/>
    </row>
    <row r="39" spans="1:6" ht="23.25" customHeight="1">
      <c r="A39" s="15"/>
      <c r="B39" s="15"/>
      <c r="C39" s="15"/>
      <c r="D39" s="15"/>
      <c r="E39" s="15"/>
    </row>
    <row r="40" spans="1:6" ht="23.25" customHeight="1">
      <c r="A40" s="15"/>
      <c r="B40" s="15"/>
      <c r="C40" s="15"/>
      <c r="D40" s="15"/>
      <c r="E40" s="15"/>
    </row>
    <row r="41" spans="1:6" ht="23.25" customHeight="1">
      <c r="A41" s="15"/>
      <c r="B41" s="15"/>
      <c r="C41" s="15"/>
      <c r="D41" s="15"/>
      <c r="E41" s="15"/>
    </row>
    <row r="42" spans="1:6" ht="27.95" customHeight="1">
      <c r="A42" s="1" t="s">
        <v>11</v>
      </c>
      <c r="B42" s="15"/>
      <c r="C42" s="15"/>
      <c r="D42" s="15"/>
      <c r="E42" s="15"/>
    </row>
    <row r="43" spans="1:6" ht="23.25" customHeight="1">
      <c r="E43" s="34"/>
      <c r="F43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4</v>
      </c>
    </row>
    <row r="2" spans="1:11" ht="21" customHeight="1">
      <c r="A2" s="177" t="s">
        <v>1</v>
      </c>
      <c r="B2" s="177"/>
      <c r="C2" s="177"/>
      <c r="D2" s="177"/>
      <c r="E2" s="177"/>
      <c r="F2" s="177"/>
      <c r="G2" s="177"/>
      <c r="H2" s="177"/>
    </row>
    <row r="3" spans="1:11" ht="21" customHeight="1">
      <c r="A3" s="177" t="s">
        <v>2</v>
      </c>
      <c r="B3" s="177"/>
      <c r="C3" s="177"/>
      <c r="D3" s="177"/>
      <c r="E3" s="177"/>
      <c r="F3" s="177"/>
      <c r="G3" s="177"/>
      <c r="H3" s="177"/>
    </row>
    <row r="4" spans="1:11" ht="21" customHeight="1">
      <c r="A4" s="177" t="str">
        <f>+'3'!A4:H4</f>
        <v>AS AT JUNE 30, 2023</v>
      </c>
      <c r="B4" s="177"/>
      <c r="C4" s="177"/>
      <c r="D4" s="177"/>
      <c r="E4" s="177"/>
      <c r="F4" s="177"/>
      <c r="G4" s="177"/>
      <c r="H4" s="177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78" t="s">
        <v>3</v>
      </c>
      <c r="F6" s="178"/>
      <c r="G6" s="178" t="s">
        <v>4</v>
      </c>
      <c r="H6" s="178"/>
    </row>
    <row r="7" spans="1:11" ht="21" customHeight="1">
      <c r="A7" s="7"/>
      <c r="B7" s="7"/>
      <c r="C7" s="7"/>
      <c r="D7" s="8" t="s">
        <v>6</v>
      </c>
      <c r="E7" s="9" t="s">
        <v>189</v>
      </c>
      <c r="F7" s="9" t="s">
        <v>168</v>
      </c>
      <c r="G7" s="9" t="s">
        <v>189</v>
      </c>
      <c r="H7" s="9" t="s">
        <v>168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5" t="s">
        <v>99</v>
      </c>
      <c r="E10" s="17"/>
    </row>
    <row r="11" spans="1:11" ht="21" customHeight="1">
      <c r="A11" s="35" t="s">
        <v>21</v>
      </c>
      <c r="E11" s="124"/>
    </row>
    <row r="12" spans="1:11" ht="21" customHeight="1">
      <c r="A12" s="1" t="s">
        <v>184</v>
      </c>
      <c r="D12" s="25">
        <v>16</v>
      </c>
      <c r="E12" s="17">
        <v>21500</v>
      </c>
      <c r="F12" s="17">
        <v>0</v>
      </c>
      <c r="G12" s="17">
        <v>21500</v>
      </c>
      <c r="H12" s="17">
        <v>0</v>
      </c>
    </row>
    <row r="13" spans="1:11" ht="21" customHeight="1">
      <c r="A13" s="1" t="s">
        <v>100</v>
      </c>
      <c r="D13" s="27" t="s">
        <v>210</v>
      </c>
      <c r="E13" s="17">
        <v>55782</v>
      </c>
      <c r="F13" s="17">
        <v>76915</v>
      </c>
      <c r="G13" s="17">
        <v>53225</v>
      </c>
      <c r="H13" s="17">
        <v>81689</v>
      </c>
    </row>
    <row r="14" spans="1:11" ht="21" customHeight="1">
      <c r="A14" s="1" t="s">
        <v>88</v>
      </c>
      <c r="B14"/>
      <c r="D14" s="25"/>
      <c r="E14" s="17"/>
      <c r="F14" s="17"/>
      <c r="G14" s="17"/>
      <c r="H14" s="17"/>
      <c r="K14" s="15"/>
    </row>
    <row r="15" spans="1:11" ht="21" customHeight="1">
      <c r="A15"/>
      <c r="B15" s="1" t="s">
        <v>89</v>
      </c>
      <c r="D15" s="25">
        <v>18</v>
      </c>
      <c r="E15" s="17">
        <v>29036</v>
      </c>
      <c r="F15" s="17">
        <v>35076</v>
      </c>
      <c r="G15" s="17">
        <v>3963</v>
      </c>
      <c r="H15" s="17">
        <v>3916</v>
      </c>
      <c r="J15" s="15"/>
      <c r="K15" s="15"/>
    </row>
    <row r="16" spans="1:11" ht="21" customHeight="1">
      <c r="A16"/>
      <c r="B16" s="1" t="s">
        <v>25</v>
      </c>
      <c r="D16" s="25">
        <v>19</v>
      </c>
      <c r="E16" s="17">
        <v>558</v>
      </c>
      <c r="F16" s="17">
        <v>497</v>
      </c>
      <c r="G16" s="17">
        <v>558</v>
      </c>
      <c r="H16" s="17">
        <v>497</v>
      </c>
      <c r="J16" s="15"/>
      <c r="K16" s="15"/>
    </row>
    <row r="17" spans="1:11" ht="21" customHeight="1">
      <c r="A17" s="1" t="s">
        <v>22</v>
      </c>
      <c r="E17" s="17">
        <v>0</v>
      </c>
      <c r="F17" s="17">
        <v>135</v>
      </c>
      <c r="G17" s="17">
        <v>0</v>
      </c>
      <c r="H17" s="17">
        <v>0</v>
      </c>
      <c r="J17" s="15"/>
      <c r="K17" s="15"/>
    </row>
    <row r="18" spans="1:11" ht="21" customHeight="1">
      <c r="A18" s="1" t="s">
        <v>23</v>
      </c>
      <c r="D18" s="27"/>
      <c r="E18" s="17">
        <v>804</v>
      </c>
      <c r="F18" s="17">
        <v>1100</v>
      </c>
      <c r="G18" s="17">
        <v>742</v>
      </c>
      <c r="H18" s="17">
        <v>1045</v>
      </c>
      <c r="J18" s="15"/>
      <c r="K18" s="15"/>
    </row>
    <row r="19" spans="1:11" s="10" customFormat="1" ht="21" customHeight="1">
      <c r="A19" s="95" t="s">
        <v>24</v>
      </c>
      <c r="B19" s="1"/>
      <c r="D19" s="1"/>
      <c r="E19" s="19">
        <f>SUM(E12:E18)</f>
        <v>107680</v>
      </c>
      <c r="F19" s="19">
        <f>SUM(F12:F18)</f>
        <v>113723</v>
      </c>
      <c r="G19" s="19">
        <f>SUM(G12:G18)</f>
        <v>79988</v>
      </c>
      <c r="H19" s="19">
        <f>SUM(H12:H18)</f>
        <v>87147</v>
      </c>
    </row>
    <row r="20" spans="1:11" s="10" customFormat="1" ht="21" customHeight="1">
      <c r="A20" s="35" t="s">
        <v>150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89</v>
      </c>
      <c r="C21" s="1"/>
      <c r="D21" s="27">
        <v>18</v>
      </c>
      <c r="E21" s="17">
        <v>203333</v>
      </c>
      <c r="F21" s="17">
        <v>216019</v>
      </c>
      <c r="G21" s="17">
        <v>4070</v>
      </c>
      <c r="H21" s="38">
        <v>6017</v>
      </c>
    </row>
    <row r="22" spans="1:11" ht="21" customHeight="1">
      <c r="A22" s="11" t="s">
        <v>25</v>
      </c>
      <c r="D22" s="27">
        <v>19</v>
      </c>
      <c r="E22" s="17">
        <v>1717</v>
      </c>
      <c r="F22" s="17">
        <v>1973</v>
      </c>
      <c r="G22" s="17">
        <v>1717</v>
      </c>
      <c r="H22" s="17">
        <v>1973</v>
      </c>
    </row>
    <row r="23" spans="1:11" ht="21" customHeight="1">
      <c r="A23" s="11" t="s">
        <v>27</v>
      </c>
      <c r="D23" s="27">
        <v>20</v>
      </c>
      <c r="E23" s="17">
        <v>0</v>
      </c>
      <c r="F23" s="17">
        <v>16447</v>
      </c>
      <c r="G23" s="17">
        <v>0</v>
      </c>
      <c r="H23" s="17">
        <v>16447</v>
      </c>
    </row>
    <row r="24" spans="1:11" ht="21" customHeight="1">
      <c r="A24" s="11" t="s">
        <v>90</v>
      </c>
      <c r="D24" s="27">
        <v>20</v>
      </c>
      <c r="E24" s="17">
        <v>0</v>
      </c>
      <c r="F24" s="17">
        <v>2561</v>
      </c>
      <c r="G24" s="17">
        <v>0</v>
      </c>
      <c r="H24" s="17">
        <v>2561</v>
      </c>
    </row>
    <row r="25" spans="1:11" ht="21" customHeight="1">
      <c r="A25" s="1" t="s">
        <v>26</v>
      </c>
      <c r="D25" s="27"/>
      <c r="E25" s="20">
        <v>7430</v>
      </c>
      <c r="F25" s="20">
        <v>7075</v>
      </c>
      <c r="G25" s="20">
        <v>3161</v>
      </c>
      <c r="H25" s="20">
        <v>2806</v>
      </c>
    </row>
    <row r="26" spans="1:11" ht="21" customHeight="1">
      <c r="A26" s="1" t="s">
        <v>102</v>
      </c>
      <c r="D26" s="25">
        <v>21</v>
      </c>
      <c r="E26" s="20">
        <v>737</v>
      </c>
      <c r="F26" s="20">
        <v>4297</v>
      </c>
      <c r="G26" s="31">
        <v>204</v>
      </c>
      <c r="H26" s="20">
        <v>3519</v>
      </c>
    </row>
    <row r="27" spans="1:11" ht="21" customHeight="1">
      <c r="A27" s="1" t="s">
        <v>120</v>
      </c>
      <c r="E27" s="17">
        <v>1424</v>
      </c>
      <c r="F27" s="17">
        <v>1424</v>
      </c>
      <c r="G27" s="29">
        <v>751</v>
      </c>
      <c r="H27" s="17">
        <v>751</v>
      </c>
    </row>
    <row r="28" spans="1:11" ht="21" customHeight="1">
      <c r="A28" s="1" t="s">
        <v>28</v>
      </c>
      <c r="E28" s="19">
        <f t="shared" ref="E28:F28" si="0">SUM(E21:E27)</f>
        <v>214641</v>
      </c>
      <c r="F28" s="19">
        <f t="shared" si="0"/>
        <v>249796</v>
      </c>
      <c r="G28" s="19">
        <f t="shared" ref="G28:H28" si="1">SUM(G21:G27)</f>
        <v>9903</v>
      </c>
      <c r="H28" s="19">
        <f t="shared" si="1"/>
        <v>34074</v>
      </c>
    </row>
    <row r="29" spans="1:11" s="10" customFormat="1">
      <c r="A29" s="1" t="s">
        <v>29</v>
      </c>
      <c r="D29" s="1"/>
      <c r="E29" s="19">
        <f>SUM(E19+E28)</f>
        <v>322321</v>
      </c>
      <c r="F29" s="19">
        <f>SUM(F19+F28)</f>
        <v>363519</v>
      </c>
      <c r="G29" s="19">
        <f>SUM(G19+G28)</f>
        <v>89891</v>
      </c>
      <c r="H29" s="19">
        <f>SUM(H19+H28)</f>
        <v>121221</v>
      </c>
    </row>
    <row r="30" spans="1:11" ht="7.5" customHeight="1">
      <c r="E30" s="17"/>
      <c r="F30" s="17"/>
      <c r="G30" s="17"/>
      <c r="H30" s="17"/>
    </row>
    <row r="31" spans="1:11">
      <c r="A31" s="35" t="s">
        <v>30</v>
      </c>
      <c r="E31" s="17"/>
      <c r="F31" s="17"/>
      <c r="G31" s="17"/>
      <c r="H31" s="17"/>
    </row>
    <row r="32" spans="1:11" ht="21" customHeight="1">
      <c r="A32" s="1" t="s">
        <v>31</v>
      </c>
      <c r="D32" s="27">
        <v>22</v>
      </c>
      <c r="E32" s="17"/>
      <c r="F32" s="17"/>
      <c r="G32" s="17"/>
      <c r="H32" s="17"/>
    </row>
    <row r="33" spans="1:8" ht="19.5" customHeight="1">
      <c r="A33" s="1" t="s">
        <v>32</v>
      </c>
      <c r="E33" s="20"/>
      <c r="F33" s="20"/>
      <c r="G33" s="20"/>
      <c r="H33" s="20"/>
    </row>
    <row r="34" spans="1:8" ht="21" customHeight="1">
      <c r="B34" s="1" t="s">
        <v>171</v>
      </c>
      <c r="C34" s="131"/>
      <c r="E34" s="30">
        <v>534447</v>
      </c>
      <c r="F34" s="30">
        <v>534447</v>
      </c>
      <c r="G34" s="30">
        <v>534447</v>
      </c>
      <c r="H34" s="30">
        <v>534447</v>
      </c>
    </row>
    <row r="35" spans="1:8" ht="21" customHeight="1">
      <c r="A35" s="1" t="s">
        <v>33</v>
      </c>
      <c r="E35" s="17"/>
      <c r="F35" s="17"/>
      <c r="G35" s="17"/>
      <c r="H35" s="17"/>
    </row>
    <row r="36" spans="1:8" ht="21" customHeight="1">
      <c r="B36" s="1" t="s">
        <v>199</v>
      </c>
      <c r="E36" s="17">
        <f>+'7'!C29</f>
        <v>454706</v>
      </c>
      <c r="F36" s="17">
        <v>0</v>
      </c>
      <c r="G36" s="17">
        <f>+'8'!C27</f>
        <v>454706</v>
      </c>
      <c r="H36" s="17">
        <v>0</v>
      </c>
    </row>
    <row r="37" spans="1:8" ht="21" customHeight="1">
      <c r="B37" s="1" t="s">
        <v>172</v>
      </c>
      <c r="E37" s="17">
        <v>0</v>
      </c>
      <c r="F37" s="17">
        <v>441385</v>
      </c>
      <c r="G37" s="17">
        <v>0</v>
      </c>
      <c r="H37" s="17">
        <v>441385</v>
      </c>
    </row>
    <row r="38" spans="1:8" ht="21" customHeight="1">
      <c r="A38" s="1" t="s">
        <v>83</v>
      </c>
      <c r="D38" s="25">
        <v>22</v>
      </c>
      <c r="E38" s="17">
        <f>+'7'!D29</f>
        <v>903733</v>
      </c>
      <c r="F38" s="17">
        <v>866904</v>
      </c>
      <c r="G38" s="17">
        <f>+'8'!D27</f>
        <v>903733</v>
      </c>
      <c r="H38" s="17">
        <v>866904</v>
      </c>
    </row>
    <row r="39" spans="1:8" ht="21" customHeight="1">
      <c r="A39" s="1" t="s">
        <v>91</v>
      </c>
      <c r="D39" s="25"/>
      <c r="E39" s="17">
        <f>+'7'!E29</f>
        <v>34</v>
      </c>
      <c r="F39" s="17">
        <v>0</v>
      </c>
      <c r="G39" s="17">
        <f>+'8'!E27</f>
        <v>34</v>
      </c>
      <c r="H39" s="17">
        <v>0</v>
      </c>
    </row>
    <row r="40" spans="1:8" ht="21" customHeight="1">
      <c r="A40" s="1" t="s">
        <v>41</v>
      </c>
      <c r="D40" s="25"/>
      <c r="E40" s="20">
        <f>+'7'!F29</f>
        <v>4660</v>
      </c>
      <c r="F40" s="20">
        <v>4660</v>
      </c>
      <c r="G40" s="20">
        <f>+'8'!F27</f>
        <v>4660</v>
      </c>
      <c r="H40" s="20">
        <v>4660</v>
      </c>
    </row>
    <row r="41" spans="1:8" ht="21" customHeight="1">
      <c r="A41" s="1" t="s">
        <v>103</v>
      </c>
      <c r="D41" s="25"/>
      <c r="E41" s="139">
        <f>+'7'!G29</f>
        <v>58400</v>
      </c>
      <c r="F41" s="139">
        <f>+'7'!G23</f>
        <v>8546</v>
      </c>
      <c r="G41" s="139">
        <f>+'8'!G27</f>
        <v>-58391</v>
      </c>
      <c r="H41" s="139">
        <f>+'8'!G21</f>
        <v>-72570</v>
      </c>
    </row>
    <row r="42" spans="1:8" ht="21" customHeight="1">
      <c r="A42" s="1" t="s">
        <v>38</v>
      </c>
      <c r="E42" s="31">
        <f>+'7'!K29</f>
        <v>4750</v>
      </c>
      <c r="F42" s="29">
        <f>+'7'!K23</f>
        <v>4750</v>
      </c>
      <c r="G42" s="31">
        <f>+'8'!H27</f>
        <v>6646</v>
      </c>
      <c r="H42" s="31">
        <v>6646</v>
      </c>
    </row>
    <row r="43" spans="1:8" ht="21" customHeight="1">
      <c r="A43" s="1" t="s">
        <v>37</v>
      </c>
      <c r="E43" s="23">
        <f>SUM(E36:E42)</f>
        <v>1426283</v>
      </c>
      <c r="F43" s="23">
        <f t="shared" ref="F43" si="2">SUM(F36:F42)</f>
        <v>1326245</v>
      </c>
      <c r="G43" s="23">
        <f>SUM(G36:G42)</f>
        <v>1311388</v>
      </c>
      <c r="H43" s="23">
        <f>SUM(H36:H42)</f>
        <v>1247025</v>
      </c>
    </row>
    <row r="44" spans="1:8" ht="21" customHeight="1">
      <c r="A44" s="1" t="s">
        <v>36</v>
      </c>
      <c r="E44" s="31">
        <f>+'7'!M29</f>
        <v>1410</v>
      </c>
      <c r="F44" s="31">
        <f>+'7'!M23</f>
        <v>2084</v>
      </c>
      <c r="G44" s="20">
        <v>0</v>
      </c>
      <c r="H44" s="20">
        <v>0</v>
      </c>
    </row>
    <row r="45" spans="1:8" ht="21" customHeight="1">
      <c r="A45" s="1" t="s">
        <v>35</v>
      </c>
      <c r="E45" s="19">
        <f>SUM(E43:E44)</f>
        <v>1427693</v>
      </c>
      <c r="F45" s="19">
        <f>SUM(F43:F44)</f>
        <v>1328329</v>
      </c>
      <c r="G45" s="19">
        <f>SUM(G43:G44)</f>
        <v>1311388</v>
      </c>
      <c r="H45" s="19">
        <f>SUM(H43:H44)</f>
        <v>1247025</v>
      </c>
    </row>
    <row r="46" spans="1:8" ht="21.75" thickBot="1">
      <c r="A46" s="1" t="s">
        <v>34</v>
      </c>
      <c r="E46" s="24">
        <f>E29+E45</f>
        <v>1750014</v>
      </c>
      <c r="F46" s="24">
        <f>F29+F45</f>
        <v>1691848</v>
      </c>
      <c r="G46" s="24">
        <f>G29+G45</f>
        <v>1401279</v>
      </c>
      <c r="H46" s="24">
        <f>H29+H45</f>
        <v>1368246</v>
      </c>
    </row>
    <row r="47" spans="1:8" ht="21.75" thickTop="1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22.5" customHeight="1">
      <c r="A51" s="1" t="s">
        <v>11</v>
      </c>
      <c r="E51" s="1"/>
      <c r="I51" s="32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32">
        <f>+E46-'3'!E32</f>
        <v>0</v>
      </c>
      <c r="F53" s="132">
        <f>+F46-'3'!F32</f>
        <v>0</v>
      </c>
      <c r="G53" s="132">
        <f>+G46-'3'!G32</f>
        <v>0</v>
      </c>
      <c r="H53" s="132">
        <f>+H46-'3'!H32</f>
        <v>0</v>
      </c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5</v>
      </c>
    </row>
    <row r="2" spans="1:9">
      <c r="A2" s="179" t="s">
        <v>1</v>
      </c>
      <c r="B2" s="179"/>
      <c r="C2" s="179"/>
      <c r="D2" s="179"/>
      <c r="E2" s="179"/>
      <c r="F2" s="179"/>
      <c r="G2" s="179"/>
      <c r="H2" s="179"/>
    </row>
    <row r="3" spans="1:9">
      <c r="A3" s="179" t="s">
        <v>39</v>
      </c>
      <c r="B3" s="179"/>
      <c r="C3" s="179"/>
      <c r="D3" s="179"/>
      <c r="E3" s="179"/>
      <c r="F3" s="179"/>
      <c r="G3" s="179"/>
      <c r="H3" s="179"/>
    </row>
    <row r="4" spans="1:9">
      <c r="A4" s="179" t="s">
        <v>196</v>
      </c>
      <c r="B4" s="179"/>
      <c r="C4" s="179"/>
      <c r="D4" s="179"/>
      <c r="E4" s="179"/>
      <c r="F4" s="179"/>
      <c r="G4" s="179"/>
      <c r="H4" s="179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40</v>
      </c>
      <c r="E7" s="48">
        <v>2023</v>
      </c>
      <c r="F7" s="48">
        <v>2022</v>
      </c>
      <c r="G7" s="48">
        <v>2023</v>
      </c>
      <c r="H7" s="48">
        <v>2022</v>
      </c>
      <c r="I7" s="61"/>
    </row>
    <row r="8" spans="1:9" s="46" customFormat="1">
      <c r="D8" s="62"/>
      <c r="E8" s="62"/>
      <c r="F8" s="62"/>
      <c r="G8" s="62"/>
      <c r="H8" s="62"/>
      <c r="I8" s="61"/>
    </row>
    <row r="9" spans="1:9">
      <c r="A9" s="36" t="s">
        <v>143</v>
      </c>
      <c r="E9" s="64">
        <v>100068</v>
      </c>
      <c r="F9" s="64">
        <v>57898</v>
      </c>
      <c r="G9" s="123">
        <v>0</v>
      </c>
      <c r="H9" s="123">
        <v>12769</v>
      </c>
    </row>
    <row r="10" spans="1:9">
      <c r="A10" s="36" t="s">
        <v>42</v>
      </c>
      <c r="D10" s="56"/>
      <c r="E10" s="133">
        <v>-57621</v>
      </c>
      <c r="F10" s="133">
        <v>-27634</v>
      </c>
      <c r="G10" s="133">
        <v>-130</v>
      </c>
      <c r="H10" s="133">
        <v>-6818</v>
      </c>
    </row>
    <row r="11" spans="1:9">
      <c r="A11" s="36" t="s">
        <v>138</v>
      </c>
      <c r="E11" s="64">
        <f>SUM(E9:E10)</f>
        <v>42447</v>
      </c>
      <c r="F11" s="64">
        <f>SUM(F9:F10)</f>
        <v>30264</v>
      </c>
      <c r="G11" s="50">
        <f>SUM(G9:G10)</f>
        <v>-130</v>
      </c>
      <c r="H11" s="64">
        <f>SUM(H9:H10)</f>
        <v>5951</v>
      </c>
    </row>
    <row r="12" spans="1:9">
      <c r="A12" s="36" t="s">
        <v>43</v>
      </c>
      <c r="E12" s="64">
        <v>3924</v>
      </c>
      <c r="F12" s="64">
        <v>18330</v>
      </c>
      <c r="G12" s="123">
        <v>5836</v>
      </c>
      <c r="H12" s="123">
        <v>15316</v>
      </c>
    </row>
    <row r="13" spans="1:9">
      <c r="A13" s="36" t="s">
        <v>44</v>
      </c>
      <c r="D13" s="56"/>
      <c r="E13" s="66">
        <v>-841</v>
      </c>
      <c r="F13" s="66">
        <v>-3566</v>
      </c>
      <c r="G13" s="66">
        <v>0</v>
      </c>
      <c r="H13" s="66">
        <v>-54</v>
      </c>
    </row>
    <row r="14" spans="1:9">
      <c r="A14" s="36" t="s">
        <v>45</v>
      </c>
      <c r="D14" s="56"/>
      <c r="E14" s="66">
        <v>-8645</v>
      </c>
      <c r="F14" s="66">
        <v>-14547</v>
      </c>
      <c r="G14" s="66">
        <v>-5872</v>
      </c>
      <c r="H14" s="66">
        <v>-10058</v>
      </c>
    </row>
    <row r="15" spans="1:9">
      <c r="A15" s="36" t="s">
        <v>84</v>
      </c>
      <c r="D15" s="68"/>
      <c r="E15" s="69">
        <f>SUM(E11:E14)</f>
        <v>36885</v>
      </c>
      <c r="F15" s="69">
        <f>SUM(F11:F14)</f>
        <v>30481</v>
      </c>
      <c r="G15" s="69">
        <f>SUM(G11:G14)</f>
        <v>-166</v>
      </c>
      <c r="H15" s="69">
        <f>SUM(H11:H14)</f>
        <v>11155</v>
      </c>
    </row>
    <row r="16" spans="1:9">
      <c r="A16" s="70" t="s">
        <v>46</v>
      </c>
      <c r="B16" s="70"/>
      <c r="D16" s="56"/>
      <c r="E16" s="71">
        <v>-4945</v>
      </c>
      <c r="F16" s="71">
        <v>-4761</v>
      </c>
      <c r="G16" s="71">
        <v>-1132</v>
      </c>
      <c r="H16" s="71">
        <v>-781</v>
      </c>
    </row>
    <row r="17" spans="1:9">
      <c r="A17" s="70" t="s">
        <v>85</v>
      </c>
      <c r="B17" s="70"/>
      <c r="D17" s="56"/>
      <c r="E17" s="69">
        <f>SUM(E15:E16)</f>
        <v>31940</v>
      </c>
      <c r="F17" s="69">
        <f>SUM(F15:F16)</f>
        <v>25720</v>
      </c>
      <c r="G17" s="69">
        <f>SUM(G15:G16)</f>
        <v>-1298</v>
      </c>
      <c r="H17" s="69">
        <f>SUM(H15:H16)</f>
        <v>10374</v>
      </c>
    </row>
    <row r="18" spans="1:9">
      <c r="A18" s="36" t="s">
        <v>47</v>
      </c>
      <c r="D18" s="56"/>
      <c r="E18" s="66">
        <v>-472</v>
      </c>
      <c r="F18" s="66">
        <v>23</v>
      </c>
      <c r="G18" s="66">
        <v>-357</v>
      </c>
      <c r="H18" s="66">
        <v>24</v>
      </c>
    </row>
    <row r="19" spans="1:9">
      <c r="A19" s="36" t="s">
        <v>49</v>
      </c>
      <c r="D19" s="56"/>
      <c r="E19" s="67">
        <f>SUM(E17:E18)</f>
        <v>31468</v>
      </c>
      <c r="F19" s="67">
        <f t="shared" ref="F19" si="0">SUM(F17:F18)</f>
        <v>25743</v>
      </c>
      <c r="G19" s="67">
        <f>SUM(G17:G18)</f>
        <v>-1655</v>
      </c>
      <c r="H19" s="67">
        <f>SUM(H17:H18)</f>
        <v>10398</v>
      </c>
    </row>
    <row r="20" spans="1:9" s="46" customFormat="1" ht="11.25" customHeight="1">
      <c r="D20" s="62"/>
      <c r="E20" s="62"/>
      <c r="F20" s="62"/>
      <c r="G20" s="66"/>
      <c r="H20" s="62"/>
    </row>
    <row r="21" spans="1:9" s="46" customFormat="1">
      <c r="A21" s="36" t="s">
        <v>48</v>
      </c>
      <c r="D21" s="62"/>
      <c r="E21" s="62"/>
      <c r="F21" s="62"/>
      <c r="G21" s="66"/>
      <c r="H21" s="62"/>
    </row>
    <row r="22" spans="1:9" s="46" customFormat="1">
      <c r="A22" s="36" t="s">
        <v>86</v>
      </c>
      <c r="D22" s="62"/>
      <c r="E22" s="137"/>
      <c r="F22" s="137"/>
      <c r="G22" s="66"/>
      <c r="H22" s="137"/>
    </row>
    <row r="23" spans="1:9" s="46" customFormat="1">
      <c r="A23" s="36" t="s">
        <v>139</v>
      </c>
      <c r="D23" s="56"/>
      <c r="E23" s="170">
        <v>0</v>
      </c>
      <c r="F23" s="171">
        <v>0</v>
      </c>
      <c r="G23" s="71">
        <v>0</v>
      </c>
      <c r="H23" s="172">
        <v>0</v>
      </c>
    </row>
    <row r="24" spans="1:9" s="46" customFormat="1">
      <c r="A24" s="36" t="s">
        <v>174</v>
      </c>
      <c r="D24" s="56"/>
      <c r="E24" s="170">
        <f>SUM(E23)</f>
        <v>0</v>
      </c>
      <c r="F24" s="137">
        <f t="shared" ref="F24:H24" si="1">SUM(F23)</f>
        <v>0</v>
      </c>
      <c r="G24" s="137">
        <f t="shared" si="1"/>
        <v>0</v>
      </c>
      <c r="H24" s="136">
        <f t="shared" si="1"/>
        <v>0</v>
      </c>
    </row>
    <row r="25" spans="1:9" s="46" customFormat="1" ht="21.75" thickBot="1">
      <c r="A25" s="36" t="s">
        <v>79</v>
      </c>
      <c r="D25" s="62"/>
      <c r="E25" s="52">
        <f>+E19+E24</f>
        <v>31468</v>
      </c>
      <c r="F25" s="52">
        <f t="shared" ref="F25:H25" si="2">+F19+F24</f>
        <v>25743</v>
      </c>
      <c r="G25" s="52">
        <f t="shared" si="2"/>
        <v>-1655</v>
      </c>
      <c r="H25" s="52">
        <f t="shared" si="2"/>
        <v>10398</v>
      </c>
    </row>
    <row r="26" spans="1:9" ht="9.9499999999999993" customHeight="1" thickTop="1">
      <c r="E26" s="53"/>
      <c r="F26" s="138"/>
      <c r="G26" s="66"/>
      <c r="H26" s="54"/>
      <c r="I26" s="36"/>
    </row>
    <row r="27" spans="1:9" s="46" customFormat="1">
      <c r="A27" s="36" t="s">
        <v>151</v>
      </c>
      <c r="D27" s="62"/>
      <c r="E27" s="62"/>
      <c r="F27" s="62"/>
      <c r="G27" s="66"/>
      <c r="H27" s="62"/>
    </row>
    <row r="28" spans="1:9" s="46" customFormat="1">
      <c r="A28" s="36" t="s">
        <v>87</v>
      </c>
      <c r="D28" s="62"/>
      <c r="E28" s="154">
        <f>+E30-E29</f>
        <v>31805</v>
      </c>
      <c r="F28" s="154">
        <f t="shared" ref="F28:H28" si="3">+F30-F29</f>
        <v>26242</v>
      </c>
      <c r="G28" s="154">
        <f t="shared" si="3"/>
        <v>-1655</v>
      </c>
      <c r="H28" s="154">
        <f t="shared" si="3"/>
        <v>10398</v>
      </c>
    </row>
    <row r="29" spans="1:9" s="46" customFormat="1">
      <c r="A29" s="36" t="s">
        <v>36</v>
      </c>
      <c r="D29" s="56"/>
      <c r="E29" s="154">
        <v>-337</v>
      </c>
      <c r="F29" s="154">
        <v>-499</v>
      </c>
      <c r="G29" s="76">
        <v>0</v>
      </c>
      <c r="H29" s="136">
        <v>0</v>
      </c>
    </row>
    <row r="30" spans="1:9" s="46" customFormat="1" ht="21.75" thickBot="1">
      <c r="A30" s="36" t="s">
        <v>49</v>
      </c>
      <c r="D30" s="62"/>
      <c r="E30" s="52">
        <f>+E19</f>
        <v>31468</v>
      </c>
      <c r="F30" s="52">
        <f>+F19</f>
        <v>25743</v>
      </c>
      <c r="G30" s="52">
        <f>+G19</f>
        <v>-1655</v>
      </c>
      <c r="H30" s="52">
        <f>+H19</f>
        <v>10398</v>
      </c>
    </row>
    <row r="31" spans="1:9" ht="9.9499999999999993" customHeight="1" thickTop="1">
      <c r="E31" s="156"/>
      <c r="F31" s="157"/>
      <c r="G31" s="50"/>
      <c r="H31" s="158"/>
      <c r="I31" s="36"/>
    </row>
    <row r="32" spans="1:9" s="46" customFormat="1">
      <c r="A32" s="36" t="s">
        <v>140</v>
      </c>
      <c r="D32" s="62"/>
      <c r="E32" s="159"/>
      <c r="F32" s="159"/>
      <c r="G32" s="50"/>
      <c r="H32" s="159"/>
    </row>
    <row r="33" spans="1:9" s="46" customFormat="1">
      <c r="A33" s="36" t="s">
        <v>87</v>
      </c>
      <c r="D33" s="62"/>
      <c r="E33" s="154">
        <f>+E35-E34</f>
        <v>31796</v>
      </c>
      <c r="F33" s="154">
        <f t="shared" ref="F33:H33" si="4">+F35-F34</f>
        <v>26242</v>
      </c>
      <c r="G33" s="154">
        <f t="shared" si="4"/>
        <v>-1655</v>
      </c>
      <c r="H33" s="154">
        <f t="shared" si="4"/>
        <v>10398</v>
      </c>
    </row>
    <row r="34" spans="1:9" s="46" customFormat="1">
      <c r="A34" s="36" t="s">
        <v>36</v>
      </c>
      <c r="D34" s="62"/>
      <c r="E34" s="154">
        <v>-328</v>
      </c>
      <c r="F34" s="154">
        <f t="shared" ref="F34:H34" si="5">+F29</f>
        <v>-499</v>
      </c>
      <c r="G34" s="136">
        <f t="shared" si="5"/>
        <v>0</v>
      </c>
      <c r="H34" s="136">
        <f t="shared" si="5"/>
        <v>0</v>
      </c>
    </row>
    <row r="35" spans="1:9" s="46" customFormat="1" ht="21.75" thickBot="1">
      <c r="A35" s="36" t="s">
        <v>79</v>
      </c>
      <c r="D35" s="62"/>
      <c r="E35" s="52">
        <f>+E25</f>
        <v>31468</v>
      </c>
      <c r="F35" s="52">
        <f>+F25</f>
        <v>25743</v>
      </c>
      <c r="G35" s="52">
        <f t="shared" ref="G35:H35" si="6">+G25</f>
        <v>-1655</v>
      </c>
      <c r="H35" s="52">
        <f t="shared" si="6"/>
        <v>10398</v>
      </c>
    </row>
    <row r="36" spans="1:9" ht="21.75" thickTop="1">
      <c r="E36" s="49"/>
      <c r="F36" s="49"/>
      <c r="G36" s="66"/>
      <c r="H36" s="55"/>
      <c r="I36" s="36"/>
    </row>
    <row r="37" spans="1:9" s="46" customFormat="1">
      <c r="A37" s="36" t="s">
        <v>144</v>
      </c>
      <c r="D37" s="56">
        <v>24</v>
      </c>
      <c r="E37" s="161">
        <v>1.7999999999999999E-2</v>
      </c>
      <c r="F37" s="161">
        <v>1.9E-2</v>
      </c>
      <c r="G37" s="162">
        <v>-1E-3</v>
      </c>
      <c r="H37" s="176">
        <v>8.0000000000000002E-3</v>
      </c>
    </row>
    <row r="38" spans="1:9" s="46" customFormat="1">
      <c r="A38" s="36" t="s">
        <v>145</v>
      </c>
      <c r="D38" s="56">
        <v>24</v>
      </c>
      <c r="E38" s="161">
        <v>1.7999999999999999E-2</v>
      </c>
      <c r="F38" s="161">
        <v>1.7000000000000001E-2</v>
      </c>
      <c r="G38" s="162">
        <v>-1E-3</v>
      </c>
      <c r="H38" s="176">
        <v>7.0000000000000001E-3</v>
      </c>
    </row>
    <row r="39" spans="1:9">
      <c r="A39" s="57" t="s">
        <v>0</v>
      </c>
      <c r="B39" s="57"/>
      <c r="E39" s="58">
        <v>1418956</v>
      </c>
      <c r="F39" s="58">
        <v>889756</v>
      </c>
      <c r="G39" s="58">
        <v>1418956</v>
      </c>
      <c r="H39" s="58">
        <v>889756</v>
      </c>
      <c r="I39" s="36"/>
    </row>
    <row r="40" spans="1:9" hidden="1">
      <c r="A40" s="57"/>
      <c r="B40" s="57"/>
      <c r="E40" s="58">
        <v>1574057</v>
      </c>
      <c r="F40" s="58"/>
      <c r="G40" s="58"/>
      <c r="H40" s="58"/>
      <c r="I40" s="36"/>
    </row>
    <row r="41" spans="1:9" ht="24.6" customHeight="1">
      <c r="E41" s="59"/>
      <c r="F41" s="60"/>
      <c r="G41" s="59" t="s">
        <v>50</v>
      </c>
      <c r="H41" s="60"/>
      <c r="I41" s="36"/>
    </row>
    <row r="42" spans="1:9" ht="24.6" customHeight="1">
      <c r="E42" s="61"/>
      <c r="G42" s="59" t="s">
        <v>51</v>
      </c>
      <c r="I42" s="36"/>
    </row>
    <row r="43" spans="1:9" ht="24.6" customHeight="1">
      <c r="E43" s="61"/>
      <c r="G43" s="59"/>
      <c r="I43" s="36"/>
    </row>
    <row r="44" spans="1:9" ht="24.6" customHeight="1">
      <c r="E44" s="61"/>
      <c r="G44" s="59"/>
      <c r="I44" s="36"/>
    </row>
    <row r="45" spans="1:9" ht="24.6" customHeight="1">
      <c r="E45" s="61"/>
      <c r="G45" s="59"/>
      <c r="I45" s="36"/>
    </row>
    <row r="46" spans="1:9" ht="40.5" customHeight="1">
      <c r="E46" s="61"/>
      <c r="G46" s="59"/>
      <c r="I46" s="36"/>
    </row>
    <row r="47" spans="1:9" ht="34.5" customHeight="1">
      <c r="A47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zoomScaleNormal="11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6</v>
      </c>
    </row>
    <row r="2" spans="1:9">
      <c r="A2" s="179" t="s">
        <v>1</v>
      </c>
      <c r="B2" s="179"/>
      <c r="C2" s="179"/>
      <c r="D2" s="179"/>
      <c r="E2" s="179"/>
      <c r="F2" s="179"/>
      <c r="G2" s="179"/>
      <c r="H2" s="179"/>
    </row>
    <row r="3" spans="1:9">
      <c r="A3" s="179" t="s">
        <v>39</v>
      </c>
      <c r="B3" s="179"/>
      <c r="C3" s="179"/>
      <c r="D3" s="179"/>
      <c r="E3" s="179"/>
      <c r="F3" s="179"/>
      <c r="G3" s="179"/>
      <c r="H3" s="179"/>
    </row>
    <row r="4" spans="1:9">
      <c r="A4" s="179" t="s">
        <v>197</v>
      </c>
      <c r="B4" s="179"/>
      <c r="C4" s="179"/>
      <c r="D4" s="179"/>
      <c r="E4" s="179"/>
      <c r="F4" s="179"/>
      <c r="G4" s="179"/>
      <c r="H4" s="179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2023</v>
      </c>
      <c r="F7" s="48">
        <v>2022</v>
      </c>
      <c r="G7" s="48">
        <v>2023</v>
      </c>
      <c r="H7" s="48">
        <v>2022</v>
      </c>
      <c r="I7" s="61"/>
    </row>
    <row r="8" spans="1:9" s="46" customFormat="1">
      <c r="D8" s="62"/>
      <c r="E8" s="62"/>
      <c r="F8" s="62" t="s">
        <v>10</v>
      </c>
      <c r="G8" s="62"/>
      <c r="H8" s="62"/>
      <c r="I8" s="61"/>
    </row>
    <row r="9" spans="1:9">
      <c r="A9" s="36" t="s">
        <v>143</v>
      </c>
      <c r="E9" s="64">
        <v>172135</v>
      </c>
      <c r="F9" s="64">
        <v>94013</v>
      </c>
      <c r="G9" s="123">
        <v>0</v>
      </c>
      <c r="H9" s="123">
        <v>15376</v>
      </c>
    </row>
    <row r="10" spans="1:9">
      <c r="A10" s="36" t="s">
        <v>42</v>
      </c>
      <c r="D10" s="56"/>
      <c r="E10" s="133">
        <v>-100244</v>
      </c>
      <c r="F10" s="133">
        <v>-45076</v>
      </c>
      <c r="G10" s="133">
        <v>-494</v>
      </c>
      <c r="H10" s="133">
        <v>-7032</v>
      </c>
    </row>
    <row r="11" spans="1:9">
      <c r="A11" s="36" t="s">
        <v>138</v>
      </c>
      <c r="E11" s="64">
        <f>SUM(E9:E10)</f>
        <v>71891</v>
      </c>
      <c r="F11" s="64">
        <f>SUM(F9:F10)</f>
        <v>48937</v>
      </c>
      <c r="G11" s="50">
        <f>SUM(G9:G10)</f>
        <v>-494</v>
      </c>
      <c r="H11" s="64">
        <f>SUM(H9:H10)</f>
        <v>8344</v>
      </c>
    </row>
    <row r="12" spans="1:9">
      <c r="A12" s="36" t="s">
        <v>180</v>
      </c>
      <c r="D12" s="56" t="s">
        <v>173</v>
      </c>
      <c r="E12" s="64">
        <v>0</v>
      </c>
      <c r="F12" s="64">
        <v>0</v>
      </c>
      <c r="G12" s="123">
        <v>20020</v>
      </c>
      <c r="H12" s="123">
        <v>0</v>
      </c>
    </row>
    <row r="13" spans="1:9">
      <c r="A13" s="36" t="s">
        <v>43</v>
      </c>
      <c r="E13" s="64">
        <v>7745</v>
      </c>
      <c r="F13" s="64">
        <v>43896</v>
      </c>
      <c r="G13" s="123">
        <v>11157</v>
      </c>
      <c r="H13" s="123">
        <v>20200</v>
      </c>
    </row>
    <row r="14" spans="1:9">
      <c r="A14" s="36" t="s">
        <v>44</v>
      </c>
      <c r="D14" s="56"/>
      <c r="E14" s="66">
        <v>-1745</v>
      </c>
      <c r="F14" s="66">
        <v>-5093</v>
      </c>
      <c r="G14" s="66">
        <v>0</v>
      </c>
      <c r="H14" s="66">
        <v>-96</v>
      </c>
    </row>
    <row r="15" spans="1:9">
      <c r="A15" s="36" t="s">
        <v>45</v>
      </c>
      <c r="D15" s="56"/>
      <c r="E15" s="66">
        <v>-20698</v>
      </c>
      <c r="F15" s="66">
        <v>-27200</v>
      </c>
      <c r="G15" s="66">
        <v>-16298</v>
      </c>
      <c r="H15" s="66">
        <v>-19288</v>
      </c>
    </row>
    <row r="16" spans="1:9">
      <c r="A16" s="36" t="s">
        <v>192</v>
      </c>
      <c r="D16" s="68"/>
      <c r="E16" s="69">
        <f>SUM(E11:E15)</f>
        <v>57193</v>
      </c>
      <c r="F16" s="69">
        <f>SUM(F11:F15)</f>
        <v>60540</v>
      </c>
      <c r="G16" s="69">
        <f>SUM(G11:G15)</f>
        <v>14385</v>
      </c>
      <c r="H16" s="69">
        <f>SUM(H11:H15)</f>
        <v>9160</v>
      </c>
    </row>
    <row r="17" spans="1:9">
      <c r="A17" s="70" t="s">
        <v>46</v>
      </c>
      <c r="B17" s="70"/>
      <c r="D17" s="56"/>
      <c r="E17" s="71">
        <v>-11249</v>
      </c>
      <c r="F17" s="71">
        <v>-7263</v>
      </c>
      <c r="G17" s="71">
        <v>-3246</v>
      </c>
      <c r="H17" s="71">
        <v>-1432</v>
      </c>
    </row>
    <row r="18" spans="1:9">
      <c r="A18" s="70" t="s">
        <v>193</v>
      </c>
      <c r="B18" s="70"/>
      <c r="D18" s="56"/>
      <c r="E18" s="69">
        <f>SUM(E16:E17)</f>
        <v>45944</v>
      </c>
      <c r="F18" s="69">
        <f>SUM(F16:F17)</f>
        <v>53277</v>
      </c>
      <c r="G18" s="69">
        <f>SUM(G16:G17)</f>
        <v>11139</v>
      </c>
      <c r="H18" s="69">
        <f>SUM(H16:H17)</f>
        <v>7728</v>
      </c>
    </row>
    <row r="19" spans="1:9">
      <c r="A19" s="36" t="s">
        <v>47</v>
      </c>
      <c r="D19" s="56"/>
      <c r="E19" s="66">
        <v>-570</v>
      </c>
      <c r="F19" s="66">
        <v>-344</v>
      </c>
      <c r="G19" s="66">
        <v>-355</v>
      </c>
      <c r="H19" s="66">
        <v>55</v>
      </c>
    </row>
    <row r="20" spans="1:9">
      <c r="A20" s="36" t="s">
        <v>82</v>
      </c>
      <c r="D20" s="56"/>
      <c r="E20" s="67">
        <f>SUM(E18:E19)</f>
        <v>45374</v>
      </c>
      <c r="F20" s="67">
        <f t="shared" ref="F20" si="0">SUM(F18:F19)</f>
        <v>52933</v>
      </c>
      <c r="G20" s="67">
        <f>SUM(G18:G19)</f>
        <v>10784</v>
      </c>
      <c r="H20" s="67">
        <f>SUM(H18:H19)</f>
        <v>7783</v>
      </c>
    </row>
    <row r="21" spans="1:9" s="46" customFormat="1" ht="11.25" customHeight="1">
      <c r="D21" s="62"/>
      <c r="E21" s="62"/>
      <c r="F21" s="62"/>
      <c r="G21" s="66"/>
      <c r="H21" s="62"/>
    </row>
    <row r="22" spans="1:9" s="46" customFormat="1">
      <c r="A22" s="36" t="s">
        <v>48</v>
      </c>
      <c r="D22" s="62"/>
      <c r="E22" s="62"/>
      <c r="F22" s="62"/>
      <c r="G22" s="66"/>
      <c r="H22" s="62"/>
    </row>
    <row r="23" spans="1:9" s="46" customFormat="1">
      <c r="A23" s="36" t="s">
        <v>86</v>
      </c>
      <c r="D23" s="62"/>
      <c r="E23" s="137"/>
      <c r="F23" s="137"/>
      <c r="G23" s="66"/>
      <c r="H23" s="137"/>
    </row>
    <row r="24" spans="1:9" s="46" customFormat="1">
      <c r="A24" s="36" t="s">
        <v>139</v>
      </c>
      <c r="D24" s="56"/>
      <c r="E24" s="170">
        <f>+'7'!N27</f>
        <v>3806</v>
      </c>
      <c r="F24" s="171">
        <v>0</v>
      </c>
      <c r="G24" s="71">
        <f>+'8'!G25</f>
        <v>3395</v>
      </c>
      <c r="H24" s="172">
        <v>0</v>
      </c>
    </row>
    <row r="25" spans="1:9" s="46" customFormat="1">
      <c r="A25" s="36" t="s">
        <v>174</v>
      </c>
      <c r="D25" s="56"/>
      <c r="E25" s="137">
        <f>SUM(E24)</f>
        <v>3806</v>
      </c>
      <c r="F25" s="137">
        <f t="shared" ref="F25:H25" si="1">SUM(F24)</f>
        <v>0</v>
      </c>
      <c r="G25" s="137">
        <f t="shared" si="1"/>
        <v>3395</v>
      </c>
      <c r="H25" s="136">
        <f t="shared" si="1"/>
        <v>0</v>
      </c>
    </row>
    <row r="26" spans="1:9" s="46" customFormat="1" ht="21.75" thickBot="1">
      <c r="A26" s="36" t="s">
        <v>79</v>
      </c>
      <c r="D26" s="62"/>
      <c r="E26" s="52">
        <f>+E20+E25</f>
        <v>49180</v>
      </c>
      <c r="F26" s="52">
        <f t="shared" ref="F26:H26" si="2">+F20+F25</f>
        <v>52933</v>
      </c>
      <c r="G26" s="52">
        <f t="shared" si="2"/>
        <v>14179</v>
      </c>
      <c r="H26" s="52">
        <f t="shared" si="2"/>
        <v>7783</v>
      </c>
    </row>
    <row r="27" spans="1:9" ht="9.9499999999999993" customHeight="1" thickTop="1">
      <c r="E27" s="53"/>
      <c r="F27" s="138"/>
      <c r="G27" s="66"/>
      <c r="H27" s="54"/>
      <c r="I27" s="36"/>
    </row>
    <row r="28" spans="1:9" s="46" customFormat="1">
      <c r="A28" s="36" t="s">
        <v>151</v>
      </c>
      <c r="D28" s="62"/>
      <c r="E28" s="62"/>
      <c r="F28" s="62"/>
      <c r="G28" s="66"/>
      <c r="H28" s="62"/>
    </row>
    <row r="29" spans="1:9" s="46" customFormat="1">
      <c r="A29" s="36" t="s">
        <v>87</v>
      </c>
      <c r="D29" s="62"/>
      <c r="E29" s="154">
        <f>+E31-E30</f>
        <v>46057</v>
      </c>
      <c r="F29" s="154">
        <f t="shared" ref="F29:H29" si="3">+F31-F30</f>
        <v>53773</v>
      </c>
      <c r="G29" s="154">
        <f t="shared" si="3"/>
        <v>10784</v>
      </c>
      <c r="H29" s="154">
        <f t="shared" si="3"/>
        <v>7783</v>
      </c>
    </row>
    <row r="30" spans="1:9" s="46" customFormat="1">
      <c r="A30" s="36" t="s">
        <v>36</v>
      </c>
      <c r="D30" s="56"/>
      <c r="E30" s="154">
        <v>-683</v>
      </c>
      <c r="F30" s="154">
        <v>-840</v>
      </c>
      <c r="G30" s="76">
        <v>0</v>
      </c>
      <c r="H30" s="136">
        <v>0</v>
      </c>
    </row>
    <row r="31" spans="1:9" s="46" customFormat="1" ht="21.75" thickBot="1">
      <c r="A31" s="36" t="s">
        <v>82</v>
      </c>
      <c r="D31" s="62"/>
      <c r="E31" s="52">
        <f>+E20</f>
        <v>45374</v>
      </c>
      <c r="F31" s="52">
        <f>+F20</f>
        <v>52933</v>
      </c>
      <c r="G31" s="52">
        <f>+G20</f>
        <v>10784</v>
      </c>
      <c r="H31" s="52">
        <f>+H20</f>
        <v>7783</v>
      </c>
    </row>
    <row r="32" spans="1:9" ht="9.9499999999999993" customHeight="1" thickTop="1">
      <c r="E32" s="156"/>
      <c r="F32" s="157"/>
      <c r="G32" s="50"/>
      <c r="H32" s="158"/>
      <c r="I32" s="36"/>
    </row>
    <row r="33" spans="1:9" s="46" customFormat="1">
      <c r="A33" s="36" t="s">
        <v>140</v>
      </c>
      <c r="D33" s="62"/>
      <c r="E33" s="159"/>
      <c r="F33" s="159"/>
      <c r="G33" s="50"/>
      <c r="H33" s="159"/>
    </row>
    <row r="34" spans="1:9" s="46" customFormat="1">
      <c r="A34" s="36" t="s">
        <v>87</v>
      </c>
      <c r="D34" s="62"/>
      <c r="E34" s="154">
        <v>49854</v>
      </c>
      <c r="F34" s="154">
        <f t="shared" ref="F34:H34" si="4">+F36-F35</f>
        <v>53773</v>
      </c>
      <c r="G34" s="154">
        <f t="shared" si="4"/>
        <v>14179</v>
      </c>
      <c r="H34" s="154">
        <f t="shared" si="4"/>
        <v>7783</v>
      </c>
    </row>
    <row r="35" spans="1:9" s="46" customFormat="1">
      <c r="A35" s="36" t="s">
        <v>36</v>
      </c>
      <c r="D35" s="62"/>
      <c r="E35" s="154">
        <f>+'7'!M28</f>
        <v>-674</v>
      </c>
      <c r="F35" s="154">
        <f t="shared" ref="F35:H35" si="5">+F30</f>
        <v>-840</v>
      </c>
      <c r="G35" s="136">
        <f t="shared" si="5"/>
        <v>0</v>
      </c>
      <c r="H35" s="136">
        <f t="shared" si="5"/>
        <v>0</v>
      </c>
    </row>
    <row r="36" spans="1:9" s="46" customFormat="1" ht="21.75" thickBot="1">
      <c r="A36" s="36" t="s">
        <v>79</v>
      </c>
      <c r="D36" s="62"/>
      <c r="E36" s="52">
        <f>+E26</f>
        <v>49180</v>
      </c>
      <c r="F36" s="52">
        <f>+F26</f>
        <v>52933</v>
      </c>
      <c r="G36" s="52">
        <f t="shared" ref="G36:H36" si="6">+G26</f>
        <v>14179</v>
      </c>
      <c r="H36" s="52">
        <f t="shared" si="6"/>
        <v>7783</v>
      </c>
    </row>
    <row r="37" spans="1:9" ht="21.75" thickTop="1">
      <c r="E37" s="49"/>
      <c r="F37" s="49"/>
      <c r="G37" s="66"/>
      <c r="H37" s="55"/>
      <c r="I37" s="36"/>
    </row>
    <row r="38" spans="1:9" s="46" customFormat="1">
      <c r="A38" s="36" t="s">
        <v>211</v>
      </c>
      <c r="D38" s="56">
        <v>24</v>
      </c>
      <c r="E38" s="161">
        <v>1.7999999999999999E-2</v>
      </c>
      <c r="F38" s="161">
        <v>3.9E-2</v>
      </c>
      <c r="G38" s="162">
        <v>6.0000000000000001E-3</v>
      </c>
      <c r="H38" s="176">
        <v>6.0000000000000001E-3</v>
      </c>
    </row>
    <row r="39" spans="1:9" s="46" customFormat="1">
      <c r="A39" s="36" t="s">
        <v>212</v>
      </c>
      <c r="D39" s="56">
        <v>24</v>
      </c>
      <c r="E39" s="161">
        <v>1.7999999999999999E-2</v>
      </c>
      <c r="F39" s="161">
        <v>3.5999999999999997E-2</v>
      </c>
      <c r="G39" s="162">
        <v>6.0000000000000001E-3</v>
      </c>
      <c r="H39" s="176">
        <v>5.0000000000000001E-3</v>
      </c>
    </row>
    <row r="40" spans="1:9">
      <c r="A40" s="57" t="s">
        <v>0</v>
      </c>
      <c r="B40" s="57"/>
      <c r="E40" s="58">
        <v>1418956</v>
      </c>
      <c r="F40" s="58">
        <v>889756</v>
      </c>
      <c r="G40" s="58">
        <v>1418956</v>
      </c>
      <c r="H40" s="58">
        <v>889756</v>
      </c>
      <c r="I40" s="36"/>
    </row>
    <row r="41" spans="1:9" ht="24.6" customHeight="1">
      <c r="E41" s="59"/>
      <c r="F41" s="60"/>
      <c r="G41" s="59" t="s">
        <v>50</v>
      </c>
      <c r="H41" s="60"/>
      <c r="I41" s="36"/>
    </row>
    <row r="42" spans="1:9" ht="24.6" customHeight="1">
      <c r="E42" s="61"/>
      <c r="G42" s="59" t="s">
        <v>51</v>
      </c>
      <c r="I42" s="36"/>
    </row>
    <row r="43" spans="1:9" ht="24.6" customHeight="1">
      <c r="E43" s="61"/>
      <c r="G43" s="59"/>
      <c r="I43" s="36"/>
    </row>
    <row r="44" spans="1:9" ht="24.6" customHeight="1">
      <c r="E44" s="61"/>
      <c r="G44" s="59"/>
      <c r="I44" s="36"/>
    </row>
    <row r="45" spans="1:9" ht="24.6" customHeight="1">
      <c r="E45" s="61"/>
      <c r="G45" s="59"/>
      <c r="I45" s="36"/>
    </row>
    <row r="46" spans="1:9" ht="24.6" customHeight="1">
      <c r="E46" s="61"/>
      <c r="G46" s="59"/>
      <c r="I46" s="36"/>
    </row>
    <row r="47" spans="1:9" ht="34.5" customHeight="1">
      <c r="A47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view="pageBreakPreview" zoomScaleNormal="70" zoomScaleSheetLayoutView="100" workbookViewId="0"/>
  </sheetViews>
  <sheetFormatPr defaultColWidth="9.140625" defaultRowHeight="21"/>
  <cols>
    <col min="1" max="1" width="34.5703125" style="11" customWidth="1"/>
    <col min="2" max="2" width="5.85546875" style="11" customWidth="1"/>
    <col min="3" max="3" width="12.5703125" style="11" customWidth="1"/>
    <col min="4" max="4" width="13.28515625" style="11" bestFit="1" customWidth="1"/>
    <col min="5" max="5" width="14.140625" style="11" customWidth="1"/>
    <col min="6" max="6" width="9" style="11" customWidth="1"/>
    <col min="7" max="7" width="9.28515625" style="11" customWidth="1"/>
    <col min="8" max="8" width="13.85546875" style="11" bestFit="1" customWidth="1"/>
    <col min="9" max="9" width="10.42578125" style="11" bestFit="1" customWidth="1"/>
    <col min="10" max="10" width="11.140625" style="11" bestFit="1" customWidth="1"/>
    <col min="11" max="11" width="12.85546875" style="11" bestFit="1" customWidth="1"/>
    <col min="12" max="12" width="12.42578125" style="11" bestFit="1" customWidth="1"/>
    <col min="13" max="13" width="13.42578125" style="11" customWidth="1"/>
    <col min="14" max="14" width="11.140625" style="11" customWidth="1"/>
    <col min="15" max="15" width="4.42578125" style="11" customWidth="1"/>
    <col min="16" max="16" width="9.140625" style="11"/>
    <col min="17" max="17" width="11.5703125" style="11" bestFit="1" customWidth="1"/>
    <col min="18" max="16384" width="9.140625" style="11"/>
  </cols>
  <sheetData>
    <row r="1" spans="1:14" ht="24.6" customHeight="1">
      <c r="A1" s="181" t="s">
        <v>1</v>
      </c>
      <c r="B1" s="181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ht="24.6" customHeight="1">
      <c r="A2" s="180" t="s">
        <v>52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>
      <c r="A3" s="181" t="str">
        <f>+'6'!A4:H4</f>
        <v>FOR THE SIX-MONTH PERIOD ENDED JUNE 30, 2023</v>
      </c>
      <c r="B3" s="181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7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N4" s="4"/>
    </row>
    <row r="5" spans="1:14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4" ht="23.25" customHeight="1">
      <c r="A6" s="13"/>
      <c r="B6" s="13"/>
      <c r="C6" s="13"/>
      <c r="D6" s="13"/>
      <c r="E6" s="13"/>
      <c r="F6" s="13"/>
      <c r="G6" s="8"/>
      <c r="H6" s="13"/>
      <c r="I6" s="13"/>
      <c r="J6" s="13"/>
      <c r="K6" s="4"/>
      <c r="L6" s="4"/>
      <c r="N6" s="63" t="s">
        <v>5</v>
      </c>
    </row>
    <row r="7" spans="1:14" ht="21.75" customHeight="1">
      <c r="A7" s="6"/>
      <c r="B7" s="6"/>
      <c r="C7" s="6"/>
      <c r="D7" s="6"/>
      <c r="E7" s="6"/>
      <c r="F7" s="165"/>
      <c r="H7" s="182" t="s">
        <v>58</v>
      </c>
      <c r="I7" s="182"/>
      <c r="J7" s="182"/>
      <c r="K7" s="182"/>
      <c r="L7" s="141"/>
      <c r="M7" s="72"/>
      <c r="N7" s="142"/>
    </row>
    <row r="8" spans="1:14">
      <c r="A8" s="13"/>
      <c r="B8" s="13"/>
      <c r="C8" s="13"/>
      <c r="D8" s="13"/>
      <c r="E8" s="13"/>
      <c r="F8" s="180"/>
      <c r="G8" s="180"/>
      <c r="H8" s="143" t="s">
        <v>59</v>
      </c>
      <c r="I8" s="143"/>
      <c r="J8" s="143" t="s">
        <v>65</v>
      </c>
      <c r="K8" s="13"/>
      <c r="L8" s="13" t="s">
        <v>72</v>
      </c>
      <c r="N8" s="63"/>
    </row>
    <row r="9" spans="1:14">
      <c r="C9" s="62" t="s">
        <v>53</v>
      </c>
      <c r="D9" s="13"/>
      <c r="E9" s="62" t="s">
        <v>166</v>
      </c>
      <c r="F9" s="144"/>
      <c r="G9" s="144" t="s">
        <v>105</v>
      </c>
      <c r="H9" s="145" t="s">
        <v>60</v>
      </c>
      <c r="I9" s="145"/>
      <c r="J9" s="62" t="s">
        <v>66</v>
      </c>
      <c r="K9" s="13" t="s">
        <v>69</v>
      </c>
      <c r="L9" s="13" t="s">
        <v>73</v>
      </c>
      <c r="M9" s="62"/>
    </row>
    <row r="10" spans="1:14">
      <c r="C10" s="146" t="s">
        <v>54</v>
      </c>
      <c r="D10" s="3" t="s">
        <v>141</v>
      </c>
      <c r="E10" s="146" t="s">
        <v>165</v>
      </c>
      <c r="F10" s="3" t="s">
        <v>56</v>
      </c>
      <c r="G10" s="3" t="s">
        <v>106</v>
      </c>
      <c r="H10" s="62" t="s">
        <v>61</v>
      </c>
      <c r="I10" s="62" t="s">
        <v>63</v>
      </c>
      <c r="J10" s="145" t="s">
        <v>67</v>
      </c>
      <c r="K10" s="13" t="s">
        <v>70</v>
      </c>
      <c r="L10" s="13" t="s">
        <v>74</v>
      </c>
      <c r="M10" s="13" t="s">
        <v>76</v>
      </c>
      <c r="N10" s="13" t="s">
        <v>78</v>
      </c>
    </row>
    <row r="11" spans="1:14">
      <c r="A11" s="73"/>
      <c r="B11" s="48" t="s">
        <v>40</v>
      </c>
      <c r="C11" s="147" t="s">
        <v>55</v>
      </c>
      <c r="D11" s="8" t="s">
        <v>142</v>
      </c>
      <c r="E11" s="147" t="s">
        <v>154</v>
      </c>
      <c r="F11" s="8" t="s">
        <v>57</v>
      </c>
      <c r="G11" s="8" t="s">
        <v>104</v>
      </c>
      <c r="H11" s="148" t="s">
        <v>62</v>
      </c>
      <c r="I11" s="148" t="s">
        <v>64</v>
      </c>
      <c r="J11" s="148" t="s">
        <v>68</v>
      </c>
      <c r="K11" s="8" t="s">
        <v>71</v>
      </c>
      <c r="L11" s="8" t="s">
        <v>75</v>
      </c>
      <c r="M11" s="8" t="s">
        <v>77</v>
      </c>
      <c r="N11" s="8" t="s">
        <v>71</v>
      </c>
    </row>
    <row r="12" spans="1:14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2" customFormat="1">
      <c r="A13" s="36" t="s">
        <v>153</v>
      </c>
      <c r="B13" s="36"/>
      <c r="C13" s="149">
        <v>335350</v>
      </c>
      <c r="D13" s="49">
        <v>436068</v>
      </c>
      <c r="E13" s="155">
        <v>42353</v>
      </c>
      <c r="F13" s="66">
        <v>4660</v>
      </c>
      <c r="G13" s="66">
        <v>-64012</v>
      </c>
      <c r="H13" s="66">
        <v>-1387</v>
      </c>
      <c r="I13" s="66">
        <v>6646</v>
      </c>
      <c r="J13" s="66">
        <v>-509</v>
      </c>
      <c r="K13" s="66">
        <f>SUM(H13:J13)</f>
        <v>4750</v>
      </c>
      <c r="L13" s="75">
        <f>SUM(C13:J13)</f>
        <v>759169</v>
      </c>
      <c r="M13" s="66">
        <v>3532</v>
      </c>
      <c r="N13" s="64">
        <f>SUM(L13:M13)</f>
        <v>762701</v>
      </c>
    </row>
    <row r="14" spans="1:14" s="12" customFormat="1">
      <c r="A14" s="36" t="s">
        <v>152</v>
      </c>
      <c r="B14" s="56"/>
      <c r="C14" s="64">
        <v>12028</v>
      </c>
      <c r="D14" s="64">
        <v>76194</v>
      </c>
      <c r="E14" s="155">
        <v>-43220</v>
      </c>
      <c r="F14" s="64">
        <v>0</v>
      </c>
      <c r="G14" s="76">
        <v>0</v>
      </c>
      <c r="H14" s="76">
        <v>0</v>
      </c>
      <c r="I14" s="76">
        <v>0</v>
      </c>
      <c r="J14" s="76">
        <v>0</v>
      </c>
      <c r="K14" s="76">
        <f t="shared" ref="K14:K19" si="0">SUM(H14:J14)</f>
        <v>0</v>
      </c>
      <c r="L14" s="20">
        <f>SUM(C14:J14)</f>
        <v>45002</v>
      </c>
      <c r="M14" s="66">
        <v>0</v>
      </c>
      <c r="N14" s="64">
        <f>SUM(L14:M14)</f>
        <v>45002</v>
      </c>
    </row>
    <row r="15" spans="1:14" s="12" customFormat="1">
      <c r="A15" s="36" t="s">
        <v>91</v>
      </c>
      <c r="B15" s="56"/>
      <c r="C15" s="64">
        <v>0</v>
      </c>
      <c r="D15" s="64">
        <v>0</v>
      </c>
      <c r="E15" s="155">
        <v>1280</v>
      </c>
      <c r="F15" s="64">
        <v>0</v>
      </c>
      <c r="G15" s="76">
        <v>0</v>
      </c>
      <c r="H15" s="76">
        <v>0</v>
      </c>
      <c r="I15" s="76">
        <v>0</v>
      </c>
      <c r="J15" s="76">
        <v>0</v>
      </c>
      <c r="K15" s="76">
        <f t="shared" ref="K15" si="1">SUM(H15:J15)</f>
        <v>0</v>
      </c>
      <c r="L15" s="20">
        <f>SUM(C15:J15)</f>
        <v>1280</v>
      </c>
      <c r="M15" s="66">
        <v>0</v>
      </c>
      <c r="N15" s="64">
        <f t="shared" ref="N15:N19" si="2">SUM(L15:M15)</f>
        <v>1280</v>
      </c>
    </row>
    <row r="16" spans="1:14" s="12" customFormat="1">
      <c r="A16" s="36" t="s">
        <v>81</v>
      </c>
      <c r="B16" s="56"/>
      <c r="C16" s="64">
        <v>0</v>
      </c>
      <c r="D16" s="64">
        <v>0</v>
      </c>
      <c r="E16" s="168">
        <v>0</v>
      </c>
      <c r="F16" s="64">
        <v>0</v>
      </c>
      <c r="G16" s="66">
        <v>-135</v>
      </c>
      <c r="H16" s="76">
        <v>0</v>
      </c>
      <c r="I16" s="76">
        <v>0</v>
      </c>
      <c r="J16" s="66">
        <v>0</v>
      </c>
      <c r="K16" s="66">
        <v>0</v>
      </c>
      <c r="L16" s="66">
        <f t="shared" ref="L16" si="3">SUM(C16:J16)</f>
        <v>-135</v>
      </c>
      <c r="M16" s="66">
        <v>135</v>
      </c>
      <c r="N16" s="64">
        <f>SUM(L16:M16)</f>
        <v>0</v>
      </c>
    </row>
    <row r="17" spans="1:17" s="12" customFormat="1">
      <c r="A17" s="36" t="s">
        <v>194</v>
      </c>
      <c r="B17" s="56"/>
      <c r="C17" s="64">
        <v>0</v>
      </c>
      <c r="D17" s="66">
        <v>-38339</v>
      </c>
      <c r="E17" s="168">
        <v>0</v>
      </c>
      <c r="F17" s="64">
        <v>0</v>
      </c>
      <c r="G17" s="76">
        <v>0</v>
      </c>
      <c r="H17" s="76">
        <v>0</v>
      </c>
      <c r="I17" s="76">
        <v>0</v>
      </c>
      <c r="J17" s="66">
        <v>0</v>
      </c>
      <c r="K17" s="66">
        <v>0</v>
      </c>
      <c r="L17" s="66">
        <f>SUM(C17:K17)</f>
        <v>-38339</v>
      </c>
      <c r="M17" s="66">
        <v>0</v>
      </c>
      <c r="N17" s="66">
        <f>SUM(L17:M17)</f>
        <v>-38339</v>
      </c>
    </row>
    <row r="18" spans="1:17" s="12" customFormat="1">
      <c r="A18" s="36" t="s">
        <v>49</v>
      </c>
      <c r="B18" s="36"/>
      <c r="C18" s="76">
        <v>0</v>
      </c>
      <c r="D18" s="76">
        <v>0</v>
      </c>
      <c r="E18" s="76">
        <v>0</v>
      </c>
      <c r="F18" s="76">
        <v>0</v>
      </c>
      <c r="G18" s="66">
        <f>+'6'!F29</f>
        <v>53773</v>
      </c>
      <c r="H18" s="66">
        <v>0</v>
      </c>
      <c r="I18" s="66">
        <v>0</v>
      </c>
      <c r="J18" s="66">
        <v>0</v>
      </c>
      <c r="K18" s="66">
        <f t="shared" si="0"/>
        <v>0</v>
      </c>
      <c r="L18" s="66">
        <f>SUM(C18:J18)</f>
        <v>53773</v>
      </c>
      <c r="M18" s="66">
        <f>+'6'!F30</f>
        <v>-840</v>
      </c>
      <c r="N18" s="64">
        <f t="shared" si="2"/>
        <v>52933</v>
      </c>
    </row>
    <row r="19" spans="1:17" s="12" customFormat="1">
      <c r="A19" s="36" t="s">
        <v>80</v>
      </c>
      <c r="B19" s="36"/>
      <c r="C19" s="51">
        <v>0</v>
      </c>
      <c r="D19" s="51">
        <v>0</v>
      </c>
      <c r="E19" s="51">
        <v>0</v>
      </c>
      <c r="F19" s="51">
        <v>0</v>
      </c>
      <c r="G19" s="127">
        <v>0</v>
      </c>
      <c r="H19" s="51">
        <v>0</v>
      </c>
      <c r="I19" s="51">
        <v>0</v>
      </c>
      <c r="J19" s="71">
        <v>0</v>
      </c>
      <c r="K19" s="71">
        <f t="shared" si="0"/>
        <v>0</v>
      </c>
      <c r="L19" s="71">
        <f>SUM(C19:J19)</f>
        <v>0</v>
      </c>
      <c r="M19" s="71">
        <v>0</v>
      </c>
      <c r="N19" s="126">
        <f t="shared" si="2"/>
        <v>0</v>
      </c>
    </row>
    <row r="20" spans="1:17" s="12" customFormat="1">
      <c r="A20" s="36" t="s">
        <v>79</v>
      </c>
      <c r="B20" s="36"/>
      <c r="C20" s="76">
        <f>SUM(C18:C19)</f>
        <v>0</v>
      </c>
      <c r="D20" s="76">
        <f t="shared" ref="D20:M20" si="4">SUM(D18:D19)</f>
        <v>0</v>
      </c>
      <c r="E20" s="76">
        <f t="shared" si="4"/>
        <v>0</v>
      </c>
      <c r="F20" s="76">
        <f t="shared" si="4"/>
        <v>0</v>
      </c>
      <c r="G20" s="65">
        <f t="shared" si="4"/>
        <v>53773</v>
      </c>
      <c r="H20" s="76">
        <f t="shared" si="4"/>
        <v>0</v>
      </c>
      <c r="I20" s="76">
        <f t="shared" si="4"/>
        <v>0</v>
      </c>
      <c r="J20" s="76">
        <f t="shared" si="4"/>
        <v>0</v>
      </c>
      <c r="K20" s="76">
        <f t="shared" si="4"/>
        <v>0</v>
      </c>
      <c r="L20" s="65">
        <f t="shared" si="4"/>
        <v>53773</v>
      </c>
      <c r="M20" s="66">
        <f t="shared" si="4"/>
        <v>-840</v>
      </c>
      <c r="N20" s="50">
        <f>SUM(N18:N19)</f>
        <v>52933</v>
      </c>
    </row>
    <row r="21" spans="1:17" s="36" customFormat="1" ht="21.75" thickBot="1">
      <c r="A21" s="36" t="s">
        <v>191</v>
      </c>
      <c r="C21" s="169">
        <f>+C20+C13+C14+C15+C16+C17</f>
        <v>347378</v>
      </c>
      <c r="D21" s="169">
        <f t="shared" ref="D21:I21" si="5">+D20+D13+D14+D15+D16+D17</f>
        <v>473923</v>
      </c>
      <c r="E21" s="169">
        <f t="shared" si="5"/>
        <v>413</v>
      </c>
      <c r="F21" s="169">
        <f t="shared" si="5"/>
        <v>4660</v>
      </c>
      <c r="G21" s="169">
        <f t="shared" si="5"/>
        <v>-10374</v>
      </c>
      <c r="H21" s="169">
        <f t="shared" si="5"/>
        <v>-1387</v>
      </c>
      <c r="I21" s="169">
        <f t="shared" si="5"/>
        <v>6646</v>
      </c>
      <c r="J21" s="169">
        <f>+J20+J13+J14+J15+J16+J17</f>
        <v>-509</v>
      </c>
      <c r="K21" s="169">
        <f t="shared" ref="K21" si="6">+K20+K13+K14+K15+K16+K17</f>
        <v>4750</v>
      </c>
      <c r="L21" s="169">
        <f>+L20+L13+L14+L15+L16+L17</f>
        <v>820750</v>
      </c>
      <c r="M21" s="169">
        <f>+M20+M13+M14+M15+M16+M17</f>
        <v>2827</v>
      </c>
      <c r="N21" s="169">
        <f>+N20+N13+N14+N15+N16+N17</f>
        <v>823577</v>
      </c>
    </row>
    <row r="22" spans="1:17" s="36" customFormat="1" ht="21.75" thickTop="1">
      <c r="C22" s="49"/>
      <c r="D22" s="49"/>
      <c r="E22" s="49"/>
      <c r="F22" s="49"/>
      <c r="G22" s="75"/>
      <c r="H22" s="75"/>
      <c r="I22" s="75"/>
      <c r="J22" s="75"/>
      <c r="K22" s="75"/>
      <c r="L22" s="75"/>
      <c r="M22" s="75"/>
      <c r="N22" s="49"/>
    </row>
    <row r="23" spans="1:17" s="12" customFormat="1">
      <c r="A23" s="36" t="s">
        <v>175</v>
      </c>
      <c r="B23" s="36"/>
      <c r="C23" s="49">
        <v>441385</v>
      </c>
      <c r="D23" s="149">
        <v>866904</v>
      </c>
      <c r="E23" s="65">
        <v>0</v>
      </c>
      <c r="F23" s="66">
        <v>4660</v>
      </c>
      <c r="G23" s="66">
        <v>8546</v>
      </c>
      <c r="H23" s="66">
        <v>-1387</v>
      </c>
      <c r="I23" s="66">
        <v>6646</v>
      </c>
      <c r="J23" s="66">
        <v>-509</v>
      </c>
      <c r="K23" s="66">
        <f>SUM(H23:J23)</f>
        <v>4750</v>
      </c>
      <c r="L23" s="75">
        <f>SUM(C23:J23)</f>
        <v>1326245</v>
      </c>
      <c r="M23" s="66">
        <v>2084</v>
      </c>
      <c r="N23" s="64">
        <f>SUM(L23:M23)</f>
        <v>1328329</v>
      </c>
    </row>
    <row r="24" spans="1:17" s="12" customFormat="1">
      <c r="A24" s="36" t="s">
        <v>152</v>
      </c>
      <c r="B24" s="56">
        <v>22</v>
      </c>
      <c r="C24" s="149">
        <v>13321</v>
      </c>
      <c r="D24" s="149">
        <v>36829</v>
      </c>
      <c r="E24" s="149">
        <v>0</v>
      </c>
      <c r="F24" s="149">
        <v>0</v>
      </c>
      <c r="G24" s="150">
        <v>0</v>
      </c>
      <c r="H24" s="150">
        <v>0</v>
      </c>
      <c r="I24" s="150">
        <v>0</v>
      </c>
      <c r="J24" s="151">
        <v>0</v>
      </c>
      <c r="K24" s="151">
        <f t="shared" ref="K24:K27" si="7">SUM(H24:J24)</f>
        <v>0</v>
      </c>
      <c r="L24" s="75">
        <f>SUM(C24:J24)</f>
        <v>50150</v>
      </c>
      <c r="M24" s="66">
        <v>0</v>
      </c>
      <c r="N24" s="64">
        <f>SUM(K24:M24)</f>
        <v>50150</v>
      </c>
    </row>
    <row r="25" spans="1:17" s="12" customFormat="1">
      <c r="A25" s="36" t="s">
        <v>91</v>
      </c>
      <c r="B25" s="36"/>
      <c r="C25" s="149">
        <v>0</v>
      </c>
      <c r="D25" s="149">
        <v>0</v>
      </c>
      <c r="E25" s="149">
        <v>34</v>
      </c>
      <c r="F25" s="149">
        <v>0</v>
      </c>
      <c r="G25" s="150">
        <v>0</v>
      </c>
      <c r="H25" s="150">
        <v>0</v>
      </c>
      <c r="I25" s="150">
        <v>0</v>
      </c>
      <c r="J25" s="151">
        <v>0</v>
      </c>
      <c r="K25" s="151">
        <f t="shared" si="7"/>
        <v>0</v>
      </c>
      <c r="L25" s="75">
        <f>SUM(C25:J25)</f>
        <v>34</v>
      </c>
      <c r="M25" s="66">
        <v>0</v>
      </c>
      <c r="N25" s="66">
        <f>SUM(K25:M25)</f>
        <v>34</v>
      </c>
    </row>
    <row r="26" spans="1:17" s="12" customFormat="1">
      <c r="A26" s="36" t="s">
        <v>49</v>
      </c>
      <c r="B26" s="36"/>
      <c r="C26" s="149">
        <v>0</v>
      </c>
      <c r="D26" s="149">
        <v>0</v>
      </c>
      <c r="E26" s="149">
        <v>0</v>
      </c>
      <c r="F26" s="149">
        <v>0</v>
      </c>
      <c r="G26" s="150">
        <f>+'6'!E29</f>
        <v>46057</v>
      </c>
      <c r="H26" s="150">
        <v>0</v>
      </c>
      <c r="I26" s="150">
        <v>0</v>
      </c>
      <c r="J26" s="151">
        <v>0</v>
      </c>
      <c r="K26" s="151">
        <f t="shared" si="7"/>
        <v>0</v>
      </c>
      <c r="L26" s="66">
        <f>SUM(C26:J26)</f>
        <v>46057</v>
      </c>
      <c r="M26" s="66">
        <f>+'6'!E30</f>
        <v>-683</v>
      </c>
      <c r="N26" s="66">
        <f>SUM(L26:M26)</f>
        <v>45374</v>
      </c>
    </row>
    <row r="27" spans="1:17" s="12" customFormat="1">
      <c r="A27" s="36" t="s">
        <v>80</v>
      </c>
      <c r="B27" s="36"/>
      <c r="C27" s="152">
        <v>0</v>
      </c>
      <c r="D27" s="51">
        <v>0</v>
      </c>
      <c r="E27" s="152">
        <v>0</v>
      </c>
      <c r="F27" s="152">
        <v>0</v>
      </c>
      <c r="G27" s="153">
        <v>3797</v>
      </c>
      <c r="H27" s="153">
        <v>0</v>
      </c>
      <c r="I27" s="153">
        <v>0</v>
      </c>
      <c r="J27" s="71">
        <v>0</v>
      </c>
      <c r="K27" s="71">
        <f t="shared" si="7"/>
        <v>0</v>
      </c>
      <c r="L27" s="71">
        <f>SUM(C27:J27)</f>
        <v>3797</v>
      </c>
      <c r="M27" s="71">
        <v>9</v>
      </c>
      <c r="N27" s="66">
        <f t="shared" ref="N27" si="8">SUM(K27:M27)</f>
        <v>3806</v>
      </c>
    </row>
    <row r="28" spans="1:17" s="12" customFormat="1">
      <c r="A28" s="36" t="s">
        <v>79</v>
      </c>
      <c r="B28" s="36"/>
      <c r="C28" s="65">
        <f>SUM(C26:C27)</f>
        <v>0</v>
      </c>
      <c r="D28" s="65">
        <f t="shared" ref="D28:M28" si="9">SUM(D26:D27)</f>
        <v>0</v>
      </c>
      <c r="E28" s="65">
        <f t="shared" si="9"/>
        <v>0</v>
      </c>
      <c r="F28" s="65">
        <f t="shared" si="9"/>
        <v>0</v>
      </c>
      <c r="G28" s="65">
        <f t="shared" si="9"/>
        <v>49854</v>
      </c>
      <c r="H28" s="65">
        <f t="shared" si="9"/>
        <v>0</v>
      </c>
      <c r="I28" s="65">
        <f t="shared" si="9"/>
        <v>0</v>
      </c>
      <c r="J28" s="65">
        <f t="shared" si="9"/>
        <v>0</v>
      </c>
      <c r="K28" s="65">
        <f t="shared" si="9"/>
        <v>0</v>
      </c>
      <c r="L28" s="65">
        <f t="shared" si="9"/>
        <v>49854</v>
      </c>
      <c r="M28" s="66">
        <f t="shared" si="9"/>
        <v>-674</v>
      </c>
      <c r="N28" s="67">
        <f>SUM(N26:N27)</f>
        <v>49180</v>
      </c>
    </row>
    <row r="29" spans="1:17" s="36" customFormat="1" ht="21.75" thickBot="1">
      <c r="A29" s="36" t="s">
        <v>190</v>
      </c>
      <c r="C29" s="140">
        <f>SUM(C23:C25)+C28</f>
        <v>454706</v>
      </c>
      <c r="D29" s="140">
        <f t="shared" ref="D29:N29" si="10">SUM(D23:D25)+D28</f>
        <v>903733</v>
      </c>
      <c r="E29" s="140">
        <f t="shared" si="10"/>
        <v>34</v>
      </c>
      <c r="F29" s="140">
        <f t="shared" si="10"/>
        <v>4660</v>
      </c>
      <c r="G29" s="140">
        <f t="shared" si="10"/>
        <v>58400</v>
      </c>
      <c r="H29" s="140">
        <f t="shared" si="10"/>
        <v>-1387</v>
      </c>
      <c r="I29" s="140">
        <f t="shared" si="10"/>
        <v>6646</v>
      </c>
      <c r="J29" s="140">
        <f t="shared" si="10"/>
        <v>-509</v>
      </c>
      <c r="K29" s="140">
        <f t="shared" si="10"/>
        <v>4750</v>
      </c>
      <c r="L29" s="140">
        <f t="shared" si="10"/>
        <v>1426283</v>
      </c>
      <c r="M29" s="140">
        <f t="shared" si="10"/>
        <v>1410</v>
      </c>
      <c r="N29" s="140">
        <f t="shared" si="10"/>
        <v>1427693</v>
      </c>
      <c r="P29" s="77"/>
    </row>
    <row r="30" spans="1:17" s="36" customFormat="1" ht="13.5" customHeight="1" thickTop="1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P30" s="77"/>
    </row>
    <row r="31" spans="1:17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76"/>
      <c r="N31" s="76"/>
      <c r="Q31" s="78"/>
    </row>
    <row r="32" spans="1:17" s="36" customForma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/>
      <c r="N32" s="76"/>
      <c r="Q32" s="78"/>
    </row>
    <row r="33" spans="1:17" s="36" customForma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1" t="s">
        <v>51</v>
      </c>
      <c r="N33" s="76"/>
      <c r="Q33" s="78"/>
    </row>
    <row r="34" spans="1:17" s="36" customFormat="1" ht="17.25" customHeigh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61"/>
      <c r="N34" s="76"/>
      <c r="Q34" s="78"/>
    </row>
    <row r="35" spans="1:17" s="36" customFormat="1" ht="18.75" customHeight="1">
      <c r="A35" s="1" t="s">
        <v>11</v>
      </c>
      <c r="B35" s="1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61"/>
      <c r="O35" s="160" t="s">
        <v>198</v>
      </c>
    </row>
    <row r="36" spans="1:17">
      <c r="N36" s="79"/>
    </row>
    <row r="37" spans="1:17">
      <c r="D37" s="80"/>
      <c r="N37" s="81"/>
    </row>
  </sheetData>
  <sheetProtection formatCells="0" formatColumns="0" formatRows="0" insertColumns="0" insertRows="0" insertHyperlinks="0" deleteColumns="0" deleteRows="0" sort="0" autoFilter="0" pivotTables="0"/>
  <mergeCells count="6">
    <mergeCell ref="F8:G8"/>
    <mergeCell ref="A1:N1"/>
    <mergeCell ref="A2:N2"/>
    <mergeCell ref="A3:N3"/>
    <mergeCell ref="A5:N5"/>
    <mergeCell ref="H7:K7"/>
  </mergeCells>
  <phoneticPr fontId="7" type="noConversion"/>
  <pageMargins left="0.90551181102362199" right="0.511811023622047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zoomScaleNormal="90" zoomScaleSheetLayoutView="100" workbookViewId="0"/>
  </sheetViews>
  <sheetFormatPr defaultRowHeight="21"/>
  <cols>
    <col min="1" max="1" width="35.5703125" style="82" customWidth="1"/>
    <col min="2" max="2" width="9.57031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84" t="s">
        <v>1</v>
      </c>
      <c r="B1" s="184"/>
      <c r="C1" s="185"/>
      <c r="D1" s="185"/>
      <c r="E1" s="185"/>
      <c r="F1" s="185"/>
      <c r="G1" s="185"/>
      <c r="H1" s="185"/>
      <c r="I1" s="185"/>
      <c r="J1" s="185"/>
    </row>
    <row r="2" spans="1:10">
      <c r="A2" s="185" t="s">
        <v>52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>
      <c r="A3" s="184" t="str">
        <f>+'7'!A3:N3</f>
        <v>FOR THE SIX-MONTH PERIOD ENDED JUNE 30, 2023</v>
      </c>
      <c r="B3" s="184"/>
      <c r="C3" s="185"/>
      <c r="D3" s="185"/>
      <c r="E3" s="185"/>
      <c r="F3" s="185"/>
      <c r="G3" s="185"/>
      <c r="H3" s="185"/>
      <c r="I3" s="185"/>
      <c r="J3" s="185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5" t="s">
        <v>4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30" t="s">
        <v>5</v>
      </c>
    </row>
    <row r="7" spans="1:10" ht="21.75">
      <c r="A7" s="85"/>
      <c r="B7" s="85"/>
      <c r="C7" s="86"/>
      <c r="D7" s="86"/>
      <c r="E7" s="86"/>
      <c r="F7" s="129"/>
      <c r="G7" s="129"/>
      <c r="H7" s="183" t="s">
        <v>58</v>
      </c>
      <c r="I7" s="183"/>
      <c r="J7"/>
    </row>
    <row r="8" spans="1:10" ht="21.75">
      <c r="C8" s="84" t="s">
        <v>53</v>
      </c>
      <c r="D8" s="84"/>
      <c r="E8" s="84" t="s">
        <v>166</v>
      </c>
      <c r="F8" s="129"/>
      <c r="G8" s="84" t="s">
        <v>105</v>
      </c>
      <c r="H8" s="84"/>
      <c r="I8" s="84" t="s">
        <v>69</v>
      </c>
      <c r="J8"/>
    </row>
    <row r="9" spans="1:10">
      <c r="C9" s="84" t="s">
        <v>54</v>
      </c>
      <c r="D9" s="84" t="s">
        <v>141</v>
      </c>
      <c r="E9" s="84" t="s">
        <v>167</v>
      </c>
      <c r="F9" s="128" t="s">
        <v>56</v>
      </c>
      <c r="G9" s="84" t="s">
        <v>106</v>
      </c>
      <c r="H9" s="84" t="s">
        <v>63</v>
      </c>
      <c r="I9" s="84" t="s">
        <v>70</v>
      </c>
      <c r="J9" s="84" t="s">
        <v>78</v>
      </c>
    </row>
    <row r="10" spans="1:10">
      <c r="A10" s="87"/>
      <c r="B10" s="88" t="s">
        <v>40</v>
      </c>
      <c r="C10" s="88" t="s">
        <v>55</v>
      </c>
      <c r="D10" s="88" t="s">
        <v>142</v>
      </c>
      <c r="E10" s="88" t="s">
        <v>155</v>
      </c>
      <c r="F10" s="88" t="s">
        <v>57</v>
      </c>
      <c r="G10" s="88" t="s">
        <v>104</v>
      </c>
      <c r="H10" s="88" t="s">
        <v>64</v>
      </c>
      <c r="I10" s="88" t="s">
        <v>71</v>
      </c>
      <c r="J10" s="88" t="s">
        <v>71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153</v>
      </c>
      <c r="C12" s="65">
        <v>335350</v>
      </c>
      <c r="D12" s="65">
        <v>436068</v>
      </c>
      <c r="E12" s="65">
        <v>42353</v>
      </c>
      <c r="F12" s="65">
        <v>4660</v>
      </c>
      <c r="G12" s="50">
        <v>-32876</v>
      </c>
      <c r="H12" s="50">
        <v>6646</v>
      </c>
      <c r="I12" s="50">
        <f>SUM(H12)</f>
        <v>6646</v>
      </c>
      <c r="J12" s="89">
        <f>SUM(C12:G12)+I12</f>
        <v>792201</v>
      </c>
    </row>
    <row r="13" spans="1:10">
      <c r="A13" s="82" t="s">
        <v>152</v>
      </c>
      <c r="B13" s="163"/>
      <c r="C13" s="65">
        <v>12028</v>
      </c>
      <c r="D13" s="65">
        <v>76194</v>
      </c>
      <c r="E13" s="50">
        <v>-43220</v>
      </c>
      <c r="F13" s="65">
        <v>0</v>
      </c>
      <c r="G13" s="89">
        <v>0</v>
      </c>
      <c r="H13" s="89">
        <v>0</v>
      </c>
      <c r="I13" s="76">
        <f t="shared" ref="I13:I16" si="0">SUM(H13)</f>
        <v>0</v>
      </c>
      <c r="J13" s="89">
        <f>SUM(C13:G13)+I13</f>
        <v>45002</v>
      </c>
    </row>
    <row r="14" spans="1:10">
      <c r="A14" s="82" t="s">
        <v>91</v>
      </c>
      <c r="B14" s="163"/>
      <c r="C14" s="65">
        <v>0</v>
      </c>
      <c r="D14" s="65">
        <v>0</v>
      </c>
      <c r="E14" s="65">
        <v>1280</v>
      </c>
      <c r="F14" s="65">
        <v>0</v>
      </c>
      <c r="G14" s="89">
        <v>0</v>
      </c>
      <c r="H14" s="89">
        <v>0</v>
      </c>
      <c r="I14" s="76">
        <f t="shared" si="0"/>
        <v>0</v>
      </c>
      <c r="J14" s="89">
        <f t="shared" ref="J14:J17" si="1">SUM(C14:G14)+I14</f>
        <v>1280</v>
      </c>
    </row>
    <row r="15" spans="1:10">
      <c r="A15" s="82" t="s">
        <v>194</v>
      </c>
      <c r="B15" s="163"/>
      <c r="C15" s="65">
        <v>0</v>
      </c>
      <c r="D15" s="50">
        <v>-38339</v>
      </c>
      <c r="E15" s="65">
        <v>0</v>
      </c>
      <c r="F15" s="65">
        <v>0</v>
      </c>
      <c r="G15" s="89">
        <v>0</v>
      </c>
      <c r="H15" s="89">
        <v>0</v>
      </c>
      <c r="I15" s="76">
        <v>0</v>
      </c>
      <c r="J15" s="50">
        <f t="shared" si="1"/>
        <v>-38339</v>
      </c>
    </row>
    <row r="16" spans="1:10">
      <c r="A16" s="82" t="s">
        <v>82</v>
      </c>
      <c r="C16" s="76">
        <v>0</v>
      </c>
      <c r="D16" s="76">
        <v>0</v>
      </c>
      <c r="E16" s="76">
        <v>0</v>
      </c>
      <c r="F16" s="76">
        <v>0</v>
      </c>
      <c r="G16" s="90">
        <v>7783</v>
      </c>
      <c r="H16" s="90">
        <v>0</v>
      </c>
      <c r="I16" s="76">
        <f t="shared" si="0"/>
        <v>0</v>
      </c>
      <c r="J16" s="50">
        <f t="shared" si="1"/>
        <v>7783</v>
      </c>
    </row>
    <row r="17" spans="1:17">
      <c r="A17" s="82" t="s">
        <v>80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f>SUM(H17)</f>
        <v>0</v>
      </c>
      <c r="J17" s="89">
        <f t="shared" si="1"/>
        <v>0</v>
      </c>
    </row>
    <row r="18" spans="1:17">
      <c r="A18" s="82" t="s">
        <v>79</v>
      </c>
      <c r="C18" s="67">
        <f>SUM(C16:C17)</f>
        <v>0</v>
      </c>
      <c r="D18" s="67">
        <f t="shared" ref="D18" si="2">SUM(D16:D17)</f>
        <v>0</v>
      </c>
      <c r="E18" s="67">
        <f t="shared" ref="E18:J18" si="3">SUM(E16:E17)</f>
        <v>0</v>
      </c>
      <c r="F18" s="67">
        <f t="shared" si="3"/>
        <v>0</v>
      </c>
      <c r="G18" s="67">
        <f t="shared" si="3"/>
        <v>7783</v>
      </c>
      <c r="H18" s="67">
        <f t="shared" si="3"/>
        <v>0</v>
      </c>
      <c r="I18" s="67">
        <f t="shared" si="3"/>
        <v>0</v>
      </c>
      <c r="J18" s="67">
        <f t="shared" si="3"/>
        <v>7783</v>
      </c>
    </row>
    <row r="19" spans="1:17" ht="21.75" thickBot="1">
      <c r="A19" s="82" t="s">
        <v>191</v>
      </c>
      <c r="C19" s="92">
        <f>+SUM(C12:C15)+C18</f>
        <v>347378</v>
      </c>
      <c r="D19" s="92">
        <f>+SUM(D12:D15)+D18</f>
        <v>473923</v>
      </c>
      <c r="E19" s="92">
        <f t="shared" ref="E19:I19" si="4">+SUM(E12:E15)+E18</f>
        <v>413</v>
      </c>
      <c r="F19" s="92">
        <f t="shared" si="4"/>
        <v>4660</v>
      </c>
      <c r="G19" s="52">
        <f t="shared" si="4"/>
        <v>-25093</v>
      </c>
      <c r="H19" s="92">
        <f t="shared" si="4"/>
        <v>6646</v>
      </c>
      <c r="I19" s="92">
        <f t="shared" si="4"/>
        <v>6646</v>
      </c>
      <c r="J19" s="92">
        <f>+SUM(J12:J15)+J18</f>
        <v>807927</v>
      </c>
    </row>
    <row r="20" spans="1:17" ht="21.75" thickTop="1">
      <c r="C20" s="76"/>
      <c r="D20" s="76"/>
      <c r="E20" s="76"/>
      <c r="F20" s="76"/>
      <c r="G20" s="91"/>
      <c r="H20" s="91"/>
      <c r="I20" s="91"/>
      <c r="J20" s="91"/>
    </row>
    <row r="21" spans="1:17">
      <c r="A21" s="82" t="s">
        <v>176</v>
      </c>
      <c r="C21" s="65">
        <v>441385</v>
      </c>
      <c r="D21" s="65">
        <v>866904</v>
      </c>
      <c r="E21" s="65">
        <v>0</v>
      </c>
      <c r="F21" s="65">
        <v>4660</v>
      </c>
      <c r="G21" s="50">
        <v>-72570</v>
      </c>
      <c r="H21" s="50">
        <v>6646</v>
      </c>
      <c r="I21" s="50">
        <f>SUM(H21)</f>
        <v>6646</v>
      </c>
      <c r="J21" s="65">
        <f>SUM(C21:H21)</f>
        <v>1247025</v>
      </c>
    </row>
    <row r="22" spans="1:17">
      <c r="A22" s="82" t="s">
        <v>152</v>
      </c>
      <c r="B22" s="163">
        <v>22</v>
      </c>
      <c r="C22" s="149">
        <v>13321</v>
      </c>
      <c r="D22" s="149">
        <v>36829</v>
      </c>
      <c r="E22" s="149">
        <v>0</v>
      </c>
      <c r="F22" s="149">
        <v>0</v>
      </c>
      <c r="G22" s="150">
        <v>0</v>
      </c>
      <c r="H22" s="150">
        <v>0</v>
      </c>
      <c r="I22" s="76">
        <f t="shared" ref="I22" si="5">SUM(H22)</f>
        <v>0</v>
      </c>
      <c r="J22" s="65">
        <f>SUM(C22:H22)</f>
        <v>50150</v>
      </c>
    </row>
    <row r="23" spans="1:17">
      <c r="A23" s="82" t="s">
        <v>91</v>
      </c>
      <c r="C23" s="149">
        <v>0</v>
      </c>
      <c r="D23" s="149">
        <v>0</v>
      </c>
      <c r="E23" s="149">
        <v>34</v>
      </c>
      <c r="F23" s="149">
        <v>0</v>
      </c>
      <c r="G23" s="150">
        <v>0</v>
      </c>
      <c r="H23" s="150">
        <v>0</v>
      </c>
      <c r="I23" s="76">
        <f>SUM(H23)</f>
        <v>0</v>
      </c>
      <c r="J23" s="65">
        <f>SUM(C23:H23)</f>
        <v>34</v>
      </c>
    </row>
    <row r="24" spans="1:17">
      <c r="A24" s="82" t="s">
        <v>82</v>
      </c>
      <c r="C24" s="149">
        <v>0</v>
      </c>
      <c r="D24" s="149">
        <v>0</v>
      </c>
      <c r="E24" s="149">
        <v>0</v>
      </c>
      <c r="F24" s="149">
        <v>0</v>
      </c>
      <c r="G24" s="150">
        <f>+'6'!G29</f>
        <v>10784</v>
      </c>
      <c r="H24" s="150">
        <v>0</v>
      </c>
      <c r="I24" s="76">
        <f>SUM(H24)</f>
        <v>0</v>
      </c>
      <c r="J24" s="65">
        <f>SUM(C24:H24)</f>
        <v>10784</v>
      </c>
    </row>
    <row r="25" spans="1:17">
      <c r="A25" s="82" t="s">
        <v>92</v>
      </c>
      <c r="C25" s="149">
        <v>0</v>
      </c>
      <c r="D25" s="149">
        <v>0</v>
      </c>
      <c r="E25" s="152">
        <v>0</v>
      </c>
      <c r="F25" s="149">
        <v>0</v>
      </c>
      <c r="G25" s="153">
        <v>3395</v>
      </c>
      <c r="H25" s="152">
        <v>0</v>
      </c>
      <c r="I25" s="51">
        <f>SUM(H25)</f>
        <v>0</v>
      </c>
      <c r="J25" s="133">
        <f>SUM(C25:H25)</f>
        <v>3395</v>
      </c>
    </row>
    <row r="26" spans="1:17">
      <c r="A26" s="82" t="s">
        <v>79</v>
      </c>
      <c r="C26" s="134">
        <f t="shared" ref="C26:I26" si="6">SUM(C24:C25)</f>
        <v>0</v>
      </c>
      <c r="D26" s="134">
        <f t="shared" si="6"/>
        <v>0</v>
      </c>
      <c r="E26" s="134">
        <f t="shared" si="6"/>
        <v>0</v>
      </c>
      <c r="F26" s="134">
        <f t="shared" si="6"/>
        <v>0</v>
      </c>
      <c r="G26" s="134">
        <f t="shared" si="6"/>
        <v>14179</v>
      </c>
      <c r="H26" s="134">
        <f t="shared" si="6"/>
        <v>0</v>
      </c>
      <c r="I26" s="173">
        <f t="shared" si="6"/>
        <v>0</v>
      </c>
      <c r="J26" s="134">
        <f>SUM(J24:J25)</f>
        <v>14179</v>
      </c>
    </row>
    <row r="27" spans="1:17" ht="21.75" thickBot="1">
      <c r="A27" s="82" t="s">
        <v>190</v>
      </c>
      <c r="C27" s="135">
        <f>+C21++C26+C22+C23</f>
        <v>454706</v>
      </c>
      <c r="D27" s="135">
        <f t="shared" ref="D27:J27" si="7">+D21++D26+D22+D23</f>
        <v>903733</v>
      </c>
      <c r="E27" s="135">
        <f t="shared" si="7"/>
        <v>34</v>
      </c>
      <c r="F27" s="135">
        <f t="shared" si="7"/>
        <v>4660</v>
      </c>
      <c r="G27" s="174">
        <f t="shared" si="7"/>
        <v>-58391</v>
      </c>
      <c r="H27" s="135">
        <f t="shared" si="7"/>
        <v>6646</v>
      </c>
      <c r="I27" s="135">
        <f t="shared" si="7"/>
        <v>6646</v>
      </c>
      <c r="J27" s="135">
        <f t="shared" si="7"/>
        <v>1311388</v>
      </c>
      <c r="K27" s="93"/>
      <c r="L27" s="37"/>
      <c r="M27" s="94"/>
      <c r="N27" s="94"/>
      <c r="O27" s="94"/>
      <c r="P27" s="94"/>
      <c r="Q27" s="94"/>
    </row>
    <row r="28" spans="1:17" ht="21.75" thickTop="1">
      <c r="C28" s="65"/>
      <c r="D28" s="65"/>
      <c r="E28" s="65"/>
      <c r="F28" s="65"/>
      <c r="G28" s="65"/>
      <c r="H28" s="65"/>
      <c r="I28" s="65"/>
      <c r="J28" s="65"/>
    </row>
    <row r="29" spans="1:17">
      <c r="C29" s="65"/>
      <c r="D29" s="65"/>
      <c r="E29" s="65"/>
      <c r="F29" s="65"/>
      <c r="H29" s="61"/>
      <c r="I29" s="61" t="s">
        <v>50</v>
      </c>
      <c r="J29" s="65"/>
    </row>
    <row r="30" spans="1:17">
      <c r="C30" s="65"/>
      <c r="D30" s="65"/>
      <c r="E30" s="65"/>
      <c r="F30" s="65"/>
      <c r="H30" s="61"/>
      <c r="I30" s="61" t="s">
        <v>51</v>
      </c>
      <c r="J30" s="65"/>
    </row>
    <row r="31" spans="1:17" ht="33.75" customHeight="1">
      <c r="A31" s="95" t="s">
        <v>11</v>
      </c>
      <c r="B31" s="95"/>
      <c r="F31" s="96"/>
      <c r="G31" s="96"/>
      <c r="H31" s="96"/>
      <c r="I31" s="96"/>
      <c r="K31" s="167">
        <v>8</v>
      </c>
    </row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3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4.7109375" style="11" customWidth="1"/>
    <col min="5" max="5" width="13.7109375" style="97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9</v>
      </c>
    </row>
    <row r="2" spans="1:8">
      <c r="A2" s="180" t="s">
        <v>1</v>
      </c>
      <c r="B2" s="180"/>
      <c r="C2" s="180"/>
      <c r="D2" s="180"/>
      <c r="E2" s="180"/>
      <c r="F2" s="180"/>
      <c r="G2" s="180"/>
      <c r="H2" s="180"/>
    </row>
    <row r="3" spans="1:8">
      <c r="A3" s="180" t="s">
        <v>107</v>
      </c>
      <c r="B3" s="180"/>
      <c r="C3" s="180"/>
      <c r="D3" s="180"/>
      <c r="E3" s="180"/>
      <c r="F3" s="180"/>
      <c r="G3" s="180"/>
      <c r="H3" s="180"/>
    </row>
    <row r="4" spans="1:8">
      <c r="A4" s="181" t="str">
        <f>+'8'!A3:J3</f>
        <v>FOR THE SIX-MONTH PERIOD ENDED JUNE 30, 2023</v>
      </c>
      <c r="B4" s="181"/>
      <c r="C4" s="181"/>
      <c r="D4" s="180"/>
      <c r="E4" s="180"/>
      <c r="F4" s="180"/>
      <c r="G4" s="180"/>
      <c r="H4" s="180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86" t="s">
        <v>3</v>
      </c>
      <c r="F6" s="186"/>
      <c r="G6" s="98" t="s">
        <v>4</v>
      </c>
      <c r="H6" s="98"/>
    </row>
    <row r="7" spans="1:8">
      <c r="A7" s="73"/>
      <c r="B7" s="73"/>
      <c r="C7" s="73"/>
      <c r="D7" s="73"/>
      <c r="E7" s="175">
        <v>2023</v>
      </c>
      <c r="F7" s="175">
        <v>2022</v>
      </c>
      <c r="G7" s="175">
        <v>2023</v>
      </c>
      <c r="H7" s="175">
        <v>2022</v>
      </c>
    </row>
    <row r="8" spans="1:8">
      <c r="E8" s="12"/>
      <c r="F8" s="12"/>
      <c r="G8" s="12"/>
      <c r="H8" s="12"/>
    </row>
    <row r="9" spans="1:8">
      <c r="A9" s="46" t="s">
        <v>108</v>
      </c>
      <c r="B9" s="12"/>
      <c r="C9" s="12"/>
      <c r="D9" s="12"/>
      <c r="F9" s="17"/>
      <c r="G9" s="17"/>
      <c r="H9" s="17"/>
    </row>
    <row r="10" spans="1:8">
      <c r="A10" s="99" t="s">
        <v>82</v>
      </c>
      <c r="B10" s="99"/>
      <c r="D10" s="99"/>
      <c r="E10" s="31">
        <f>+'6'!E20</f>
        <v>45374</v>
      </c>
      <c r="F10" s="31">
        <f>+'6'!F20</f>
        <v>52933</v>
      </c>
      <c r="G10" s="31">
        <f>+'6'!G20</f>
        <v>10784</v>
      </c>
      <c r="H10" s="31">
        <f>+'6'!H20</f>
        <v>7783</v>
      </c>
    </row>
    <row r="11" spans="1:8">
      <c r="A11" s="99" t="s">
        <v>200</v>
      </c>
      <c r="B11" s="99"/>
      <c r="D11" s="99"/>
      <c r="E11" s="31"/>
      <c r="F11" s="31"/>
      <c r="G11" s="100"/>
      <c r="H11" s="100"/>
    </row>
    <row r="12" spans="1:8">
      <c r="A12" s="99" t="s">
        <v>109</v>
      </c>
      <c r="B12" s="99"/>
      <c r="D12" s="99"/>
      <c r="E12" s="31">
        <v>8315</v>
      </c>
      <c r="F12" s="31">
        <v>10555</v>
      </c>
      <c r="G12" s="100">
        <v>3016</v>
      </c>
      <c r="H12" s="100">
        <v>3308</v>
      </c>
    </row>
    <row r="13" spans="1:8">
      <c r="A13" s="99" t="s">
        <v>156</v>
      </c>
      <c r="B13" s="99"/>
      <c r="D13" s="99"/>
      <c r="E13" s="31">
        <v>265</v>
      </c>
      <c r="F13" s="31">
        <v>2510</v>
      </c>
      <c r="G13" s="100">
        <v>265</v>
      </c>
      <c r="H13" s="100">
        <v>0</v>
      </c>
    </row>
    <row r="14" spans="1:8">
      <c r="A14" s="99" t="s">
        <v>157</v>
      </c>
      <c r="B14" s="99"/>
      <c r="D14" s="99"/>
      <c r="E14" s="31">
        <v>84</v>
      </c>
      <c r="F14" s="31">
        <v>101</v>
      </c>
      <c r="G14" s="100">
        <v>83</v>
      </c>
      <c r="H14" s="100">
        <v>99</v>
      </c>
    </row>
    <row r="15" spans="1:8">
      <c r="A15" s="99" t="s">
        <v>177</v>
      </c>
      <c r="B15" s="99"/>
      <c r="D15" s="99"/>
      <c r="E15" s="31">
        <v>0</v>
      </c>
      <c r="F15" s="31">
        <v>1686</v>
      </c>
      <c r="G15" s="100">
        <v>0</v>
      </c>
      <c r="H15" s="100">
        <v>1686</v>
      </c>
    </row>
    <row r="16" spans="1:8">
      <c r="A16" s="99" t="s">
        <v>160</v>
      </c>
      <c r="B16" s="99"/>
      <c r="D16" s="99"/>
      <c r="E16" s="31">
        <v>0</v>
      </c>
      <c r="F16" s="31">
        <v>-2152</v>
      </c>
      <c r="G16" s="100">
        <v>0</v>
      </c>
      <c r="H16" s="100">
        <v>-2152</v>
      </c>
    </row>
    <row r="17" spans="1:8">
      <c r="A17" s="99" t="s">
        <v>179</v>
      </c>
      <c r="B17" s="99"/>
      <c r="D17" s="99"/>
      <c r="E17" s="31">
        <v>-2693</v>
      </c>
      <c r="F17" s="31">
        <v>2036</v>
      </c>
      <c r="G17" s="100">
        <v>0</v>
      </c>
      <c r="H17" s="100">
        <v>253</v>
      </c>
    </row>
    <row r="18" spans="1:8">
      <c r="A18" s="99" t="s">
        <v>204</v>
      </c>
      <c r="B18" s="99"/>
      <c r="D18" s="99"/>
      <c r="E18" s="31">
        <v>0</v>
      </c>
      <c r="F18" s="31">
        <v>42</v>
      </c>
      <c r="G18" s="100">
        <v>0</v>
      </c>
      <c r="H18" s="100">
        <v>42</v>
      </c>
    </row>
    <row r="19" spans="1:8">
      <c r="A19" s="99" t="s">
        <v>188</v>
      </c>
      <c r="B19" s="99"/>
      <c r="D19" s="99"/>
      <c r="E19" s="31">
        <v>-33</v>
      </c>
      <c r="F19" s="31">
        <v>-5095</v>
      </c>
      <c r="G19" s="100">
        <v>6</v>
      </c>
      <c r="H19" s="100">
        <v>0</v>
      </c>
    </row>
    <row r="20" spans="1:8">
      <c r="A20" s="99" t="s">
        <v>158</v>
      </c>
      <c r="B20" s="99"/>
      <c r="D20" s="99"/>
      <c r="E20" s="31">
        <v>0</v>
      </c>
      <c r="F20" s="31">
        <v>-18208</v>
      </c>
      <c r="G20" s="100">
        <v>0</v>
      </c>
      <c r="H20" s="100">
        <v>0</v>
      </c>
    </row>
    <row r="21" spans="1:8">
      <c r="A21" s="99" t="s">
        <v>110</v>
      </c>
      <c r="B21" s="99"/>
      <c r="D21" s="99"/>
      <c r="E21" s="31">
        <v>246</v>
      </c>
      <c r="F21" s="31">
        <v>413</v>
      </c>
      <c r="G21" s="100">
        <v>80</v>
      </c>
      <c r="H21" s="100">
        <v>352</v>
      </c>
    </row>
    <row r="22" spans="1:8">
      <c r="A22" s="99" t="s">
        <v>180</v>
      </c>
      <c r="B22" s="99"/>
      <c r="D22" s="99"/>
      <c r="E22" s="31">
        <v>0</v>
      </c>
      <c r="F22" s="31">
        <v>0</v>
      </c>
      <c r="G22" s="100">
        <v>-20020</v>
      </c>
      <c r="H22" s="100">
        <v>0</v>
      </c>
    </row>
    <row r="23" spans="1:8">
      <c r="A23" s="99" t="s">
        <v>111</v>
      </c>
      <c r="B23" s="99"/>
      <c r="D23" s="99"/>
      <c r="E23" s="31">
        <v>-524</v>
      </c>
      <c r="F23" s="31">
        <v>-3096</v>
      </c>
      <c r="G23" s="100">
        <v>-9875</v>
      </c>
      <c r="H23" s="100">
        <v>-5265</v>
      </c>
    </row>
    <row r="24" spans="1:8">
      <c r="A24" s="99" t="s">
        <v>159</v>
      </c>
      <c r="B24" s="99"/>
      <c r="D24" s="99"/>
      <c r="E24" s="31">
        <v>11196</v>
      </c>
      <c r="F24" s="31">
        <v>7263</v>
      </c>
      <c r="G24" s="100">
        <v>3193</v>
      </c>
      <c r="H24" s="100">
        <v>1432</v>
      </c>
    </row>
    <row r="25" spans="1:8">
      <c r="A25" s="99" t="s">
        <v>112</v>
      </c>
      <c r="B25" s="99"/>
      <c r="D25" s="99"/>
      <c r="E25" s="31">
        <v>53</v>
      </c>
      <c r="F25" s="31">
        <v>0</v>
      </c>
      <c r="G25" s="100">
        <v>53</v>
      </c>
      <c r="H25" s="100">
        <v>0</v>
      </c>
    </row>
    <row r="26" spans="1:8">
      <c r="A26" s="99" t="s">
        <v>113</v>
      </c>
      <c r="B26" s="99"/>
      <c r="D26" s="99"/>
      <c r="E26" s="31">
        <v>2492</v>
      </c>
      <c r="F26" s="31">
        <v>0</v>
      </c>
      <c r="G26" s="100">
        <v>2492</v>
      </c>
      <c r="H26" s="100">
        <v>0</v>
      </c>
    </row>
    <row r="27" spans="1:8">
      <c r="A27" s="99" t="s">
        <v>114</v>
      </c>
      <c r="B27" s="99"/>
      <c r="D27" s="99"/>
      <c r="E27" s="29">
        <f>-'6'!E19</f>
        <v>570</v>
      </c>
      <c r="F27" s="29">
        <f>-'6'!F19</f>
        <v>344</v>
      </c>
      <c r="G27" s="29">
        <f>-'6'!G19</f>
        <v>355</v>
      </c>
      <c r="H27" s="29">
        <f>-'6'!H19</f>
        <v>-55</v>
      </c>
    </row>
    <row r="28" spans="1:8">
      <c r="A28" s="99" t="s">
        <v>115</v>
      </c>
      <c r="D28" s="99"/>
      <c r="E28" s="31">
        <f>SUM(E10:E27)</f>
        <v>65345</v>
      </c>
      <c r="F28" s="31">
        <f>SUM(F10:F27)</f>
        <v>49332</v>
      </c>
      <c r="G28" s="100">
        <f>SUM(G10:G27)</f>
        <v>-9568</v>
      </c>
      <c r="H28" s="100">
        <f>SUM(H10:H27)</f>
        <v>7483</v>
      </c>
    </row>
    <row r="29" spans="1:8">
      <c r="A29" s="99" t="s">
        <v>116</v>
      </c>
      <c r="D29" s="99"/>
      <c r="E29" s="31"/>
      <c r="F29" s="31"/>
      <c r="G29" s="100"/>
      <c r="H29" s="100"/>
    </row>
    <row r="30" spans="1:8">
      <c r="A30" s="99" t="s">
        <v>117</v>
      </c>
      <c r="D30" s="99"/>
      <c r="E30" s="31">
        <v>-49211</v>
      </c>
      <c r="F30" s="31">
        <v>-35782</v>
      </c>
      <c r="G30" s="100">
        <v>-427</v>
      </c>
      <c r="H30" s="100">
        <v>-16746</v>
      </c>
    </row>
    <row r="31" spans="1:8">
      <c r="A31" s="99" t="s">
        <v>118</v>
      </c>
      <c r="B31" s="99"/>
      <c r="D31" s="99"/>
      <c r="E31" s="31">
        <v>-2502</v>
      </c>
      <c r="F31" s="31">
        <v>6469</v>
      </c>
      <c r="G31" s="100">
        <v>0</v>
      </c>
      <c r="H31" s="100">
        <v>6974</v>
      </c>
    </row>
    <row r="32" spans="1:8">
      <c r="A32" s="99" t="s">
        <v>16</v>
      </c>
      <c r="B32" s="99"/>
      <c r="D32" s="99"/>
      <c r="E32" s="31">
        <v>-5954</v>
      </c>
      <c r="F32" s="31">
        <v>0</v>
      </c>
      <c r="G32" s="100">
        <v>-3092</v>
      </c>
      <c r="H32" s="100">
        <v>0</v>
      </c>
    </row>
    <row r="33" spans="1:8">
      <c r="A33" s="99" t="s">
        <v>119</v>
      </c>
      <c r="B33" s="99"/>
      <c r="D33" s="99"/>
      <c r="E33" s="31">
        <v>-1611</v>
      </c>
      <c r="F33" s="31">
        <v>-1864</v>
      </c>
      <c r="G33" s="100">
        <v>-1</v>
      </c>
      <c r="H33" s="100">
        <v>-1349</v>
      </c>
    </row>
    <row r="34" spans="1:8">
      <c r="A34" s="99" t="s">
        <v>100</v>
      </c>
      <c r="B34" s="99"/>
      <c r="D34" s="99"/>
      <c r="E34" s="31">
        <v>-49117</v>
      </c>
      <c r="F34" s="31">
        <v>-23521</v>
      </c>
      <c r="G34" s="100">
        <v>-55871</v>
      </c>
      <c r="H34" s="100">
        <v>193</v>
      </c>
    </row>
    <row r="35" spans="1:8">
      <c r="A35" s="99" t="s">
        <v>101</v>
      </c>
      <c r="B35" s="99"/>
      <c r="D35" s="99"/>
      <c r="E35" s="31">
        <v>0</v>
      </c>
      <c r="F35" s="31">
        <v>-737</v>
      </c>
      <c r="G35" s="100">
        <v>0</v>
      </c>
      <c r="H35" s="100">
        <v>-737</v>
      </c>
    </row>
    <row r="36" spans="1:8">
      <c r="A36" s="99" t="s">
        <v>23</v>
      </c>
      <c r="B36" s="99"/>
      <c r="D36" s="99"/>
      <c r="E36" s="31">
        <v>-296</v>
      </c>
      <c r="F36" s="31">
        <v>0</v>
      </c>
      <c r="G36" s="100">
        <v>-303</v>
      </c>
      <c r="H36" s="100">
        <v>0</v>
      </c>
    </row>
    <row r="37" spans="1:8">
      <c r="A37" s="99" t="s">
        <v>213</v>
      </c>
      <c r="C37" s="99"/>
      <c r="D37" s="99"/>
      <c r="E37" s="101">
        <f>SUM(E30:E36)+E28</f>
        <v>-43346</v>
      </c>
      <c r="F37" s="101">
        <f>SUM(F30:F36)+F28</f>
        <v>-6103</v>
      </c>
      <c r="G37" s="101">
        <f>SUM(G30:G36)+G28</f>
        <v>-69262</v>
      </c>
      <c r="H37" s="101">
        <f>SUM(H30:H36)+H28</f>
        <v>-4182</v>
      </c>
    </row>
    <row r="38" spans="1:8">
      <c r="A38" s="99" t="s">
        <v>214</v>
      </c>
      <c r="B38" s="99"/>
      <c r="D38" s="99"/>
      <c r="E38" s="31">
        <v>-774</v>
      </c>
      <c r="F38" s="31">
        <v>-772</v>
      </c>
      <c r="G38" s="100">
        <v>0</v>
      </c>
      <c r="H38" s="31">
        <v>852</v>
      </c>
    </row>
    <row r="39" spans="1:8" s="12" customFormat="1">
      <c r="A39" s="99" t="s">
        <v>201</v>
      </c>
      <c r="B39" s="106"/>
      <c r="C39" s="106"/>
      <c r="D39" s="106"/>
      <c r="E39" s="107">
        <f>SUM(E37:E38)</f>
        <v>-44120</v>
      </c>
      <c r="F39" s="108">
        <f>SUM(F37:F38)</f>
        <v>-6875</v>
      </c>
      <c r="G39" s="108">
        <f>SUM(G37:G38)</f>
        <v>-69262</v>
      </c>
      <c r="H39" s="108">
        <f>SUM(H37:H38)</f>
        <v>-3330</v>
      </c>
    </row>
    <row r="40" spans="1:8">
      <c r="A40" s="99"/>
      <c r="B40" s="99"/>
      <c r="C40" s="99"/>
      <c r="D40" s="99"/>
      <c r="E40" s="102"/>
      <c r="F40" s="103"/>
      <c r="G40" s="103"/>
      <c r="H40" s="103"/>
    </row>
    <row r="41" spans="1:8" ht="24.75" customHeight="1">
      <c r="A41" s="99"/>
      <c r="B41" s="99"/>
      <c r="C41" s="99"/>
      <c r="D41" s="99"/>
      <c r="E41" s="103"/>
      <c r="F41" s="103"/>
      <c r="G41" s="104" t="s">
        <v>50</v>
      </c>
      <c r="H41" s="11"/>
    </row>
    <row r="42" spans="1:8" ht="24.75" customHeight="1">
      <c r="A42" s="99"/>
      <c r="B42" s="99"/>
      <c r="C42" s="99"/>
      <c r="D42" s="99"/>
      <c r="E42" s="103"/>
      <c r="F42" s="103"/>
      <c r="G42" s="104" t="s">
        <v>51</v>
      </c>
      <c r="H42" s="11"/>
    </row>
    <row r="43" spans="1:8" ht="24.75" customHeight="1">
      <c r="A43" s="99"/>
      <c r="B43" s="99"/>
      <c r="C43" s="99"/>
      <c r="D43" s="99"/>
      <c r="E43" s="103"/>
      <c r="F43" s="103"/>
      <c r="G43" s="104"/>
      <c r="H43" s="11"/>
    </row>
    <row r="44" spans="1:8" ht="24.75" customHeight="1">
      <c r="A44" s="99"/>
      <c r="B44" s="99"/>
      <c r="C44" s="99"/>
      <c r="D44" s="99"/>
      <c r="E44" s="103"/>
      <c r="F44" s="103"/>
      <c r="G44" s="104"/>
      <c r="H44" s="11"/>
    </row>
    <row r="45" spans="1:8">
      <c r="A45" s="99"/>
      <c r="B45" s="99"/>
      <c r="C45" s="99"/>
      <c r="D45" s="99"/>
      <c r="E45" s="103"/>
      <c r="F45" s="103"/>
      <c r="G45" s="105"/>
      <c r="H45" s="103"/>
    </row>
    <row r="46" spans="1:8" ht="42" customHeight="1">
      <c r="A46" s="99" t="s">
        <v>11</v>
      </c>
      <c r="B46" s="99"/>
      <c r="C46" s="99"/>
      <c r="D46" s="99"/>
      <c r="E46" s="103"/>
      <c r="F46" s="103"/>
      <c r="G46" s="105"/>
      <c r="H46" s="103"/>
    </row>
    <row r="47" spans="1:8">
      <c r="H47" s="1">
        <v>10</v>
      </c>
    </row>
    <row r="48" spans="1:8">
      <c r="A48" s="181" t="str">
        <f>+A2</f>
        <v>EUREKA DESIGN PUBLIC COMPANY LIMITED AND SUBSIDIARIES</v>
      </c>
      <c r="B48" s="181"/>
      <c r="C48" s="181"/>
      <c r="D48" s="181"/>
      <c r="E48" s="181"/>
      <c r="F48" s="181"/>
      <c r="G48" s="181"/>
      <c r="H48" s="181"/>
    </row>
    <row r="49" spans="1:8">
      <c r="A49" s="181" t="str">
        <f>+A3</f>
        <v>STATEMENT OF CASH FLOWS</v>
      </c>
      <c r="B49" s="181"/>
      <c r="C49" s="181"/>
      <c r="D49" s="181"/>
      <c r="E49" s="181"/>
      <c r="F49" s="181"/>
      <c r="G49" s="181"/>
      <c r="H49" s="181"/>
    </row>
    <row r="50" spans="1:8">
      <c r="A50" s="181" t="str">
        <f>+A4</f>
        <v>FOR THE SIX-MONTH PERIOD ENDED JUNE 30, 2023</v>
      </c>
      <c r="B50" s="181"/>
      <c r="C50" s="181"/>
      <c r="D50" s="181"/>
      <c r="E50" s="181"/>
      <c r="F50" s="181"/>
      <c r="G50" s="181"/>
      <c r="H50" s="181"/>
    </row>
    <row r="51" spans="1:8">
      <c r="A51" s="13"/>
      <c r="B51" s="13"/>
      <c r="C51" s="13"/>
      <c r="D51" s="13"/>
      <c r="E51" s="13"/>
      <c r="F51" s="13"/>
      <c r="G51" s="13"/>
      <c r="H51" s="4" t="s">
        <v>5</v>
      </c>
    </row>
    <row r="52" spans="1:8">
      <c r="A52" s="72"/>
      <c r="B52" s="72"/>
      <c r="C52" s="72"/>
      <c r="D52" s="72"/>
      <c r="E52" s="186" t="s">
        <v>3</v>
      </c>
      <c r="F52" s="186"/>
      <c r="G52" s="98" t="s">
        <v>4</v>
      </c>
      <c r="H52" s="98"/>
    </row>
    <row r="53" spans="1:8">
      <c r="A53" s="73"/>
      <c r="B53" s="73"/>
      <c r="C53" s="73"/>
      <c r="D53" s="73"/>
      <c r="E53" s="175">
        <v>2023</v>
      </c>
      <c r="F53" s="175">
        <v>2022</v>
      </c>
      <c r="G53" s="175">
        <v>2023</v>
      </c>
      <c r="H53" s="175">
        <v>2022</v>
      </c>
    </row>
    <row r="54" spans="1:8">
      <c r="E54" s="12"/>
      <c r="F54" s="12"/>
      <c r="G54" s="12"/>
      <c r="H54" s="12"/>
    </row>
    <row r="55" spans="1:8">
      <c r="A55" s="46" t="s">
        <v>121</v>
      </c>
      <c r="B55" s="106"/>
      <c r="C55" s="106"/>
      <c r="D55" s="106"/>
      <c r="E55" s="110"/>
      <c r="F55" s="111"/>
      <c r="G55" s="112"/>
      <c r="H55" s="112"/>
    </row>
    <row r="56" spans="1:8">
      <c r="A56" s="99" t="s">
        <v>202</v>
      </c>
      <c r="C56" s="106"/>
      <c r="D56" s="106"/>
      <c r="E56" s="31">
        <v>776</v>
      </c>
      <c r="F56" s="31">
        <v>-2</v>
      </c>
      <c r="G56" s="100">
        <v>776</v>
      </c>
      <c r="H56" s="100">
        <v>-1</v>
      </c>
    </row>
    <row r="57" spans="1:8">
      <c r="A57" s="99" t="s">
        <v>123</v>
      </c>
      <c r="C57" s="106"/>
      <c r="D57" s="106"/>
      <c r="E57" s="31">
        <v>0</v>
      </c>
      <c r="F57" s="31">
        <v>0</v>
      </c>
      <c r="G57" s="100">
        <v>0</v>
      </c>
      <c r="H57" s="100">
        <v>230</v>
      </c>
    </row>
    <row r="58" spans="1:8">
      <c r="A58" s="99" t="s">
        <v>124</v>
      </c>
      <c r="C58" s="106"/>
      <c r="D58" s="106"/>
      <c r="E58" s="31">
        <v>0</v>
      </c>
      <c r="F58" s="31">
        <v>0</v>
      </c>
      <c r="G58" s="100">
        <v>-600</v>
      </c>
      <c r="H58" s="100">
        <v>-33500</v>
      </c>
    </row>
    <row r="59" spans="1:8">
      <c r="A59" s="99" t="s">
        <v>122</v>
      </c>
      <c r="C59" s="106"/>
      <c r="D59" s="106"/>
      <c r="E59" s="31">
        <v>0</v>
      </c>
      <c r="F59" s="31">
        <v>0</v>
      </c>
      <c r="G59" s="100">
        <v>0</v>
      </c>
      <c r="H59" s="100">
        <v>-205000</v>
      </c>
    </row>
    <row r="60" spans="1:8">
      <c r="A60" s="99" t="s">
        <v>181</v>
      </c>
      <c r="C60" s="106"/>
      <c r="D60" s="106"/>
      <c r="E60" s="31">
        <v>0</v>
      </c>
      <c r="F60" s="31">
        <v>0</v>
      </c>
      <c r="G60" s="100">
        <v>20020</v>
      </c>
      <c r="H60" s="100">
        <v>0</v>
      </c>
    </row>
    <row r="61" spans="1:8">
      <c r="A61" s="99" t="s">
        <v>126</v>
      </c>
      <c r="C61" s="99"/>
      <c r="D61" s="99"/>
      <c r="E61" s="31">
        <v>950</v>
      </c>
      <c r="F61" s="31">
        <v>5100</v>
      </c>
      <c r="G61" s="100">
        <v>0</v>
      </c>
      <c r="H61" s="100">
        <v>0</v>
      </c>
    </row>
    <row r="62" spans="1:8">
      <c r="A62" s="99" t="s">
        <v>125</v>
      </c>
      <c r="C62" s="99"/>
      <c r="D62" s="99"/>
      <c r="E62" s="31">
        <v>-15841</v>
      </c>
      <c r="F62" s="31">
        <v>-148734</v>
      </c>
      <c r="G62" s="100">
        <v>-9582</v>
      </c>
      <c r="H62" s="100">
        <v>-6152</v>
      </c>
    </row>
    <row r="63" spans="1:8">
      <c r="A63" s="99" t="s">
        <v>205</v>
      </c>
      <c r="C63" s="99"/>
      <c r="D63" s="99"/>
      <c r="E63" s="31">
        <v>0</v>
      </c>
      <c r="F63" s="31">
        <v>4958</v>
      </c>
      <c r="G63" s="100">
        <v>0</v>
      </c>
      <c r="H63" s="100">
        <v>4958</v>
      </c>
    </row>
    <row r="64" spans="1:8">
      <c r="A64" s="99" t="s">
        <v>131</v>
      </c>
      <c r="C64" s="99"/>
      <c r="D64" s="99"/>
      <c r="E64" s="31">
        <v>21</v>
      </c>
      <c r="F64" s="31">
        <v>2593</v>
      </c>
      <c r="G64" s="100">
        <v>21</v>
      </c>
      <c r="H64" s="100">
        <v>12</v>
      </c>
    </row>
    <row r="65" spans="1:8" s="12" customFormat="1">
      <c r="A65" s="99" t="s">
        <v>178</v>
      </c>
      <c r="B65" s="99"/>
      <c r="C65" s="99"/>
      <c r="D65" s="99"/>
      <c r="E65" s="107">
        <f>SUM(E56:E64)</f>
        <v>-14094</v>
      </c>
      <c r="F65" s="107">
        <f>SUM(F56:F64)</f>
        <v>-136085</v>
      </c>
      <c r="G65" s="107">
        <f>SUM(G56:G64)</f>
        <v>10635</v>
      </c>
      <c r="H65" s="107">
        <f>SUM(H56:H64)</f>
        <v>-239453</v>
      </c>
    </row>
    <row r="66" spans="1:8">
      <c r="A66" s="106" t="s">
        <v>127</v>
      </c>
      <c r="B66" s="106"/>
      <c r="C66" s="106"/>
      <c r="D66" s="106"/>
      <c r="E66" s="20"/>
      <c r="F66" s="17"/>
      <c r="G66" s="17"/>
      <c r="H66" s="17"/>
    </row>
    <row r="67" spans="1:8">
      <c r="A67" s="99" t="s">
        <v>203</v>
      </c>
      <c r="C67" s="106"/>
      <c r="D67" s="106"/>
      <c r="E67" s="31">
        <v>21500</v>
      </c>
      <c r="F67" s="31">
        <v>13980</v>
      </c>
      <c r="G67" s="100">
        <v>21500</v>
      </c>
      <c r="H67" s="100">
        <v>13980</v>
      </c>
    </row>
    <row r="68" spans="1:8">
      <c r="A68" s="99" t="s">
        <v>182</v>
      </c>
      <c r="C68" s="106"/>
      <c r="D68" s="106"/>
      <c r="E68" s="31">
        <v>0</v>
      </c>
      <c r="F68" s="31">
        <v>-6500</v>
      </c>
      <c r="G68" s="100">
        <v>0</v>
      </c>
      <c r="H68" s="100">
        <v>-5500</v>
      </c>
    </row>
    <row r="69" spans="1:8">
      <c r="A69" s="99" t="s">
        <v>206</v>
      </c>
      <c r="C69" s="106"/>
      <c r="D69" s="106"/>
      <c r="E69" s="31">
        <v>0</v>
      </c>
      <c r="F69" s="31">
        <v>100000</v>
      </c>
      <c r="G69" s="100">
        <v>0</v>
      </c>
      <c r="H69" s="100">
        <v>100000</v>
      </c>
    </row>
    <row r="70" spans="1:8">
      <c r="A70" s="99" t="s">
        <v>161</v>
      </c>
      <c r="C70" s="106"/>
      <c r="D70" s="106"/>
      <c r="E70" s="31">
        <v>0</v>
      </c>
      <c r="F70" s="31">
        <v>-13120</v>
      </c>
      <c r="G70" s="100">
        <v>0</v>
      </c>
      <c r="H70" s="100">
        <v>0</v>
      </c>
    </row>
    <row r="71" spans="1:8">
      <c r="A71" s="99" t="s">
        <v>185</v>
      </c>
      <c r="C71" s="106"/>
      <c r="D71" s="106"/>
      <c r="E71" s="31">
        <v>0</v>
      </c>
      <c r="F71" s="31">
        <v>90000</v>
      </c>
      <c r="G71" s="100">
        <v>0</v>
      </c>
      <c r="H71" s="100">
        <v>90000</v>
      </c>
    </row>
    <row r="72" spans="1:8">
      <c r="A72" s="99" t="s">
        <v>186</v>
      </c>
      <c r="C72" s="106"/>
      <c r="D72" s="106"/>
      <c r="E72" s="31">
        <v>0</v>
      </c>
      <c r="F72" s="31">
        <v>-90000</v>
      </c>
      <c r="G72" s="100">
        <v>0</v>
      </c>
      <c r="H72" s="100">
        <v>-90000</v>
      </c>
    </row>
    <row r="73" spans="1:8">
      <c r="A73" s="99" t="s">
        <v>128</v>
      </c>
      <c r="C73" s="99"/>
      <c r="D73" s="106"/>
      <c r="E73" s="31">
        <v>-18726</v>
      </c>
      <c r="F73" s="100">
        <v>-2806</v>
      </c>
      <c r="G73" s="100">
        <v>-1900</v>
      </c>
      <c r="H73" s="100">
        <v>-329</v>
      </c>
    </row>
    <row r="74" spans="1:8">
      <c r="A74" s="99" t="s">
        <v>129</v>
      </c>
      <c r="C74" s="99"/>
      <c r="D74" s="106"/>
      <c r="E74" s="31">
        <v>-248</v>
      </c>
      <c r="F74" s="31">
        <v>0</v>
      </c>
      <c r="G74" s="100">
        <v>-248</v>
      </c>
      <c r="H74" s="100">
        <v>0</v>
      </c>
    </row>
    <row r="75" spans="1:8">
      <c r="A75" s="99" t="s">
        <v>130</v>
      </c>
      <c r="C75" s="99"/>
      <c r="D75" s="106"/>
      <c r="E75" s="31">
        <v>30000</v>
      </c>
      <c r="F75" s="31">
        <v>45000</v>
      </c>
      <c r="G75" s="100">
        <v>30000</v>
      </c>
      <c r="H75" s="100">
        <v>45000</v>
      </c>
    </row>
    <row r="76" spans="1:8">
      <c r="A76" s="99" t="s">
        <v>162</v>
      </c>
      <c r="C76" s="99"/>
      <c r="D76" s="106"/>
      <c r="E76" s="31">
        <v>-1500</v>
      </c>
      <c r="F76" s="31">
        <v>-339</v>
      </c>
      <c r="G76" s="100">
        <v>-1500</v>
      </c>
      <c r="H76" s="100">
        <v>-339</v>
      </c>
    </row>
    <row r="77" spans="1:8">
      <c r="A77" s="99" t="s">
        <v>91</v>
      </c>
      <c r="C77" s="99"/>
      <c r="D77" s="106"/>
      <c r="E77" s="31">
        <v>184</v>
      </c>
      <c r="F77" s="31">
        <v>1281</v>
      </c>
      <c r="G77" s="100">
        <v>184</v>
      </c>
      <c r="H77" s="100">
        <v>1281</v>
      </c>
    </row>
    <row r="78" spans="1:8">
      <c r="A78" s="99" t="s">
        <v>163</v>
      </c>
      <c r="C78" s="99"/>
      <c r="D78" s="106"/>
      <c r="E78" s="31">
        <v>-11196</v>
      </c>
      <c r="F78" s="31">
        <v>-6574</v>
      </c>
      <c r="G78" s="100">
        <v>-3189</v>
      </c>
      <c r="H78" s="100">
        <v>-1445</v>
      </c>
    </row>
    <row r="79" spans="1:8" s="12" customFormat="1">
      <c r="A79" s="99" t="s">
        <v>208</v>
      </c>
      <c r="B79" s="99"/>
      <c r="C79" s="99"/>
      <c r="D79" s="99"/>
      <c r="E79" s="107">
        <f>SUM(E67:E78)</f>
        <v>20014</v>
      </c>
      <c r="F79" s="107">
        <f t="shared" ref="F79:H79" si="0">SUM(F67:F78)</f>
        <v>130922</v>
      </c>
      <c r="G79" s="107">
        <f t="shared" si="0"/>
        <v>44847</v>
      </c>
      <c r="H79" s="107">
        <f t="shared" si="0"/>
        <v>152648</v>
      </c>
    </row>
    <row r="80" spans="1:8" s="12" customFormat="1" ht="18.95" customHeight="1">
      <c r="A80" s="99"/>
      <c r="B80" s="99"/>
      <c r="C80" s="99"/>
      <c r="D80" s="99"/>
      <c r="E80" s="101"/>
      <c r="F80" s="100"/>
      <c r="G80" s="100"/>
      <c r="H80" s="100"/>
    </row>
    <row r="81" spans="1:10" s="12" customFormat="1">
      <c r="A81" s="11" t="s">
        <v>207</v>
      </c>
      <c r="B81" s="11"/>
      <c r="C81" s="11"/>
      <c r="D81" s="99"/>
      <c r="E81" s="100">
        <f>+E39+E65+E79</f>
        <v>-38200</v>
      </c>
      <c r="F81" s="100">
        <f>+F39+F65+F79</f>
        <v>-12038</v>
      </c>
      <c r="G81" s="100">
        <f>+G39+G65+G79</f>
        <v>-13780</v>
      </c>
      <c r="H81" s="100">
        <f>+H39+H65+H79</f>
        <v>-90135</v>
      </c>
    </row>
    <row r="82" spans="1:10" s="12" customFormat="1">
      <c r="A82" s="11" t="s">
        <v>132</v>
      </c>
      <c r="B82" s="11"/>
      <c r="C82" s="11"/>
      <c r="D82" s="99"/>
      <c r="E82" s="31">
        <f>+'3'!F12</f>
        <v>75934</v>
      </c>
      <c r="F82" s="100">
        <v>131479</v>
      </c>
      <c r="G82" s="100">
        <f>+'3'!H12</f>
        <v>17991</v>
      </c>
      <c r="H82" s="100">
        <v>93241</v>
      </c>
    </row>
    <row r="83" spans="1:10" s="12" customFormat="1" ht="21.75" thickBot="1">
      <c r="A83" s="11" t="s">
        <v>133</v>
      </c>
      <c r="B83" s="11"/>
      <c r="C83" s="11"/>
      <c r="D83" s="99"/>
      <c r="E83" s="113">
        <f>SUM(E81:E82)</f>
        <v>37734</v>
      </c>
      <c r="F83" s="114">
        <f>SUM(F81:F82)</f>
        <v>119441</v>
      </c>
      <c r="G83" s="114">
        <f>SUM(G81:G82)</f>
        <v>4211</v>
      </c>
      <c r="H83" s="114">
        <f>SUM(H81:H82)</f>
        <v>3106</v>
      </c>
      <c r="I83" s="125">
        <f>+E83-'3'!E12</f>
        <v>0</v>
      </c>
      <c r="J83" s="125">
        <f>+G83-'3'!G12</f>
        <v>0</v>
      </c>
    </row>
    <row r="84" spans="1:10" s="12" customFormat="1" ht="21.75" thickTop="1">
      <c r="D84" s="106"/>
      <c r="E84" s="115">
        <f>+E83-'3'!E69</f>
        <v>37734</v>
      </c>
      <c r="F84" s="116"/>
      <c r="G84" s="115">
        <f>+G83-'3'!G69</f>
        <v>4211</v>
      </c>
      <c r="H84" s="116"/>
    </row>
    <row r="85" spans="1:10" s="12" customFormat="1">
      <c r="A85" s="166" t="s">
        <v>134</v>
      </c>
      <c r="B85" s="117"/>
      <c r="C85" s="118"/>
      <c r="D85" s="106"/>
      <c r="E85" s="119"/>
      <c r="F85" s="119"/>
      <c r="G85" s="109"/>
      <c r="H85" s="119"/>
      <c r="J85" s="125"/>
    </row>
    <row r="86" spans="1:10" s="12" customFormat="1">
      <c r="A86" s="118" t="s">
        <v>135</v>
      </c>
      <c r="B86" s="118"/>
      <c r="C86" s="118"/>
      <c r="D86" s="106"/>
      <c r="E86" s="119"/>
      <c r="F86" s="119"/>
      <c r="G86" s="109"/>
      <c r="H86" s="119"/>
    </row>
    <row r="87" spans="1:10" s="12" customFormat="1">
      <c r="A87" s="118" t="s">
        <v>136</v>
      </c>
      <c r="B87" s="118"/>
      <c r="C87" s="118"/>
      <c r="D87" s="106"/>
      <c r="E87" s="103">
        <v>27984</v>
      </c>
      <c r="F87" s="103">
        <v>19429</v>
      </c>
      <c r="G87" s="20">
        <v>27403</v>
      </c>
      <c r="H87" s="103">
        <v>15794</v>
      </c>
    </row>
    <row r="88" spans="1:10" s="12" customFormat="1">
      <c r="A88" s="120" t="s">
        <v>164</v>
      </c>
      <c r="B88" s="118"/>
      <c r="C88" s="118"/>
      <c r="D88" s="106"/>
      <c r="E88" s="103">
        <v>133</v>
      </c>
      <c r="F88" s="103">
        <v>0</v>
      </c>
      <c r="G88" s="20">
        <v>133</v>
      </c>
      <c r="H88" s="164">
        <v>0</v>
      </c>
    </row>
    <row r="89" spans="1:10">
      <c r="A89" s="120" t="s">
        <v>183</v>
      </c>
      <c r="E89" s="20">
        <v>50000</v>
      </c>
      <c r="F89" s="17">
        <v>0</v>
      </c>
      <c r="G89" s="17">
        <v>50000</v>
      </c>
      <c r="H89" s="26">
        <v>0</v>
      </c>
    </row>
    <row r="90" spans="1:10" ht="24.75" customHeight="1">
      <c r="A90" s="99"/>
      <c r="B90" s="99"/>
      <c r="C90" s="99"/>
      <c r="D90" s="99"/>
      <c r="E90" s="103"/>
      <c r="F90" s="103"/>
      <c r="H90" s="11"/>
    </row>
    <row r="91" spans="1:10" ht="24.75" customHeight="1">
      <c r="A91" s="99"/>
      <c r="B91" s="99"/>
      <c r="C91" s="99"/>
      <c r="D91" s="99"/>
      <c r="E91" s="103"/>
      <c r="F91" s="103"/>
      <c r="G91" s="104" t="s">
        <v>50</v>
      </c>
      <c r="H91" s="11"/>
    </row>
    <row r="92" spans="1:10">
      <c r="A92" s="99"/>
      <c r="B92" s="99"/>
      <c r="C92" s="99"/>
      <c r="D92" s="99"/>
      <c r="E92" s="103"/>
      <c r="F92" s="103"/>
      <c r="G92" s="104" t="s">
        <v>51</v>
      </c>
      <c r="H92" s="103"/>
    </row>
    <row r="93" spans="1:10" ht="27.75" customHeight="1">
      <c r="A93" s="99" t="s">
        <v>11</v>
      </c>
      <c r="B93" s="99"/>
      <c r="C93" s="99"/>
      <c r="D93" s="99"/>
      <c r="E93" s="103"/>
      <c r="F93" s="103"/>
      <c r="G93" s="105"/>
      <c r="H93" s="103"/>
    </row>
  </sheetData>
  <sheetProtection formatCells="0" formatColumns="0" formatRows="0" insertColumns="0" insertRows="0" insertHyperlinks="0" deleteColumns="0" deleteRows="0" sort="0" autoFilter="0" pivotTables="0"/>
  <mergeCells count="8">
    <mergeCell ref="A48:H48"/>
    <mergeCell ref="A49:H49"/>
    <mergeCell ref="A50:H50"/>
    <mergeCell ref="E52:F52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</vt:lpstr>
      <vt:lpstr>4</vt:lpstr>
      <vt:lpstr>5</vt:lpstr>
      <vt:lpstr>6</vt:lpstr>
      <vt:lpstr>7</vt:lpstr>
      <vt:lpstr>8</vt:lpstr>
      <vt:lpstr>9-10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2023-08-11T09:33:13Z</cp:lastPrinted>
  <dcterms:created xsi:type="dcterms:W3CDTF">1998-10-08T09:24:18Z</dcterms:created>
  <dcterms:modified xsi:type="dcterms:W3CDTF">2023-08-11T09:33:17Z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