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11. Sea Oil Q2'23\3. งบ (MM-DD-YY)\12) ELCID - แก้พันบาทหน้า TH 4\"/>
    </mc:Choice>
  </mc:AlternateContent>
  <xr:revisionPtr revIDLastSave="0" documentId="13_ncr:1_{94BEA973-D159-4FB3-B81C-1287CDFCDA19}" xr6:coauthVersionLast="47" xr6:coauthVersionMax="47" xr10:uidLastSave="{00000000-0000-0000-0000-000000000000}"/>
  <bookViews>
    <workbookView xWindow="-108" yWindow="-108" windowWidth="23256" windowHeight="12576" activeTab="6" xr2:uid="{38BC622B-FD43-4397-A091-A0EE8CD1F99C}"/>
  </bookViews>
  <sheets>
    <sheet name="2-4" sheetId="1" r:id="rId1"/>
    <sheet name="5-6(3M)" sheetId="2" r:id="rId2"/>
    <sheet name="7-8 (6M)" sheetId="3" r:id="rId3"/>
    <sheet name="9" sheetId="4" r:id="rId4"/>
    <sheet name="10" sheetId="5" r:id="rId5"/>
    <sheet name="11" sheetId="6" r:id="rId6"/>
    <sheet name="12-13" sheetId="7" r:id="rId7"/>
  </sheets>
  <definedNames>
    <definedName name="_xlnm._FilterDatabase" localSheetId="0" hidden="1">'2-4'!$A$12:$L$131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7" l="1"/>
  <c r="H84" i="7"/>
  <c r="F84" i="7"/>
  <c r="D84" i="7"/>
  <c r="J68" i="7"/>
  <c r="H68" i="7"/>
  <c r="F68" i="7"/>
  <c r="D68" i="7"/>
  <c r="A49" i="7"/>
  <c r="J31" i="7"/>
  <c r="J42" i="7" s="1"/>
  <c r="J46" i="7" s="1"/>
  <c r="H31" i="7"/>
  <c r="H42" i="7" s="1"/>
  <c r="H46" i="7" s="1"/>
  <c r="F31" i="7"/>
  <c r="F42" i="7" s="1"/>
  <c r="F46" i="7" s="1"/>
  <c r="D31" i="7"/>
  <c r="D42" i="7" s="1"/>
  <c r="D46" i="7" s="1"/>
  <c r="D10" i="7"/>
  <c r="D58" i="7" s="1"/>
  <c r="A3" i="7"/>
  <c r="A51" i="7" s="1"/>
  <c r="L26" i="6"/>
  <c r="J26" i="6"/>
  <c r="H26" i="6"/>
  <c r="F26" i="6"/>
  <c r="N24" i="6"/>
  <c r="N23" i="6"/>
  <c r="N22" i="6"/>
  <c r="N20" i="6"/>
  <c r="L18" i="6"/>
  <c r="J18" i="6"/>
  <c r="H18" i="6"/>
  <c r="F18" i="6"/>
  <c r="N16" i="6"/>
  <c r="N15" i="6"/>
  <c r="N14" i="6"/>
  <c r="N12" i="6"/>
  <c r="N18" i="6" s="1"/>
  <c r="T24" i="5"/>
  <c r="P24" i="5"/>
  <c r="N24" i="5"/>
  <c r="L24" i="5"/>
  <c r="J24" i="5"/>
  <c r="H24" i="5"/>
  <c r="F24" i="5"/>
  <c r="R21" i="5"/>
  <c r="V21" i="5" s="1"/>
  <c r="R20" i="5"/>
  <c r="V20" i="5" s="1"/>
  <c r="R19" i="5"/>
  <c r="V19" i="5" s="1"/>
  <c r="R16" i="5"/>
  <c r="V16" i="5" s="1"/>
  <c r="T25" i="4"/>
  <c r="P25" i="4"/>
  <c r="N25" i="4"/>
  <c r="L25" i="4"/>
  <c r="J25" i="4"/>
  <c r="H25" i="4"/>
  <c r="F25" i="4"/>
  <c r="R22" i="4"/>
  <c r="V22" i="4" s="1"/>
  <c r="R21" i="4"/>
  <c r="V21" i="4" s="1"/>
  <c r="R20" i="4"/>
  <c r="V20" i="4" s="1"/>
  <c r="R19" i="4"/>
  <c r="V19" i="4" s="1"/>
  <c r="R16" i="4"/>
  <c r="V16" i="4" s="1"/>
  <c r="I76" i="3"/>
  <c r="G76" i="3"/>
  <c r="I70" i="3"/>
  <c r="G70" i="3"/>
  <c r="M59" i="3"/>
  <c r="M62" i="3" s="1"/>
  <c r="K59" i="3"/>
  <c r="K62" i="3" s="1"/>
  <c r="I59" i="3"/>
  <c r="I62" i="3" s="1"/>
  <c r="G59" i="3"/>
  <c r="G62" i="3" s="1"/>
  <c r="A44" i="3"/>
  <c r="A3" i="4" s="1"/>
  <c r="A42" i="3"/>
  <c r="A41" i="3"/>
  <c r="A85" i="3" s="1"/>
  <c r="M19" i="3"/>
  <c r="M30" i="3" s="1"/>
  <c r="M33" i="3" s="1"/>
  <c r="M36" i="3" s="1"/>
  <c r="K19" i="3"/>
  <c r="K30" i="3" s="1"/>
  <c r="K33" i="3" s="1"/>
  <c r="K36" i="3" s="1"/>
  <c r="I19" i="3"/>
  <c r="I30" i="3" s="1"/>
  <c r="I33" i="3" s="1"/>
  <c r="I36" i="3" s="1"/>
  <c r="G19" i="3"/>
  <c r="G30" i="3" s="1"/>
  <c r="G33" i="3" s="1"/>
  <c r="G36" i="3" s="1"/>
  <c r="I77" i="2"/>
  <c r="G77" i="2"/>
  <c r="M71" i="2"/>
  <c r="I71" i="2"/>
  <c r="G71" i="2"/>
  <c r="M60" i="2"/>
  <c r="M63" i="2" s="1"/>
  <c r="K60" i="2"/>
  <c r="K63" i="2" s="1"/>
  <c r="I60" i="2"/>
  <c r="I63" i="2" s="1"/>
  <c r="G60" i="2"/>
  <c r="G63" i="2" s="1"/>
  <c r="A45" i="2"/>
  <c r="A43" i="2"/>
  <c r="A42" i="2"/>
  <c r="A86" i="2" s="1"/>
  <c r="M19" i="2"/>
  <c r="M30" i="2" s="1"/>
  <c r="M33" i="2" s="1"/>
  <c r="M36" i="2" s="1"/>
  <c r="K19" i="2"/>
  <c r="K30" i="2" s="1"/>
  <c r="K33" i="2" s="1"/>
  <c r="K36" i="2" s="1"/>
  <c r="I19" i="2"/>
  <c r="I30" i="2" s="1"/>
  <c r="I33" i="2" s="1"/>
  <c r="I36" i="2" s="1"/>
  <c r="G19" i="2"/>
  <c r="G30" i="2" s="1"/>
  <c r="G33" i="2" s="1"/>
  <c r="G36" i="2" s="1"/>
  <c r="G65" i="2" s="1"/>
  <c r="G10" i="2"/>
  <c r="K10" i="2" s="1"/>
  <c r="A136" i="1"/>
  <c r="L126" i="1"/>
  <c r="L129" i="1" s="1"/>
  <c r="J126" i="1"/>
  <c r="J129" i="1" s="1"/>
  <c r="H126" i="1"/>
  <c r="H129" i="1" s="1"/>
  <c r="F126" i="1"/>
  <c r="F129" i="1" s="1"/>
  <c r="A94" i="1"/>
  <c r="A91" i="1"/>
  <c r="L79" i="1"/>
  <c r="J79" i="1"/>
  <c r="H79" i="1"/>
  <c r="F79" i="1"/>
  <c r="L71" i="1"/>
  <c r="J71" i="1"/>
  <c r="H71" i="1"/>
  <c r="F71" i="1"/>
  <c r="F55" i="1"/>
  <c r="H55" i="1" s="1"/>
  <c r="A48" i="1"/>
  <c r="L38" i="1"/>
  <c r="J38" i="1"/>
  <c r="H38" i="1"/>
  <c r="F38" i="1"/>
  <c r="L24" i="1"/>
  <c r="J24" i="1"/>
  <c r="H24" i="1"/>
  <c r="F24" i="1"/>
  <c r="F40" i="1" s="1"/>
  <c r="L10" i="1"/>
  <c r="J10" i="1"/>
  <c r="H10" i="1"/>
  <c r="N26" i="6" l="1"/>
  <c r="H81" i="1"/>
  <c r="H131" i="1" s="1"/>
  <c r="J40" i="1"/>
  <c r="F81" i="1"/>
  <c r="F131" i="1" s="1"/>
  <c r="L40" i="1"/>
  <c r="G64" i="3"/>
  <c r="I64" i="3"/>
  <c r="I65" i="2"/>
  <c r="L81" i="1"/>
  <c r="L131" i="1" s="1"/>
  <c r="I10" i="2"/>
  <c r="J81" i="1"/>
  <c r="J131" i="1" s="1"/>
  <c r="M10" i="2"/>
  <c r="G10" i="3"/>
  <c r="G51" i="3" s="1"/>
  <c r="I51" i="3" s="1"/>
  <c r="H40" i="1"/>
  <c r="F87" i="7"/>
  <c r="F92" i="7" s="1"/>
  <c r="D87" i="7"/>
  <c r="D92" i="7" s="1"/>
  <c r="J87" i="7"/>
  <c r="J92" i="7" s="1"/>
  <c r="H87" i="7"/>
  <c r="H92" i="7" s="1"/>
  <c r="A32" i="5"/>
  <c r="A28" i="6" s="1"/>
  <c r="A48" i="7" s="1"/>
  <c r="A101" i="7" s="1"/>
  <c r="A30" i="4"/>
  <c r="K67" i="3"/>
  <c r="K70" i="3" s="1"/>
  <c r="K73" i="3"/>
  <c r="K76" i="3" s="1"/>
  <c r="K64" i="3"/>
  <c r="V25" i="4"/>
  <c r="J58" i="7"/>
  <c r="H58" i="7"/>
  <c r="F58" i="7"/>
  <c r="M73" i="3"/>
  <c r="M76" i="3" s="1"/>
  <c r="M64" i="3"/>
  <c r="M67" i="3"/>
  <c r="M70" i="3" s="1"/>
  <c r="M65" i="2"/>
  <c r="M74" i="2"/>
  <c r="M77" i="2" s="1"/>
  <c r="K68" i="2"/>
  <c r="K71" i="2" s="1"/>
  <c r="K65" i="2"/>
  <c r="K74" i="2"/>
  <c r="K77" i="2" s="1"/>
  <c r="V24" i="5"/>
  <c r="L55" i="1"/>
  <c r="F10" i="7"/>
  <c r="A3" i="5"/>
  <c r="A3" i="6" s="1"/>
  <c r="R24" i="5"/>
  <c r="H10" i="7"/>
  <c r="J10" i="7"/>
  <c r="J55" i="1"/>
  <c r="G52" i="2"/>
  <c r="R25" i="4"/>
  <c r="M10" i="3" l="1"/>
  <c r="M51" i="3"/>
  <c r="I10" i="3"/>
  <c r="F13" i="4"/>
  <c r="T13" i="4" s="1"/>
  <c r="K10" i="3"/>
  <c r="K51" i="3"/>
  <c r="M52" i="2"/>
  <c r="K52" i="2"/>
  <c r="I52" i="2"/>
  <c r="V13" i="4" l="1"/>
  <c r="L13" i="4"/>
  <c r="N13" i="4"/>
  <c r="F13" i="5"/>
  <c r="F10" i="6" s="1"/>
  <c r="H13" i="4"/>
  <c r="P13" i="4"/>
  <c r="J13" i="4"/>
  <c r="R13" i="4"/>
  <c r="T13" i="5" l="1"/>
  <c r="V13" i="5"/>
  <c r="H13" i="5"/>
  <c r="L13" i="5"/>
  <c r="P13" i="5"/>
  <c r="J13" i="5"/>
  <c r="N13" i="5"/>
  <c r="R13" i="5"/>
  <c r="N10" i="6"/>
  <c r="L10" i="6"/>
  <c r="J10" i="6"/>
  <c r="H10" i="6"/>
</calcChain>
</file>

<file path=xl/sharedStrings.xml><?xml version="1.0" encoding="utf-8"?>
<sst xmlns="http://schemas.openxmlformats.org/spreadsheetml/2006/main" count="512" uniqueCount="234">
  <si>
    <t>บริษัท ซีออยล์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</si>
  <si>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</si>
  <si>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</si>
  <si>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</si>
  <si>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</si>
  <si>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</si>
  <si>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</si>
  <si>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</si>
  <si>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</si>
  <si>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</si>
  <si>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</si>
  <si>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</si>
  <si>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</si>
  <si>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</si>
  <si>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</si>
  <si>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</si>
  <si>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</si>
  <si>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สินทรัพย์อนุพันธ์ทางการเงิน</t>
  </si>
  <si>
    <t>กลุ่มสินทรัพย์ที่ถือไว้เพื่อขาย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</si>
  <si>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</si>
  <si>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</si>
  <si>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</si>
  <si>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</si>
  <si>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</si>
  <si>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</si>
  <si>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</si>
  <si>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</si>
  <si>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</si>
  <si>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</si>
  <si>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</si>
  <si>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</si>
  <si>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</si>
  <si>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</si>
  <si>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</si>
  <si>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</si>
  <si>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</si>
  <si>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-</t>
  </si>
  <si>
    <t>เจ้าหนี้การค้าและเจ้าหนี้อื่น</t>
  </si>
  <si>
    <t>หนี้สินอนุพันธ์ทางการเงิน</t>
  </si>
  <si>
    <t>ส่วนของหนี้สินตามสัญญาเช่า</t>
  </si>
  <si>
    <t xml:space="preserve">ที่ถึงกำหนดชำระภายในหนึ่งปี </t>
  </si>
  <si>
    <t>ภาษีเงินได้ค้างจ่าย</t>
  </si>
  <si>
    <t>หนี้สินที่เกี่ยวข้องโดยตรงกับกลุ่มสินทรัพย์</t>
  </si>
  <si>
    <t>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</si>
  <si>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</si>
  <si>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</si>
  <si>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</si>
  <si>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</si>
  <si>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</si>
  <si>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</si>
  <si>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</si>
  <si>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</si>
  <si>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</si>
  <si>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</si>
  <si>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</si>
  <si>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</si>
  <si>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</si>
  <si>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(31 ธันวาคม พ.ศ. 2565 หุ้นสามัญ</t>
  </si>
  <si>
    <t>จำนวน 692,807,971 หุ้น</t>
  </si>
  <si>
    <t>มูลค่าที่ตราไว้หุ้นละ 1 บาท)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</si>
  <si>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</si>
  <si>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</si>
  <si>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</si>
  <si>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จำนวน 692,798,010 หุ้น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</si>
  <si>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</si>
  <si>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</si>
  <si>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</si>
  <si>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</si>
  <si>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</si>
  <si>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</si>
  <si>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</si>
  <si>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</si>
  <si>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</si>
  <si>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</si>
  <si>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2566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</si>
  <si>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</si>
  <si>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</si>
  <si>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</si>
  <si>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</si>
  <si>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</si>
  <si>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</si>
  <si>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</si>
  <si>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ต้นทุนการให้เช่า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</si>
  <si>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</si>
  <si>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</si>
  <si>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</si>
  <si>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</si>
  <si>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</si>
  <si>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</si>
  <si>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 xml:space="preserve">   ของสินทรัพย์ทางการเงิน</t>
  </si>
  <si>
    <t>กำไร (ขาดทุน) อื่น - สุทธิ</t>
  </si>
  <si>
    <t>ต้นทุนทางการเงิน</t>
  </si>
  <si>
    <t>กำไร (ขาดทุน) ก่อนส่วนแบ่งกำไร</t>
  </si>
  <si>
    <t>จากการร่วมค้าและภาษีเงินได้</t>
  </si>
  <si>
    <t>ส่วนแบ่งกำไรจากการร่วมค้า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</si>
  <si>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</si>
  <si>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</si>
  <si>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</si>
  <si>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</si>
  <si>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</si>
  <si>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</si>
  <si>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ผลต่างของอัตราแลกเปลี่ยนจากการ</t>
  </si>
  <si>
    <t>แปลงค่างบการเงิน</t>
  </si>
  <si>
    <t>รวมรายการที่จะจัดประเภทใหม่ไปยัง</t>
  </si>
  <si>
    <t>กำไรหรือขาดทุนในภายหลัง</t>
  </si>
  <si>
    <t>กำไรขาดทุนเบ็ดเสร็จอื่นสำหรับงวด</t>
  </si>
  <si>
    <t xml:space="preserve">- สุทธิจากภาษี </t>
  </si>
  <si>
    <t>กำไรขาดทุนเบ็ดเสร็จรวมสำหรับงวด</t>
  </si>
  <si>
    <t>การแบ่งปันกำไร (ขาดทุน) สุทธิ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</si>
  <si>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</si>
  <si>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</si>
  <si>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</si>
  <si>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</si>
  <si>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สำหรับงวดหกเดือนสิ้นสุดวันที่ 30 มิถุนายน พ.ศ. 2566</t>
  </si>
  <si>
    <t>กลับรายการจากการด้อยค่า</t>
  </si>
  <si>
    <t>กำไรก่อนส่วนแบ่งกำไร</t>
  </si>
  <si>
    <t>กำไรก่อนภาษีเงินได้</t>
  </si>
  <si>
    <t>กำไรสุทธิสำหรับงวด</t>
  </si>
  <si>
    <t>การแบ่งปันกำไรสุทธิ</t>
  </si>
  <si>
    <t>กำไรต่อหุ้นขั้นพื้นฐาน</t>
  </si>
  <si>
    <t xml:space="preserve"> 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</si>
  <si>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</si>
  <si>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</si>
  <si>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</si>
  <si>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</si>
  <si>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</si>
  <si>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</si>
  <si>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</si>
  <si>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</si>
  <si>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</si>
  <si>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</si>
  <si>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</si>
  <si>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</si>
  <si>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</si>
  <si>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</si>
  <si>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</si>
  <si>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</si>
  <si>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</si>
  <si>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</si>
  <si>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</si>
  <si>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</si>
  <si>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</si>
  <si>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</si>
  <si>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</si>
  <si>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</si>
  <si>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</si>
  <si>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 xml:space="preserve">ยอดยกมาต้นงวด </t>
  </si>
  <si>
    <t>ณ วันที่ 1 มกราคม พ.ศ. 2565</t>
  </si>
  <si>
    <t>การเปลี่ยนแปลงในรายการ</t>
  </si>
  <si>
    <t>กับผู้เป็นเจ้าของสำหรับงวด</t>
  </si>
  <si>
    <t>การเพิ่มทุนหุ้นสามัญ</t>
  </si>
  <si>
    <t>เงินปันผลจ่าย</t>
  </si>
  <si>
    <t>10 และ 16</t>
  </si>
  <si>
    <t>การชำระบัญชีบริษัทย่อย</t>
  </si>
  <si>
    <t xml:space="preserve">ยอดคงเหลือปลายงวด </t>
  </si>
  <si>
    <t>ณ วันที่ 30 มิถุนายน พ.ศ. 2565</t>
  </si>
  <si>
    <t>ณ วันที่ 1 มกราคม พ.ศ. 2566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</si>
  <si>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</si>
  <si>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</si>
  <si>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ยอดยกมาต้นงวด ณ วันที่ 1 มกราคม พ.ศ. 2565</t>
  </si>
  <si>
    <t>การเปลี่ยนแปลงในรายการกับผู้เป็นเจ้าของสำหรับงวด</t>
  </si>
  <si>
    <t>ยอดคงเหลือปลายงวด ณ วันที่ 30 มิถุนายน พ.ศ. 2565</t>
  </si>
  <si>
    <t>ยอดยกมาต้นงวด ณ วันที่ 1 มกราคม พ.ศ. 2566</t>
  </si>
  <si>
    <t>ยอดคงเหลือปลายงวด ณ วันที่ 30 มิถุนายน พ.ศ. 2566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</si>
  <si>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</si>
  <si>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</si>
  <si>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</si>
  <si>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</si>
  <si>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กลับรายการจากการด้อยค่าของสินทรัพย์ทางการเงิน</t>
  </si>
  <si>
    <t xml:space="preserve">   ขาดทุนจากการด้อยค่าของเงินลงทุนในบริษัทย่อย</t>
  </si>
  <si>
    <t xml:space="preserve">   กำไรจากการชำระบัญชีบริษัทย่อย</t>
  </si>
  <si>
    <t xml:space="preserve">   ขาดทุนจากการเปลี่ยนแปลงมูลค่า</t>
  </si>
  <si>
    <t xml:space="preserve">      ยุติธรรมของอนุพันธ์ทางการเงิน</t>
  </si>
  <si>
    <t xml:space="preserve">   ภาระผูกพันผลประโยชน์พนักงาน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</si>
  <si>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</si>
  <si>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</si>
  <si>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</si>
  <si>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>10, 19.1</t>
  </si>
  <si>
    <t xml:space="preserve">   ส่วนแบ่งกำไรจากการร่วมค้า</t>
  </si>
  <si>
    <t>กำไร (ขาดทุน) จากการดำเนินงาน</t>
  </si>
  <si>
    <t xml:space="preserve">   ก่อนการเปลี่ยนแปลงในสินทรัพย์</t>
  </si>
  <si>
    <t xml:space="preserve">   และหนี้สินดำเนินงาน</t>
  </si>
  <si>
    <t>การเปลี่ยนแปลงของสินทรัพย์ และหนี้สิน</t>
  </si>
  <si>
    <t xml:space="preserve">   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</si>
  <si>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</si>
  <si>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</si>
  <si>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</si>
  <si>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</si>
  <si>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</si>
  <si>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</si>
  <si>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กระแสเงินสดจากการดำเนินงาน</t>
  </si>
  <si>
    <t xml:space="preserve">   รับภาษีเงินได้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</si>
  <si>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</si>
  <si>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</si>
  <si>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</si>
  <si>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</si>
  <si>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</si>
  <si>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</si>
  <si>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เงินสดรับจากการชำระบัญชีบริษัทย่อย</t>
  </si>
  <si>
    <t>เงินสดจ่ายเงินให้กู้ยืมแก่บริษัทย่อย</t>
  </si>
  <si>
    <t>เงินสดรับชำระจากเงินให้กู้ยืมแก่บริษัทย่อย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</si>
  <si>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</si>
  <si>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</si>
  <si>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</si>
  <si>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</si>
  <si>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</t>
  </si>
  <si>
    <t xml:space="preserve">   สถาบันการเงิน</t>
  </si>
  <si>
    <t>เงินสดจ่ายชำระเงินกู้ยืมระยะสั้นจาก</t>
  </si>
  <si>
    <t>เงินสดจ่ายชำระเงินกู้ยืมระยะสั้นจากบริษัทย่อย</t>
  </si>
  <si>
    <t>เงินสดจ่ายชำระหนี้สินตามสัญญาเช่า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</si>
  <si>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</si>
  <si>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</si>
  <si>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</si>
  <si>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</si>
  <si>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</si>
  <si>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เงินสดสุทธิใช้ไปในกิจกรรมจัดหาเงิน</t>
  </si>
  <si>
    <t xml:space="preserve">   เพิ่มขึ้นสุทธิ</t>
  </si>
  <si>
    <t>เงินสดและรายการเทียบเท่าเงินสดต้นงวด</t>
  </si>
  <si>
    <t>กำไรจากอัตราแลกเปลี่ยนของเงินสด</t>
  </si>
  <si>
    <t xml:space="preserve">   และรายการเทียบเท่าเงินสด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</si>
  <si>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</si>
  <si>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</si>
  <si>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</si>
  <si>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</si>
  <si>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จ่ายหุ้นปันผล</t>
  </si>
  <si>
    <t>การได้มาของสินทรัพย์สิทธิการใช้ภายใต้สัญญาเช่า</t>
  </si>
  <si>
    <t xml:space="preserve">   กำไรจากอัตราแลกเปลี่ยน</t>
  </si>
  <si>
    <t xml:space="preserve">   ขาดทุนจากการจำหน่ายสินทรัพย์ถาวร</t>
  </si>
  <si>
    <t>สินค้าคงเหลือ</t>
  </si>
  <si>
    <r>
      <t xml:space="preserve">งบแสดงฐานะการเงิน </t>
    </r>
    <r>
      <rPr>
        <sz val="15"/>
        <rFont val="Browallia New"/>
        <family val="2"/>
      </rPr>
      <t>(ต่อ)</t>
    </r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</si>
  <si>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</si>
  <si>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</si>
  <si>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t>จ่ายเงินปันผล</t>
  </si>
  <si>
    <t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</si>
</sst>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_-* #,##0_-;\-* #,##0_-;_-* &quot;-&quot;??_-;_-@_-"/>
    <numFmt numFmtId="166" formatCode="#,##0.0000;\(#,##0.0000\);\-"/>
    <numFmt numFmtId="167" formatCode="#,##0;\(#,##0\)"/>
    <numFmt numFmtId="168" formatCode="#,##0.00;\(#,##0.00\);\-"/>
    <numFmt numFmtId="169" formatCode="_(* #,##0.00_);_(* \(#,##0.00\);_(* &quot;-&quot;??_);_(@_)"/>
    <numFmt numFmtId="170" formatCode="_(* #,##0_);_(* \(#,##0\);_(* &quot;-&quot;??_);_(@_)"/>
    <numFmt numFmtId="171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5"/>
      <color rgb="FF000000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sz val="15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9" fontId="8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/>
    <xf numFmtId="164" fontId="2" fillId="0" borderId="1" xfId="0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8" fontId="3" fillId="0" borderId="0" xfId="0" applyNumberFormat="1" applyFont="1"/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164" fontId="3" fillId="2" borderId="2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5" fillId="2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9" fontId="3" fillId="0" borderId="0" xfId="2" applyFont="1" applyFill="1" applyAlignment="1">
      <alignment vertical="center"/>
    </xf>
    <xf numFmtId="9" fontId="5" fillId="0" borderId="0" xfId="2" applyFont="1" applyFill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7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2" borderId="0" xfId="4" applyNumberFormat="1" applyFont="1" applyFill="1" applyBorder="1" applyAlignment="1" applyProtection="1">
      <alignment horizontal="right" vertical="center"/>
    </xf>
    <xf numFmtId="164" fontId="3" fillId="0" borderId="0" xfId="4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70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3" fontId="11" fillId="0" borderId="0" xfId="0" applyNumberFormat="1" applyFont="1" applyAlignment="1">
      <alignment horizontal="right" vertical="center" wrapText="1"/>
    </xf>
    <xf numFmtId="3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10" fillId="2" borderId="0" xfId="0" applyNumberFormat="1" applyFont="1" applyFill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164" fontId="14" fillId="0" borderId="1" xfId="0" applyNumberFormat="1" applyFont="1" applyBorder="1" applyAlignment="1">
      <alignment horizontal="right" vertical="center" wrapText="1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 wrapText="1"/>
    </xf>
    <xf numFmtId="164" fontId="9" fillId="0" borderId="0" xfId="1" quotePrefix="1" applyNumberFormat="1" applyFont="1" applyFill="1" applyAlignment="1">
      <alignment horizontal="right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164" fontId="10" fillId="2" borderId="0" xfId="1" applyNumberFormat="1" applyFont="1" applyFill="1" applyAlignment="1">
      <alignment horizontal="right" vertical="center" wrapText="1"/>
    </xf>
    <xf numFmtId="164" fontId="10" fillId="0" borderId="0" xfId="1" applyNumberFormat="1" applyFont="1" applyFill="1" applyAlignment="1">
      <alignment horizontal="right" vertical="center" wrapText="1"/>
    </xf>
    <xf numFmtId="164" fontId="10" fillId="2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164" fontId="10" fillId="2" borderId="1" xfId="1" applyNumberFormat="1" applyFont="1" applyFill="1" applyBorder="1" applyAlignment="1">
      <alignment vertical="center"/>
    </xf>
    <xf numFmtId="165" fontId="10" fillId="0" borderId="0" xfId="1" applyNumberFormat="1" applyFont="1" applyAlignment="1">
      <alignment vertical="center"/>
    </xf>
    <xf numFmtId="43" fontId="10" fillId="0" borderId="0" xfId="1" applyFont="1" applyAlignment="1">
      <alignment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10" fontId="10" fillId="0" borderId="0" xfId="2" applyNumberFormat="1" applyFont="1" applyFill="1" applyAlignment="1">
      <alignment vertical="center"/>
    </xf>
    <xf numFmtId="164" fontId="10" fillId="2" borderId="2" xfId="1" applyNumberFormat="1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>
      <alignment horizontal="right" vertical="center" wrapText="1"/>
    </xf>
    <xf numFmtId="164" fontId="10" fillId="0" borderId="2" xfId="1" applyNumberFormat="1" applyFont="1" applyFill="1" applyBorder="1" applyAlignment="1">
      <alignment horizontal="right" vertical="center" wrapText="1"/>
    </xf>
    <xf numFmtId="164" fontId="10" fillId="0" borderId="0" xfId="1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3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166" fontId="10" fillId="2" borderId="2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6" fontId="10" fillId="0" borderId="2" xfId="0" applyNumberFormat="1" applyFont="1" applyBorder="1" applyAlignment="1">
      <alignment horizontal="right" vertical="center" wrapText="1"/>
    </xf>
    <xf numFmtId="43" fontId="10" fillId="0" borderId="0" xfId="1" applyFont="1" applyAlignment="1">
      <alignment horizontal="right" vertical="center" wrapText="1"/>
    </xf>
    <xf numFmtId="164" fontId="10" fillId="2" borderId="0" xfId="1" applyNumberFormat="1" applyFont="1" applyFill="1" applyBorder="1" applyAlignment="1">
      <alignment vertical="center"/>
    </xf>
    <xf numFmtId="164" fontId="10" fillId="2" borderId="0" xfId="2" applyNumberFormat="1" applyFont="1" applyFill="1" applyAlignment="1">
      <alignment horizontal="right" vertical="center" wrapText="1"/>
    </xf>
    <xf numFmtId="164" fontId="10" fillId="0" borderId="0" xfId="2" applyNumberFormat="1" applyFont="1" applyFill="1" applyAlignment="1">
      <alignment horizontal="right" vertical="center" wrapText="1"/>
    </xf>
    <xf numFmtId="164" fontId="10" fillId="0" borderId="0" xfId="2" applyNumberFormat="1" applyFont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</cellXfs>
  <cellStyles count="5">
    <cellStyle name="Comma" xfId="1" builtinId="3"/>
    <cellStyle name="Comma 2 2 4" xfId="4" xr:uid="{152E6C59-F313-4BD7-8879-8F70649163BC}"/>
    <cellStyle name="Normal" xfId="0" builtinId="0"/>
    <cellStyle name="Normal 3 2" xfId="3" xr:uid="{B7EE28DE-0B84-4743-91B3-EE1FBCE911B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C000"/>
  </sheetPr>
  <dimension ref="A1:T136"/>
  <sheetViews>
    <sheetView view="pageBreakPreview" topLeftCell="A133" zoomScale="110" zoomScaleNormal="100" zoomScaleSheetLayoutView="110" workbookViewId="0">
      <selection activeCell="N96" sqref="N96"/>
    </sheetView>
  </sheetViews>
  <sheetFormatPr defaultColWidth="8.6640625" defaultRowHeight="20.100000000000001" customHeight="1" x14ac:dyDescent="0.3"/>
  <cols>
    <col min="1" max="2" width="1.6640625" style="102" customWidth="1"/>
    <col min="3" max="3" width="27.88671875" style="102" customWidth="1"/>
    <col min="4" max="4" width="8.33203125" style="102" customWidth="1"/>
    <col min="5" max="5" width="0.6640625" style="102" customWidth="1"/>
    <col min="6" max="6" width="14.33203125" style="103" customWidth="1"/>
    <col min="7" max="7" width="0.6640625" style="103" customWidth="1"/>
    <col min="8" max="8" width="14.33203125" style="103" customWidth="1"/>
    <col min="9" max="9" width="0.6640625" style="103" customWidth="1"/>
    <col min="10" max="10" width="14.33203125" style="103" customWidth="1"/>
    <col min="11" max="11" width="0.6640625" style="103" customWidth="1"/>
    <col min="12" max="12" width="14.33203125" style="103" customWidth="1"/>
    <col min="13" max="16384" width="8.6640625" style="102"/>
  </cols>
  <sheetData>
    <row r="1" spans="1:20" ht="21.75" customHeight="1" x14ac:dyDescent="0.3">
      <c r="A1" s="101" t="s">
        <v>0</v>
      </c>
      <c r="B1" s="101"/>
      <c r="C1" s="101"/>
    </row>
    <row r="2" spans="1:20" ht="21.75" customHeight="1" x14ac:dyDescent="0.3">
      <c r="A2" s="101" t="s">
        <v>1</v>
      </c>
      <c r="B2" s="101"/>
      <c r="C2" s="101"/>
    </row>
    <row r="3" spans="1:20" ht="21.75" customHeight="1" x14ac:dyDescent="0.3">
      <c r="A3" s="104" t="s">
        <v>2</v>
      </c>
      <c r="B3" s="104"/>
      <c r="C3" s="104"/>
      <c r="D3" s="105"/>
      <c r="E3" s="105"/>
      <c r="F3" s="106"/>
      <c r="G3" s="106"/>
      <c r="H3" s="106"/>
      <c r="I3" s="106"/>
      <c r="J3" s="106"/>
      <c r="K3" s="106"/>
      <c r="L3" s="106"/>
    </row>
    <row r="4" spans="1:20" ht="21.75" customHeight="1" x14ac:dyDescent="0.3"/>
    <row r="5" spans="1:20" ht="21.75" customHeight="1" x14ac:dyDescent="0.3">
      <c r="D5" s="107"/>
      <c r="E5" s="107"/>
      <c r="F5" s="185" t="s">
        <v>3</v>
      </c>
      <c r="G5" s="185"/>
      <c r="H5" s="185"/>
      <c r="I5" s="108"/>
      <c r="J5" s="185" t="s">
        <v>4</v>
      </c>
      <c r="K5" s="185"/>
      <c r="L5" s="185"/>
      <c r="P5" s="109"/>
      <c r="Q5" s="109"/>
      <c r="R5" s="109"/>
      <c r="S5" s="109"/>
      <c r="T5" s="110"/>
    </row>
    <row r="6" spans="1:20" ht="21.75" customHeight="1" x14ac:dyDescent="0.3">
      <c r="E6" s="107"/>
      <c r="F6" s="111" t="s">
        <v>75</v>
      </c>
      <c r="G6" s="111"/>
      <c r="H6" s="102"/>
      <c r="I6" s="111"/>
      <c r="J6" s="111" t="s">
        <v>75</v>
      </c>
      <c r="K6" s="111"/>
      <c r="L6" s="102"/>
    </row>
    <row r="7" spans="1:20" ht="21.75" customHeight="1" x14ac:dyDescent="0.3">
      <c r="E7" s="107"/>
      <c r="F7" s="111" t="s">
        <v>76</v>
      </c>
      <c r="G7" s="111"/>
      <c r="H7" s="111" t="s">
        <v>5</v>
      </c>
      <c r="I7" s="111"/>
      <c r="J7" s="111" t="s">
        <v>76</v>
      </c>
      <c r="K7" s="111"/>
      <c r="L7" s="111" t="s">
        <v>5</v>
      </c>
    </row>
    <row r="8" spans="1:20" ht="21.75" customHeight="1" x14ac:dyDescent="0.3">
      <c r="E8" s="107"/>
      <c r="F8" s="112" t="s">
        <v>6</v>
      </c>
      <c r="G8" s="113"/>
      <c r="H8" s="112" t="s">
        <v>7</v>
      </c>
      <c r="I8" s="113"/>
      <c r="J8" s="112" t="s">
        <v>6</v>
      </c>
      <c r="K8" s="113"/>
      <c r="L8" s="112" t="s">
        <v>7</v>
      </c>
    </row>
    <row r="9" spans="1:20" ht="21.75" customHeight="1" x14ac:dyDescent="0.3">
      <c r="D9" s="107"/>
      <c r="E9" s="107"/>
      <c r="F9" s="112" t="s">
        <v>8</v>
      </c>
      <c r="G9" s="113"/>
      <c r="H9" s="112" t="s">
        <v>9</v>
      </c>
      <c r="I9" s="113"/>
      <c r="J9" s="112" t="s">
        <v>8</v>
      </c>
      <c r="K9" s="113"/>
      <c r="L9" s="112" t="s">
        <v>9</v>
      </c>
    </row>
    <row r="10" spans="1:20" ht="21.75" customHeight="1" x14ac:dyDescent="0.3">
      <c r="D10" s="114" t="s">
        <v>10</v>
      </c>
      <c r="E10" s="115"/>
      <c r="F10" s="116" t="s">
        <v>11</v>
      </c>
      <c r="G10" s="113"/>
      <c r="H10" s="116" t="str">
        <f>F10</f>
        <v>พันบาท</v>
      </c>
      <c r="I10" s="113"/>
      <c r="J10" s="116" t="str">
        <f>F10</f>
        <v>พันบาท</v>
      </c>
      <c r="K10" s="113"/>
      <c r="L10" s="116" t="str">
        <f>F10</f>
        <v>พันบาท</v>
      </c>
    </row>
    <row r="11" spans="1:20" ht="7.5" customHeight="1" x14ac:dyDescent="0.3">
      <c r="A11" s="101"/>
      <c r="B11" s="101"/>
      <c r="C11" s="101"/>
      <c r="D11" s="115"/>
      <c r="E11" s="115"/>
      <c r="F11" s="117"/>
      <c r="G11" s="118"/>
      <c r="H11" s="118"/>
      <c r="I11" s="118"/>
      <c r="J11" s="117"/>
      <c r="K11" s="118"/>
      <c r="L11" s="118"/>
    </row>
    <row r="12" spans="1:20" ht="21.75" customHeight="1" x14ac:dyDescent="0.3">
      <c r="A12" s="101" t="s">
        <v>12</v>
      </c>
      <c r="B12" s="101"/>
      <c r="C12" s="101"/>
      <c r="D12" s="115"/>
      <c r="E12" s="115"/>
      <c r="F12" s="117"/>
      <c r="G12" s="118"/>
      <c r="H12" s="118"/>
      <c r="I12" s="118"/>
      <c r="J12" s="117"/>
      <c r="K12" s="118"/>
      <c r="L12" s="118"/>
    </row>
    <row r="13" spans="1:20" ht="7.5" customHeight="1" x14ac:dyDescent="0.3">
      <c r="A13" s="101"/>
      <c r="B13" s="101"/>
      <c r="C13" s="101"/>
      <c r="D13" s="115"/>
      <c r="E13" s="115"/>
      <c r="F13" s="117"/>
      <c r="G13" s="118"/>
      <c r="H13" s="118"/>
      <c r="I13" s="118"/>
      <c r="J13" s="117"/>
      <c r="K13" s="118"/>
      <c r="L13" s="118"/>
    </row>
    <row r="14" spans="1:20" ht="21.75" customHeight="1" x14ac:dyDescent="0.3">
      <c r="A14" s="101" t="s">
        <v>13</v>
      </c>
      <c r="B14" s="101"/>
      <c r="C14" s="101"/>
      <c r="D14" s="115"/>
      <c r="E14" s="115"/>
      <c r="F14" s="117"/>
      <c r="G14" s="118"/>
      <c r="H14" s="118"/>
      <c r="I14" s="118"/>
      <c r="J14" s="117"/>
      <c r="K14" s="118"/>
      <c r="L14" s="118"/>
    </row>
    <row r="15" spans="1:20" ht="7.5" customHeight="1" x14ac:dyDescent="0.3">
      <c r="A15" s="101"/>
      <c r="B15" s="101"/>
      <c r="C15" s="101"/>
      <c r="D15" s="115"/>
      <c r="E15" s="115"/>
      <c r="F15" s="117"/>
      <c r="G15" s="118"/>
      <c r="H15" s="118"/>
      <c r="I15" s="118"/>
      <c r="J15" s="117"/>
      <c r="K15" s="118"/>
      <c r="L15" s="118"/>
    </row>
    <row r="16" spans="1:20" ht="21.75" customHeight="1" x14ac:dyDescent="0.3">
      <c r="A16" s="102" t="s">
        <v>14</v>
      </c>
      <c r="D16" s="115"/>
      <c r="E16" s="115"/>
      <c r="F16" s="117">
        <v>600900</v>
      </c>
      <c r="G16" s="118"/>
      <c r="H16" s="103">
        <v>385837</v>
      </c>
      <c r="I16" s="115"/>
      <c r="J16" s="119">
        <v>347848</v>
      </c>
      <c r="K16" s="120"/>
      <c r="L16" s="103">
        <v>146828</v>
      </c>
    </row>
    <row r="17" spans="1:12" ht="21.75" customHeight="1" x14ac:dyDescent="0.3">
      <c r="A17" s="102" t="s">
        <v>15</v>
      </c>
      <c r="D17" s="115">
        <v>7</v>
      </c>
      <c r="E17" s="115"/>
      <c r="F17" s="119">
        <v>1321865</v>
      </c>
      <c r="G17" s="118"/>
      <c r="H17" s="103">
        <v>1665721</v>
      </c>
      <c r="I17" s="115"/>
      <c r="J17" s="119">
        <v>612461</v>
      </c>
      <c r="K17" s="120"/>
      <c r="L17" s="103">
        <v>732372</v>
      </c>
    </row>
    <row r="18" spans="1:12" ht="21.75" customHeight="1" x14ac:dyDescent="0.3">
      <c r="A18" s="102" t="s">
        <v>16</v>
      </c>
      <c r="D18" s="121">
        <v>19.399999999999999</v>
      </c>
      <c r="E18" s="115"/>
      <c r="F18" s="117">
        <v>0</v>
      </c>
      <c r="G18" s="118"/>
      <c r="H18" s="103">
        <v>0</v>
      </c>
      <c r="I18" s="115"/>
      <c r="J18" s="119">
        <v>102481</v>
      </c>
      <c r="K18" s="120"/>
      <c r="L18" s="118">
        <v>192990</v>
      </c>
    </row>
    <row r="19" spans="1:12" ht="21.75" customHeight="1" x14ac:dyDescent="0.3">
      <c r="A19" s="102" t="s">
        <v>17</v>
      </c>
      <c r="D19" s="115"/>
      <c r="E19" s="115"/>
      <c r="F19" s="119">
        <v>285</v>
      </c>
      <c r="G19" s="118"/>
      <c r="H19" s="103">
        <v>2260</v>
      </c>
      <c r="I19" s="115"/>
      <c r="J19" s="119">
        <v>0</v>
      </c>
      <c r="K19" s="120"/>
      <c r="L19" s="103">
        <v>0</v>
      </c>
    </row>
    <row r="20" spans="1:12" ht="21.6" customHeight="1" x14ac:dyDescent="0.3">
      <c r="A20" s="102" t="s">
        <v>228</v>
      </c>
      <c r="D20" s="115"/>
      <c r="E20" s="115"/>
      <c r="F20" s="117">
        <v>14576</v>
      </c>
      <c r="G20" s="118"/>
      <c r="H20" s="103">
        <v>6822</v>
      </c>
      <c r="I20" s="115"/>
      <c r="J20" s="119">
        <v>14576</v>
      </c>
      <c r="K20" s="120"/>
      <c r="L20" s="103">
        <v>6822</v>
      </c>
    </row>
    <row r="21" spans="1:12" ht="21.6" customHeight="1" x14ac:dyDescent="0.3">
      <c r="A21" s="102" t="s">
        <v>18</v>
      </c>
      <c r="D21" s="121">
        <v>8</v>
      </c>
      <c r="E21" s="115"/>
      <c r="F21" s="117">
        <v>0</v>
      </c>
      <c r="G21" s="118"/>
      <c r="H21" s="103">
        <v>244670</v>
      </c>
      <c r="J21" s="119">
        <v>0</v>
      </c>
      <c r="K21" s="122"/>
      <c r="L21" s="103">
        <v>39849</v>
      </c>
    </row>
    <row r="22" spans="1:12" ht="21.75" customHeight="1" x14ac:dyDescent="0.3">
      <c r="A22" s="102" t="s">
        <v>19</v>
      </c>
      <c r="D22" s="115">
        <v>9</v>
      </c>
      <c r="E22" s="115"/>
      <c r="F22" s="123">
        <v>147606</v>
      </c>
      <c r="G22" s="118"/>
      <c r="H22" s="106">
        <v>79525</v>
      </c>
      <c r="J22" s="124">
        <v>9408</v>
      </c>
      <c r="K22" s="122"/>
      <c r="L22" s="106">
        <v>12337</v>
      </c>
    </row>
    <row r="23" spans="1:12" ht="7.5" customHeight="1" x14ac:dyDescent="0.3">
      <c r="A23" s="125"/>
      <c r="B23" s="125"/>
      <c r="C23" s="125"/>
      <c r="D23" s="115"/>
      <c r="E23" s="115"/>
      <c r="F23" s="117"/>
      <c r="G23" s="118"/>
      <c r="H23" s="118"/>
      <c r="I23" s="118"/>
      <c r="J23" s="117"/>
      <c r="K23" s="118"/>
      <c r="L23" s="118"/>
    </row>
    <row r="24" spans="1:12" ht="21.75" customHeight="1" x14ac:dyDescent="0.3">
      <c r="A24" s="101" t="s">
        <v>20</v>
      </c>
      <c r="B24" s="101"/>
      <c r="C24" s="101"/>
      <c r="D24" s="115"/>
      <c r="E24" s="115"/>
      <c r="F24" s="123">
        <f>SUM(F16:F22)</f>
        <v>2085232</v>
      </c>
      <c r="G24" s="118"/>
      <c r="H24" s="126">
        <f>SUM(H16:H22)</f>
        <v>2384835</v>
      </c>
      <c r="I24" s="118"/>
      <c r="J24" s="123">
        <f>SUM(J16:J22)</f>
        <v>1086774</v>
      </c>
      <c r="K24" s="118"/>
      <c r="L24" s="126">
        <f>SUM(L16:L22)</f>
        <v>1131198</v>
      </c>
    </row>
    <row r="25" spans="1:12" ht="21.75" customHeight="1" x14ac:dyDescent="0.3">
      <c r="A25" s="101"/>
      <c r="B25" s="101"/>
      <c r="C25" s="101"/>
      <c r="D25" s="115"/>
      <c r="E25" s="115"/>
      <c r="F25" s="117"/>
      <c r="G25" s="118"/>
      <c r="H25" s="118"/>
      <c r="I25" s="118"/>
      <c r="J25" s="117"/>
      <c r="K25" s="118"/>
      <c r="L25" s="118"/>
    </row>
    <row r="26" spans="1:12" ht="21.75" customHeight="1" x14ac:dyDescent="0.3">
      <c r="A26" s="101" t="s">
        <v>21</v>
      </c>
      <c r="B26" s="101"/>
      <c r="C26" s="101"/>
      <c r="D26" s="115"/>
      <c r="E26" s="115"/>
      <c r="F26" s="117"/>
      <c r="G26" s="118"/>
      <c r="H26" s="118"/>
      <c r="I26" s="118"/>
      <c r="J26" s="117"/>
      <c r="K26" s="118"/>
      <c r="L26" s="118"/>
    </row>
    <row r="27" spans="1:12" ht="7.5" customHeight="1" x14ac:dyDescent="0.3">
      <c r="A27" s="125"/>
      <c r="B27" s="125"/>
      <c r="C27" s="125"/>
      <c r="D27" s="115"/>
      <c r="E27" s="115"/>
      <c r="F27" s="117"/>
      <c r="G27" s="118"/>
      <c r="H27" s="118"/>
      <c r="I27" s="118"/>
      <c r="J27" s="117"/>
      <c r="K27" s="118"/>
      <c r="L27" s="118"/>
    </row>
    <row r="28" spans="1:12" ht="21.75" customHeight="1" x14ac:dyDescent="0.3">
      <c r="A28" s="125" t="s">
        <v>22</v>
      </c>
      <c r="B28" s="125"/>
      <c r="C28" s="125"/>
      <c r="D28" s="115">
        <v>10</v>
      </c>
      <c r="E28" s="115"/>
      <c r="F28" s="117">
        <v>0</v>
      </c>
      <c r="G28" s="118"/>
      <c r="H28" s="103">
        <v>0</v>
      </c>
      <c r="I28" s="122"/>
      <c r="J28" s="119">
        <v>217025</v>
      </c>
      <c r="K28" s="122"/>
      <c r="L28" s="103">
        <v>177176</v>
      </c>
    </row>
    <row r="29" spans="1:12" ht="21.75" customHeight="1" x14ac:dyDescent="0.3">
      <c r="A29" s="125" t="s">
        <v>23</v>
      </c>
      <c r="B29" s="125"/>
      <c r="C29" s="125"/>
      <c r="D29" s="115">
        <v>11</v>
      </c>
      <c r="E29" s="115"/>
      <c r="F29" s="117">
        <v>973179</v>
      </c>
      <c r="G29" s="118"/>
      <c r="H29" s="103">
        <v>1101776</v>
      </c>
      <c r="I29" s="122"/>
      <c r="J29" s="119">
        <v>0</v>
      </c>
      <c r="K29" s="122"/>
      <c r="L29" s="103">
        <v>0</v>
      </c>
    </row>
    <row r="30" spans="1:12" ht="21.75" customHeight="1" x14ac:dyDescent="0.3">
      <c r="A30" s="102" t="s">
        <v>24</v>
      </c>
      <c r="D30" s="115">
        <v>19.399999999999999</v>
      </c>
      <c r="E30" s="115"/>
      <c r="F30" s="117">
        <v>0</v>
      </c>
      <c r="G30" s="118"/>
      <c r="H30" s="103">
        <v>0</v>
      </c>
      <c r="I30" s="122"/>
      <c r="J30" s="119">
        <v>761848</v>
      </c>
      <c r="K30" s="122"/>
      <c r="L30" s="103">
        <v>759988</v>
      </c>
    </row>
    <row r="31" spans="1:12" ht="21.75" customHeight="1" x14ac:dyDescent="0.3">
      <c r="A31" s="102" t="s">
        <v>25</v>
      </c>
      <c r="D31" s="115">
        <v>12</v>
      </c>
      <c r="E31" s="115"/>
      <c r="F31" s="117">
        <v>214736</v>
      </c>
      <c r="G31" s="118"/>
      <c r="H31" s="103">
        <v>0</v>
      </c>
      <c r="I31" s="122"/>
      <c r="J31" s="119">
        <v>0</v>
      </c>
      <c r="K31" s="122"/>
      <c r="L31" s="103">
        <v>0</v>
      </c>
    </row>
    <row r="32" spans="1:12" ht="21.75" customHeight="1" x14ac:dyDescent="0.3">
      <c r="A32" s="102" t="s">
        <v>26</v>
      </c>
      <c r="D32" s="115"/>
      <c r="E32" s="115"/>
      <c r="F32" s="117">
        <v>19621</v>
      </c>
      <c r="G32" s="118"/>
      <c r="H32" s="103">
        <v>22569</v>
      </c>
      <c r="I32" s="122"/>
      <c r="J32" s="119">
        <v>19388</v>
      </c>
      <c r="K32" s="122"/>
      <c r="L32" s="103">
        <v>22237</v>
      </c>
    </row>
    <row r="33" spans="1:12" ht="21.75" customHeight="1" x14ac:dyDescent="0.3">
      <c r="A33" s="102" t="s">
        <v>27</v>
      </c>
      <c r="D33" s="115"/>
      <c r="E33" s="115"/>
      <c r="F33" s="117">
        <v>32905</v>
      </c>
      <c r="G33" s="118"/>
      <c r="H33" s="103">
        <v>32197</v>
      </c>
      <c r="I33" s="122"/>
      <c r="J33" s="119">
        <v>20344</v>
      </c>
      <c r="K33" s="122"/>
      <c r="L33" s="103">
        <v>16421</v>
      </c>
    </row>
    <row r="34" spans="1:12" ht="21.75" customHeight="1" x14ac:dyDescent="0.3">
      <c r="A34" s="102" t="s">
        <v>28</v>
      </c>
      <c r="D34" s="115"/>
      <c r="E34" s="115"/>
      <c r="F34" s="117">
        <v>9824</v>
      </c>
      <c r="G34" s="118"/>
      <c r="H34" s="103">
        <v>3207</v>
      </c>
      <c r="I34" s="122"/>
      <c r="J34" s="119">
        <v>9384</v>
      </c>
      <c r="K34" s="122"/>
      <c r="L34" s="103">
        <v>2703</v>
      </c>
    </row>
    <row r="35" spans="1:12" ht="21.75" customHeight="1" x14ac:dyDescent="0.3">
      <c r="A35" s="102" t="s">
        <v>29</v>
      </c>
      <c r="D35" s="115"/>
      <c r="E35" s="115"/>
      <c r="F35" s="117">
        <v>4900</v>
      </c>
      <c r="G35" s="118"/>
      <c r="H35" s="103">
        <v>5672</v>
      </c>
      <c r="I35" s="122"/>
      <c r="J35" s="119">
        <v>4900</v>
      </c>
      <c r="K35" s="122"/>
      <c r="L35" s="103">
        <v>5672</v>
      </c>
    </row>
    <row r="36" spans="1:12" ht="21.75" customHeight="1" x14ac:dyDescent="0.3">
      <c r="A36" s="102" t="s">
        <v>30</v>
      </c>
      <c r="D36" s="115"/>
      <c r="E36" s="115"/>
      <c r="F36" s="124">
        <v>13403</v>
      </c>
      <c r="G36" s="118"/>
      <c r="H36" s="106">
        <v>13896</v>
      </c>
      <c r="I36" s="122"/>
      <c r="J36" s="124">
        <v>10854</v>
      </c>
      <c r="K36" s="122"/>
      <c r="L36" s="106">
        <v>13896</v>
      </c>
    </row>
    <row r="37" spans="1:12" ht="7.5" customHeight="1" x14ac:dyDescent="0.3">
      <c r="A37" s="125"/>
      <c r="B37" s="125"/>
      <c r="C37" s="125"/>
      <c r="D37" s="115"/>
      <c r="E37" s="115"/>
      <c r="F37" s="117"/>
      <c r="G37" s="118"/>
      <c r="H37" s="118"/>
      <c r="I37" s="118"/>
      <c r="J37" s="117"/>
      <c r="K37" s="118"/>
      <c r="L37" s="118"/>
    </row>
    <row r="38" spans="1:12" ht="21.75" customHeight="1" x14ac:dyDescent="0.3">
      <c r="A38" s="101" t="s">
        <v>31</v>
      </c>
      <c r="B38" s="101"/>
      <c r="C38" s="101"/>
      <c r="D38" s="115"/>
      <c r="E38" s="115"/>
      <c r="F38" s="123">
        <f>SUM(F28:F36)</f>
        <v>1268568</v>
      </c>
      <c r="G38" s="118"/>
      <c r="H38" s="126">
        <f>SUM(H28:H36)</f>
        <v>1179317</v>
      </c>
      <c r="I38" s="118"/>
      <c r="J38" s="123">
        <f>SUM(J28:J36)</f>
        <v>1043743</v>
      </c>
      <c r="K38" s="118"/>
      <c r="L38" s="126">
        <f>SUM(L28:L36)</f>
        <v>998093</v>
      </c>
    </row>
    <row r="39" spans="1:12" ht="7.5" customHeight="1" x14ac:dyDescent="0.3">
      <c r="D39" s="115"/>
      <c r="E39" s="115"/>
      <c r="F39" s="117"/>
      <c r="G39" s="118"/>
      <c r="H39" s="118"/>
      <c r="I39" s="118"/>
      <c r="J39" s="117"/>
      <c r="K39" s="118"/>
      <c r="L39" s="118"/>
    </row>
    <row r="40" spans="1:12" s="131" customFormat="1" ht="21.75" customHeight="1" thickBot="1" x14ac:dyDescent="0.35">
      <c r="A40" s="101" t="s">
        <v>32</v>
      </c>
      <c r="B40" s="127"/>
      <c r="C40" s="127"/>
      <c r="D40" s="128"/>
      <c r="E40" s="128"/>
      <c r="F40" s="129">
        <f>F24+F38</f>
        <v>3353800</v>
      </c>
      <c r="G40" s="118"/>
      <c r="H40" s="130">
        <f>H24+H38</f>
        <v>3564152</v>
      </c>
      <c r="I40" s="118"/>
      <c r="J40" s="129">
        <f>J24+J38</f>
        <v>2130517</v>
      </c>
      <c r="K40" s="118"/>
      <c r="L40" s="130">
        <f>L24+L38</f>
        <v>2129291</v>
      </c>
    </row>
    <row r="41" spans="1:12" s="131" customFormat="1" ht="21.75" customHeight="1" thickTop="1" x14ac:dyDescent="0.3">
      <c r="A41" s="101"/>
      <c r="B41" s="127"/>
      <c r="C41" s="127"/>
      <c r="D41" s="128"/>
      <c r="E41" s="128"/>
      <c r="F41" s="118"/>
      <c r="G41" s="118"/>
      <c r="H41" s="118"/>
      <c r="I41" s="118"/>
      <c r="J41" s="118"/>
      <c r="K41" s="118"/>
      <c r="L41" s="118"/>
    </row>
    <row r="42" spans="1:12" s="131" customFormat="1" ht="21.75" customHeight="1" x14ac:dyDescent="0.3">
      <c r="A42" s="101"/>
      <c r="B42" s="127"/>
      <c r="C42" s="127"/>
      <c r="D42" s="128"/>
      <c r="E42" s="128"/>
      <c r="F42" s="118"/>
      <c r="G42" s="118"/>
      <c r="H42" s="118"/>
      <c r="I42" s="118"/>
      <c r="J42" s="118"/>
      <c r="K42" s="118"/>
      <c r="L42" s="118"/>
    </row>
    <row r="43" spans="1:12" s="131" customFormat="1" ht="21.75" customHeight="1" x14ac:dyDescent="0.3">
      <c r="A43" s="101"/>
      <c r="B43" s="127"/>
      <c r="C43" s="127"/>
      <c r="D43" s="128"/>
      <c r="E43" s="128"/>
      <c r="F43" s="118"/>
      <c r="G43" s="118"/>
      <c r="H43" s="118"/>
      <c r="I43" s="118"/>
      <c r="J43" s="118"/>
      <c r="K43" s="118"/>
      <c r="L43" s="118"/>
    </row>
    <row r="44" spans="1:12" s="131" customFormat="1" ht="24.75" customHeight="1" x14ac:dyDescent="0.3">
      <c r="A44" s="101"/>
      <c r="B44" s="127"/>
      <c r="C44" s="127"/>
      <c r="D44" s="128"/>
      <c r="E44" s="128"/>
      <c r="F44" s="118"/>
      <c r="G44" s="118"/>
      <c r="H44" s="118"/>
      <c r="I44" s="118"/>
      <c r="J44" s="118"/>
      <c r="K44" s="118"/>
      <c r="L44" s="118"/>
    </row>
    <row r="45" spans="1:12" ht="21.9" customHeight="1" x14ac:dyDescent="0.3">
      <c r="A45" s="105" t="s">
        <v>233</v>
      </c>
      <c r="B45" s="105"/>
      <c r="C45" s="105"/>
      <c r="D45" s="105"/>
      <c r="E45" s="105"/>
      <c r="F45" s="106"/>
      <c r="G45" s="106"/>
      <c r="H45" s="106"/>
      <c r="I45" s="106"/>
      <c r="J45" s="106"/>
      <c r="K45" s="106"/>
      <c r="L45" s="106"/>
    </row>
    <row r="46" spans="1:12" ht="21.75" customHeight="1" x14ac:dyDescent="0.3">
      <c r="A46" s="101" t="s">
        <v>0</v>
      </c>
      <c r="B46" s="101"/>
      <c r="C46" s="101"/>
      <c r="D46" s="115"/>
      <c r="E46" s="115"/>
      <c r="F46" s="118"/>
      <c r="G46" s="118"/>
      <c r="H46" s="118"/>
      <c r="I46" s="118"/>
      <c r="J46" s="118"/>
      <c r="K46" s="118"/>
      <c r="L46" s="118"/>
    </row>
    <row r="47" spans="1:12" ht="21.75" customHeight="1" x14ac:dyDescent="0.3">
      <c r="A47" s="101" t="s">
        <v>229</v>
      </c>
      <c r="B47" s="101"/>
      <c r="C47" s="101"/>
      <c r="D47" s="115"/>
      <c r="E47" s="115"/>
      <c r="F47" s="118"/>
      <c r="G47" s="118"/>
      <c r="H47" s="118"/>
      <c r="I47" s="118"/>
      <c r="J47" s="118"/>
      <c r="K47" s="118"/>
      <c r="L47" s="118"/>
    </row>
    <row r="48" spans="1:12" ht="21.75" customHeight="1" x14ac:dyDescent="0.3">
      <c r="A48" s="104" t="str">
        <f>A3</f>
        <v>ณ วันที่ 30 มิถุนายน พ.ศ. 2566</v>
      </c>
      <c r="B48" s="104"/>
      <c r="C48" s="104"/>
      <c r="D48" s="132"/>
      <c r="E48" s="132"/>
      <c r="F48" s="126"/>
      <c r="G48" s="126"/>
      <c r="H48" s="126"/>
      <c r="I48" s="126"/>
      <c r="J48" s="126"/>
      <c r="K48" s="126"/>
      <c r="L48" s="126"/>
    </row>
    <row r="49" spans="1:12" ht="21.75" customHeight="1" x14ac:dyDescent="0.3">
      <c r="A49" s="101"/>
      <c r="B49" s="101"/>
      <c r="C49" s="101"/>
      <c r="D49" s="115"/>
      <c r="E49" s="115"/>
      <c r="F49" s="118"/>
      <c r="G49" s="118"/>
      <c r="H49" s="118"/>
      <c r="I49" s="118"/>
      <c r="J49" s="118"/>
      <c r="K49" s="118"/>
      <c r="L49" s="118"/>
    </row>
    <row r="50" spans="1:12" ht="21.75" customHeight="1" x14ac:dyDescent="0.3">
      <c r="D50" s="107"/>
      <c r="E50" s="107"/>
      <c r="F50" s="185" t="s">
        <v>3</v>
      </c>
      <c r="G50" s="185"/>
      <c r="H50" s="185"/>
      <c r="I50" s="108"/>
      <c r="J50" s="185" t="s">
        <v>4</v>
      </c>
      <c r="K50" s="185"/>
      <c r="L50" s="185"/>
    </row>
    <row r="51" spans="1:12" ht="21.75" customHeight="1" x14ac:dyDescent="0.3">
      <c r="E51" s="107"/>
      <c r="F51" s="111" t="s">
        <v>75</v>
      </c>
      <c r="G51" s="111"/>
      <c r="H51" s="102"/>
      <c r="I51" s="111"/>
      <c r="J51" s="111" t="s">
        <v>75</v>
      </c>
      <c r="K51" s="111"/>
      <c r="L51" s="102"/>
    </row>
    <row r="52" spans="1:12" ht="21.75" customHeight="1" x14ac:dyDescent="0.3">
      <c r="E52" s="107"/>
      <c r="F52" s="111" t="s">
        <v>76</v>
      </c>
      <c r="G52" s="111"/>
      <c r="H52" s="111" t="s">
        <v>5</v>
      </c>
      <c r="I52" s="111"/>
      <c r="J52" s="111" t="s">
        <v>76</v>
      </c>
      <c r="K52" s="111"/>
      <c r="L52" s="111" t="s">
        <v>5</v>
      </c>
    </row>
    <row r="53" spans="1:12" ht="21.75" customHeight="1" x14ac:dyDescent="0.3">
      <c r="E53" s="107"/>
      <c r="F53" s="112" t="s">
        <v>6</v>
      </c>
      <c r="G53" s="113"/>
      <c r="H53" s="112" t="s">
        <v>7</v>
      </c>
      <c r="I53" s="113"/>
      <c r="J53" s="112" t="s">
        <v>6</v>
      </c>
      <c r="K53" s="113"/>
      <c r="L53" s="112" t="s">
        <v>7</v>
      </c>
    </row>
    <row r="54" spans="1:12" ht="21.75" customHeight="1" x14ac:dyDescent="0.3">
      <c r="D54" s="107"/>
      <c r="E54" s="107"/>
      <c r="F54" s="112" t="s">
        <v>8</v>
      </c>
      <c r="G54" s="113"/>
      <c r="H54" s="112" t="s">
        <v>9</v>
      </c>
      <c r="I54" s="113"/>
      <c r="J54" s="112" t="s">
        <v>8</v>
      </c>
      <c r="K54" s="113"/>
      <c r="L54" s="112" t="s">
        <v>9</v>
      </c>
    </row>
    <row r="55" spans="1:12" ht="21.75" customHeight="1" x14ac:dyDescent="0.3">
      <c r="D55" s="114" t="s">
        <v>10</v>
      </c>
      <c r="E55" s="115"/>
      <c r="F55" s="116" t="str">
        <f>F10</f>
        <v>พันบาท</v>
      </c>
      <c r="G55" s="113"/>
      <c r="H55" s="116" t="str">
        <f>F55</f>
        <v>พันบาท</v>
      </c>
      <c r="I55" s="113"/>
      <c r="J55" s="116" t="str">
        <f>F55</f>
        <v>พันบาท</v>
      </c>
      <c r="K55" s="113"/>
      <c r="L55" s="116" t="str">
        <f>F55</f>
        <v>พันบาท</v>
      </c>
    </row>
    <row r="56" spans="1:12" ht="6" customHeight="1" x14ac:dyDescent="0.3">
      <c r="A56" s="101"/>
      <c r="B56" s="101"/>
      <c r="C56" s="101"/>
      <c r="D56" s="115"/>
      <c r="E56" s="115"/>
      <c r="F56" s="117"/>
      <c r="G56" s="118"/>
      <c r="H56" s="118"/>
      <c r="I56" s="118"/>
      <c r="J56" s="117"/>
      <c r="K56" s="118"/>
      <c r="L56" s="118"/>
    </row>
    <row r="57" spans="1:12" ht="21.75" customHeight="1" x14ac:dyDescent="0.3">
      <c r="A57" s="101" t="s">
        <v>33</v>
      </c>
      <c r="B57" s="101"/>
      <c r="C57" s="101"/>
      <c r="D57" s="115"/>
      <c r="E57" s="115"/>
      <c r="F57" s="117"/>
      <c r="G57" s="118"/>
      <c r="H57" s="118"/>
      <c r="I57" s="118"/>
      <c r="J57" s="117"/>
      <c r="K57" s="118"/>
      <c r="L57" s="118"/>
    </row>
    <row r="58" spans="1:12" ht="6" customHeight="1" x14ac:dyDescent="0.3">
      <c r="A58" s="101"/>
      <c r="B58" s="101"/>
      <c r="C58" s="101"/>
      <c r="D58" s="115"/>
      <c r="E58" s="115"/>
      <c r="F58" s="117"/>
      <c r="G58" s="118"/>
      <c r="H58" s="118"/>
      <c r="I58" s="118"/>
      <c r="J58" s="117"/>
      <c r="K58" s="118"/>
      <c r="L58" s="118"/>
    </row>
    <row r="59" spans="1:12" ht="21.75" customHeight="1" x14ac:dyDescent="0.3">
      <c r="A59" s="101" t="s">
        <v>34</v>
      </c>
      <c r="B59" s="101"/>
      <c r="C59" s="101"/>
      <c r="D59" s="115"/>
      <c r="E59" s="115"/>
      <c r="F59" s="117"/>
      <c r="G59" s="118"/>
      <c r="H59" s="118"/>
      <c r="I59" s="118"/>
      <c r="J59" s="117"/>
      <c r="K59" s="118"/>
      <c r="L59" s="118"/>
    </row>
    <row r="60" spans="1:12" ht="6" customHeight="1" x14ac:dyDescent="0.3">
      <c r="A60" s="101"/>
      <c r="B60" s="101"/>
      <c r="C60" s="101"/>
      <c r="D60" s="115"/>
      <c r="E60" s="115"/>
      <c r="F60" s="117"/>
      <c r="G60" s="118"/>
      <c r="H60" s="118"/>
      <c r="I60" s="118"/>
      <c r="J60" s="117"/>
      <c r="K60" s="118"/>
      <c r="L60" s="118"/>
    </row>
    <row r="61" spans="1:12" ht="21.75" customHeight="1" x14ac:dyDescent="0.3">
      <c r="A61" s="102" t="s">
        <v>35</v>
      </c>
      <c r="D61" s="115">
        <v>13</v>
      </c>
      <c r="E61" s="115"/>
      <c r="F61" s="117">
        <v>146757</v>
      </c>
      <c r="G61" s="118"/>
      <c r="H61" s="133">
        <v>257781</v>
      </c>
      <c r="I61" s="134"/>
      <c r="J61" s="117">
        <v>0</v>
      </c>
      <c r="K61" s="133"/>
      <c r="L61" s="133" t="s">
        <v>36</v>
      </c>
    </row>
    <row r="62" spans="1:12" ht="21.75" customHeight="1" x14ac:dyDescent="0.3">
      <c r="A62" s="102" t="s">
        <v>37</v>
      </c>
      <c r="D62" s="115">
        <v>14</v>
      </c>
      <c r="E62" s="115"/>
      <c r="F62" s="117">
        <v>846314</v>
      </c>
      <c r="G62" s="118"/>
      <c r="H62" s="133">
        <v>1122169</v>
      </c>
      <c r="I62" s="134"/>
      <c r="J62" s="117">
        <v>279615</v>
      </c>
      <c r="K62" s="133"/>
      <c r="L62" s="133">
        <v>388710</v>
      </c>
    </row>
    <row r="63" spans="1:12" ht="21.75" customHeight="1" x14ac:dyDescent="0.3">
      <c r="A63" s="102" t="s">
        <v>38</v>
      </c>
      <c r="D63" s="115"/>
      <c r="E63" s="115"/>
      <c r="F63" s="117">
        <v>1015</v>
      </c>
      <c r="G63" s="118"/>
      <c r="H63" s="133">
        <v>1</v>
      </c>
      <c r="I63" s="134"/>
      <c r="J63" s="117">
        <v>1015</v>
      </c>
      <c r="K63" s="133"/>
      <c r="L63" s="133">
        <v>1</v>
      </c>
    </row>
    <row r="64" spans="1:12" ht="21.75" customHeight="1" x14ac:dyDescent="0.3">
      <c r="A64" s="102" t="s">
        <v>39</v>
      </c>
      <c r="D64" s="115"/>
      <c r="E64" s="115"/>
      <c r="F64" s="117"/>
      <c r="G64" s="118"/>
      <c r="H64" s="133"/>
      <c r="I64" s="134"/>
      <c r="J64" s="117"/>
      <c r="K64" s="133"/>
      <c r="L64" s="133"/>
    </row>
    <row r="65" spans="1:12" ht="21.75" customHeight="1" x14ac:dyDescent="0.3">
      <c r="B65" s="102" t="s">
        <v>40</v>
      </c>
      <c r="D65" s="115"/>
      <c r="E65" s="115"/>
      <c r="F65" s="117">
        <v>7693</v>
      </c>
      <c r="G65" s="118"/>
      <c r="H65" s="133">
        <v>11592</v>
      </c>
      <c r="I65" s="134"/>
      <c r="J65" s="117">
        <v>4162</v>
      </c>
      <c r="K65" s="133"/>
      <c r="L65" s="133">
        <v>4665</v>
      </c>
    </row>
    <row r="66" spans="1:12" ht="21.75" customHeight="1" x14ac:dyDescent="0.3">
      <c r="A66" s="102" t="s">
        <v>41</v>
      </c>
      <c r="E66" s="115"/>
      <c r="F66" s="117">
        <v>15784</v>
      </c>
      <c r="G66" s="118"/>
      <c r="H66" s="133">
        <v>12975</v>
      </c>
      <c r="I66" s="134"/>
      <c r="J66" s="117">
        <v>0</v>
      </c>
      <c r="K66" s="133"/>
      <c r="L66" s="133">
        <v>0</v>
      </c>
    </row>
    <row r="67" spans="1:12" ht="21.75" customHeight="1" x14ac:dyDescent="0.3">
      <c r="A67" s="102" t="s">
        <v>42</v>
      </c>
      <c r="E67" s="115"/>
      <c r="F67" s="117"/>
      <c r="G67" s="118"/>
      <c r="H67" s="133"/>
      <c r="I67" s="134"/>
      <c r="J67" s="117"/>
      <c r="K67" s="133"/>
      <c r="L67" s="133"/>
    </row>
    <row r="68" spans="1:12" ht="21.75" customHeight="1" x14ac:dyDescent="0.3">
      <c r="B68" s="102" t="s">
        <v>43</v>
      </c>
      <c r="D68" s="115">
        <v>8</v>
      </c>
      <c r="E68" s="115"/>
      <c r="F68" s="117">
        <v>0</v>
      </c>
      <c r="G68" s="118"/>
      <c r="H68" s="133">
        <v>4097</v>
      </c>
      <c r="I68" s="134"/>
      <c r="J68" s="117">
        <v>0</v>
      </c>
      <c r="K68" s="133"/>
      <c r="L68" s="133">
        <v>0</v>
      </c>
    </row>
    <row r="69" spans="1:12" ht="21.75" customHeight="1" x14ac:dyDescent="0.3">
      <c r="A69" s="125" t="s">
        <v>44</v>
      </c>
      <c r="B69" s="135"/>
      <c r="E69" s="115"/>
      <c r="F69" s="123">
        <v>1775</v>
      </c>
      <c r="G69" s="118"/>
      <c r="H69" s="126">
        <v>4214</v>
      </c>
      <c r="I69" s="118"/>
      <c r="J69" s="123">
        <v>1683</v>
      </c>
      <c r="K69" s="118"/>
      <c r="L69" s="126">
        <v>4093</v>
      </c>
    </row>
    <row r="70" spans="1:12" ht="6" customHeight="1" x14ac:dyDescent="0.3">
      <c r="A70" s="101"/>
      <c r="B70" s="101"/>
      <c r="C70" s="101"/>
      <c r="D70" s="115"/>
      <c r="E70" s="115"/>
      <c r="F70" s="117"/>
      <c r="G70" s="118"/>
      <c r="J70" s="119"/>
    </row>
    <row r="71" spans="1:12" ht="21.75" customHeight="1" x14ac:dyDescent="0.3">
      <c r="A71" s="136" t="s">
        <v>45</v>
      </c>
      <c r="B71" s="101"/>
      <c r="C71" s="101"/>
      <c r="D71" s="115"/>
      <c r="E71" s="115"/>
      <c r="F71" s="123">
        <f>SUM(F61:F69)</f>
        <v>1019338</v>
      </c>
      <c r="G71" s="118"/>
      <c r="H71" s="126">
        <f>SUM(H61:H69)</f>
        <v>1412829</v>
      </c>
      <c r="I71" s="118"/>
      <c r="J71" s="123">
        <f>SUM(J61:J69)</f>
        <v>286475</v>
      </c>
      <c r="K71" s="118"/>
      <c r="L71" s="126">
        <f>SUM(L61:L69)</f>
        <v>397469</v>
      </c>
    </row>
    <row r="72" spans="1:12" ht="21.75" customHeight="1" x14ac:dyDescent="0.3">
      <c r="A72" s="136"/>
      <c r="B72" s="101"/>
      <c r="C72" s="101"/>
      <c r="D72" s="115"/>
      <c r="E72" s="115"/>
      <c r="F72" s="117"/>
      <c r="G72" s="118"/>
      <c r="H72" s="118"/>
      <c r="I72" s="118"/>
      <c r="J72" s="117"/>
      <c r="K72" s="118"/>
      <c r="L72" s="118"/>
    </row>
    <row r="73" spans="1:12" ht="21.75" customHeight="1" x14ac:dyDescent="0.3">
      <c r="A73" s="136" t="s">
        <v>46</v>
      </c>
      <c r="B73" s="101"/>
      <c r="C73" s="101"/>
      <c r="D73" s="115"/>
      <c r="E73" s="115"/>
      <c r="F73" s="117"/>
      <c r="G73" s="118"/>
      <c r="H73" s="118"/>
      <c r="I73" s="118"/>
      <c r="J73" s="117"/>
      <c r="K73" s="118"/>
      <c r="L73" s="118"/>
    </row>
    <row r="74" spans="1:12" ht="6" customHeight="1" x14ac:dyDescent="0.3">
      <c r="A74" s="101"/>
      <c r="B74" s="101"/>
      <c r="C74" s="101"/>
      <c r="D74" s="115"/>
      <c r="E74" s="115"/>
      <c r="F74" s="117"/>
      <c r="G74" s="118"/>
      <c r="H74" s="118"/>
      <c r="I74" s="118"/>
      <c r="J74" s="117"/>
      <c r="K74" s="118"/>
      <c r="L74" s="118"/>
    </row>
    <row r="75" spans="1:12" ht="21.75" customHeight="1" x14ac:dyDescent="0.3">
      <c r="A75" s="125" t="s">
        <v>47</v>
      </c>
      <c r="B75" s="101"/>
      <c r="C75" s="101"/>
      <c r="D75" s="115"/>
      <c r="E75" s="115"/>
      <c r="F75" s="117">
        <v>26679</v>
      </c>
      <c r="G75" s="118"/>
      <c r="H75" s="133">
        <v>22014</v>
      </c>
      <c r="I75" s="134"/>
      <c r="J75" s="117">
        <v>17316</v>
      </c>
      <c r="K75" s="133"/>
      <c r="L75" s="133">
        <v>12921</v>
      </c>
    </row>
    <row r="76" spans="1:12" ht="21.75" customHeight="1" x14ac:dyDescent="0.3">
      <c r="A76" s="125" t="s">
        <v>48</v>
      </c>
      <c r="B76" s="135"/>
      <c r="C76" s="135"/>
      <c r="D76" s="115"/>
      <c r="E76" s="115"/>
      <c r="F76" s="117">
        <v>8682</v>
      </c>
      <c r="G76" s="118"/>
      <c r="H76" s="118">
        <v>8041</v>
      </c>
      <c r="I76" s="118"/>
      <c r="J76" s="117">
        <v>8682</v>
      </c>
      <c r="K76" s="118"/>
      <c r="L76" s="118">
        <v>8041</v>
      </c>
    </row>
    <row r="77" spans="1:12" ht="21.75" customHeight="1" x14ac:dyDescent="0.3">
      <c r="A77" s="125" t="s">
        <v>49</v>
      </c>
      <c r="B77" s="135"/>
      <c r="C77" s="135"/>
      <c r="D77" s="115"/>
      <c r="E77" s="115"/>
      <c r="F77" s="123">
        <v>2800</v>
      </c>
      <c r="G77" s="118"/>
      <c r="H77" s="126">
        <v>0</v>
      </c>
      <c r="I77" s="118"/>
      <c r="J77" s="123">
        <v>0</v>
      </c>
      <c r="K77" s="118"/>
      <c r="L77" s="126">
        <v>0</v>
      </c>
    </row>
    <row r="78" spans="1:12" ht="6" customHeight="1" x14ac:dyDescent="0.3">
      <c r="A78" s="125"/>
      <c r="B78" s="135"/>
      <c r="C78" s="135"/>
      <c r="D78" s="115"/>
      <c r="E78" s="115"/>
      <c r="F78" s="117"/>
      <c r="G78" s="118"/>
      <c r="H78" s="118"/>
      <c r="I78" s="118"/>
      <c r="J78" s="117"/>
      <c r="K78" s="118"/>
      <c r="L78" s="118"/>
    </row>
    <row r="79" spans="1:12" ht="21.75" customHeight="1" x14ac:dyDescent="0.3">
      <c r="A79" s="136" t="s">
        <v>50</v>
      </c>
      <c r="B79" s="101"/>
      <c r="C79" s="101"/>
      <c r="D79" s="115"/>
      <c r="E79" s="115"/>
      <c r="F79" s="123">
        <f>SUM(F75:F77)</f>
        <v>38161</v>
      </c>
      <c r="G79" s="118"/>
      <c r="H79" s="126">
        <f>SUM(H75:H77)</f>
        <v>30055</v>
      </c>
      <c r="I79" s="118"/>
      <c r="J79" s="123">
        <f>SUM(J75:J77)</f>
        <v>25998</v>
      </c>
      <c r="K79" s="118"/>
      <c r="L79" s="126">
        <f>SUM(L75:L77)</f>
        <v>20962</v>
      </c>
    </row>
    <row r="80" spans="1:12" ht="6" customHeight="1" x14ac:dyDescent="0.3">
      <c r="A80" s="101"/>
      <c r="B80" s="101"/>
      <c r="C80" s="101"/>
      <c r="D80" s="115"/>
      <c r="E80" s="115"/>
      <c r="F80" s="117"/>
      <c r="G80" s="118"/>
      <c r="H80" s="118"/>
      <c r="I80" s="118"/>
      <c r="J80" s="117"/>
      <c r="K80" s="118"/>
      <c r="L80" s="118"/>
    </row>
    <row r="81" spans="1:12" ht="21.75" customHeight="1" x14ac:dyDescent="0.3">
      <c r="A81" s="136" t="s">
        <v>51</v>
      </c>
      <c r="B81" s="101"/>
      <c r="C81" s="101"/>
      <c r="D81" s="115"/>
      <c r="E81" s="115"/>
      <c r="F81" s="123">
        <f>F71+F79</f>
        <v>1057499</v>
      </c>
      <c r="G81" s="118"/>
      <c r="H81" s="126">
        <f>H71+H79</f>
        <v>1442884</v>
      </c>
      <c r="I81" s="118"/>
      <c r="J81" s="123">
        <f>J71+J79</f>
        <v>312473</v>
      </c>
      <c r="K81" s="118"/>
      <c r="L81" s="126">
        <f>L71+L79</f>
        <v>418431</v>
      </c>
    </row>
    <row r="82" spans="1:12" ht="21.75" customHeight="1" x14ac:dyDescent="0.3">
      <c r="A82" s="136"/>
      <c r="B82" s="101"/>
      <c r="C82" s="101"/>
      <c r="D82" s="115"/>
      <c r="E82" s="115"/>
      <c r="F82" s="118"/>
      <c r="G82" s="118"/>
      <c r="H82" s="118"/>
      <c r="I82" s="118"/>
      <c r="J82" s="118"/>
      <c r="K82" s="118"/>
      <c r="L82" s="118"/>
    </row>
    <row r="83" spans="1:12" ht="21.75" customHeight="1" x14ac:dyDescent="0.3">
      <c r="A83" s="136"/>
      <c r="B83" s="101"/>
      <c r="C83" s="101"/>
      <c r="D83" s="115"/>
      <c r="E83" s="115"/>
      <c r="F83" s="118"/>
      <c r="G83" s="118"/>
      <c r="H83" s="118"/>
      <c r="I83" s="118"/>
      <c r="J83" s="118"/>
      <c r="K83" s="118"/>
      <c r="L83" s="118"/>
    </row>
    <row r="84" spans="1:12" ht="21.75" customHeight="1" x14ac:dyDescent="0.3">
      <c r="A84" s="136"/>
      <c r="B84" s="101"/>
      <c r="C84" s="101"/>
      <c r="D84" s="115"/>
      <c r="E84" s="115"/>
      <c r="F84" s="118"/>
      <c r="G84" s="118"/>
      <c r="H84" s="118"/>
      <c r="I84" s="118"/>
      <c r="J84" s="118"/>
      <c r="K84" s="118"/>
      <c r="L84" s="118"/>
    </row>
    <row r="85" spans="1:12" ht="21.75" customHeight="1" x14ac:dyDescent="0.3">
      <c r="A85" s="136"/>
      <c r="B85" s="101"/>
      <c r="C85" s="101"/>
      <c r="D85" s="115"/>
      <c r="E85" s="115"/>
      <c r="F85" s="118"/>
      <c r="G85" s="118"/>
      <c r="H85" s="118"/>
      <c r="I85" s="118"/>
      <c r="J85" s="118"/>
      <c r="K85" s="118"/>
      <c r="L85" s="118"/>
    </row>
    <row r="86" spans="1:12" ht="21.75" customHeight="1" x14ac:dyDescent="0.3">
      <c r="A86" s="136"/>
      <c r="B86" s="101"/>
      <c r="C86" s="101"/>
      <c r="D86" s="115"/>
      <c r="E86" s="115"/>
      <c r="F86" s="118"/>
      <c r="G86" s="118"/>
      <c r="H86" s="118"/>
      <c r="I86" s="118"/>
      <c r="J86" s="118"/>
      <c r="K86" s="118"/>
      <c r="L86" s="118"/>
    </row>
    <row r="87" spans="1:12" ht="21.75" customHeight="1" x14ac:dyDescent="0.3">
      <c r="A87" s="136"/>
      <c r="B87" s="101"/>
      <c r="C87" s="101"/>
      <c r="D87" s="115"/>
      <c r="E87" s="115"/>
      <c r="F87" s="118"/>
      <c r="G87" s="118"/>
      <c r="H87" s="118"/>
      <c r="I87" s="118"/>
      <c r="J87" s="118"/>
      <c r="K87" s="118"/>
      <c r="L87" s="118"/>
    </row>
    <row r="88" spans="1:12" ht="21.75" customHeight="1" x14ac:dyDescent="0.3">
      <c r="A88" s="136"/>
      <c r="B88" s="101"/>
      <c r="C88" s="131"/>
      <c r="D88" s="115"/>
      <c r="E88" s="115"/>
      <c r="F88" s="118"/>
      <c r="G88" s="118"/>
      <c r="H88" s="118"/>
      <c r="I88" s="118"/>
      <c r="J88" s="118"/>
      <c r="K88" s="118"/>
      <c r="L88" s="118"/>
    </row>
    <row r="89" spans="1:12" ht="18.75" customHeight="1" x14ac:dyDescent="0.3">
      <c r="A89" s="136"/>
      <c r="B89" s="101"/>
      <c r="C89" s="131"/>
      <c r="D89" s="115"/>
      <c r="E89" s="115"/>
      <c r="F89" s="118"/>
      <c r="G89" s="118"/>
      <c r="H89" s="118"/>
      <c r="I89" s="118"/>
      <c r="J89" s="118"/>
      <c r="K89" s="118"/>
      <c r="L89" s="118"/>
    </row>
    <row r="90" spans="1:12" ht="18" customHeight="1" x14ac:dyDescent="0.3">
      <c r="A90" s="136"/>
      <c r="B90" s="101"/>
      <c r="C90" s="131"/>
      <c r="D90" s="115"/>
      <c r="E90" s="115"/>
      <c r="F90" s="118"/>
      <c r="G90" s="118"/>
      <c r="H90" s="118"/>
      <c r="I90" s="118"/>
      <c r="J90" s="118"/>
      <c r="K90" s="118"/>
      <c r="L90" s="118"/>
    </row>
    <row r="91" spans="1:12" ht="21.9" customHeight="1" x14ac:dyDescent="0.3">
      <c r="A91" s="105" t="str">
        <f>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91" s="105"/>
      <c r="C91" s="105"/>
      <c r="D91" s="105"/>
      <c r="E91" s="105"/>
      <c r="F91" s="106"/>
      <c r="G91" s="106"/>
      <c r="H91" s="106"/>
      <c r="I91" s="106"/>
      <c r="J91" s="106"/>
      <c r="K91" s="106"/>
      <c r="L91" s="106"/>
    </row>
    <row r="92" spans="1:12" ht="21.75" customHeight="1" x14ac:dyDescent="0.3">
      <c r="A92" s="101" t="s">
        <v>0</v>
      </c>
      <c r="B92" s="101"/>
      <c r="C92" s="101"/>
    </row>
    <row r="93" spans="1:12" ht="21.75" customHeight="1" x14ac:dyDescent="0.3">
      <c r="A93" s="101" t="s">
        <v>229</v>
      </c>
      <c r="B93" s="101"/>
      <c r="C93" s="101"/>
    </row>
    <row r="94" spans="1:12" ht="21.75" customHeight="1" x14ac:dyDescent="0.3">
      <c r="A94" s="104" t="str">
        <f>A3</f>
        <v>ณ วันที่ 30 มิถุนายน พ.ศ. 2566</v>
      </c>
      <c r="B94" s="104"/>
      <c r="C94" s="104"/>
      <c r="D94" s="105"/>
      <c r="E94" s="105"/>
      <c r="F94" s="106"/>
      <c r="G94" s="106"/>
      <c r="H94" s="106"/>
      <c r="I94" s="106"/>
      <c r="J94" s="106"/>
      <c r="K94" s="106"/>
      <c r="L94" s="106"/>
    </row>
    <row r="95" spans="1:12" ht="21.75" customHeight="1" x14ac:dyDescent="0.3"/>
    <row r="96" spans="1:12" ht="21.75" customHeight="1" x14ac:dyDescent="0.3">
      <c r="D96" s="107"/>
      <c r="E96" s="107"/>
      <c r="F96" s="185" t="s">
        <v>3</v>
      </c>
      <c r="G96" s="185"/>
      <c r="H96" s="185"/>
      <c r="I96" s="108"/>
      <c r="J96" s="185" t="s">
        <v>4</v>
      </c>
      <c r="K96" s="185"/>
      <c r="L96" s="185"/>
    </row>
    <row r="97" spans="1:12" ht="21.75" customHeight="1" x14ac:dyDescent="0.3">
      <c r="E97" s="107"/>
      <c r="F97" s="111" t="s">
        <v>75</v>
      </c>
      <c r="G97" s="111"/>
      <c r="H97" s="102"/>
      <c r="I97" s="111"/>
      <c r="J97" s="111" t="s">
        <v>75</v>
      </c>
      <c r="K97" s="111"/>
      <c r="L97" s="102"/>
    </row>
    <row r="98" spans="1:12" ht="21.75" customHeight="1" x14ac:dyDescent="0.3">
      <c r="E98" s="107"/>
      <c r="F98" s="111" t="s">
        <v>76</v>
      </c>
      <c r="G98" s="111"/>
      <c r="H98" s="111" t="s">
        <v>5</v>
      </c>
      <c r="I98" s="111"/>
      <c r="J98" s="111" t="s">
        <v>76</v>
      </c>
      <c r="K98" s="111"/>
      <c r="L98" s="111" t="s">
        <v>5</v>
      </c>
    </row>
    <row r="99" spans="1:12" ht="21.75" customHeight="1" x14ac:dyDescent="0.3">
      <c r="E99" s="107"/>
      <c r="F99" s="112" t="s">
        <v>6</v>
      </c>
      <c r="G99" s="113"/>
      <c r="H99" s="112" t="s">
        <v>7</v>
      </c>
      <c r="I99" s="113"/>
      <c r="J99" s="112" t="s">
        <v>6</v>
      </c>
      <c r="K99" s="113"/>
      <c r="L99" s="112" t="s">
        <v>7</v>
      </c>
    </row>
    <row r="100" spans="1:12" ht="21.75" customHeight="1" x14ac:dyDescent="0.55000000000000004">
      <c r="D100" s="137"/>
      <c r="E100" s="107"/>
      <c r="F100" s="112" t="s">
        <v>8</v>
      </c>
      <c r="G100" s="113"/>
      <c r="H100" s="112" t="s">
        <v>9</v>
      </c>
      <c r="I100" s="113"/>
      <c r="J100" s="112" t="s">
        <v>8</v>
      </c>
      <c r="K100" s="113"/>
      <c r="L100" s="112" t="s">
        <v>9</v>
      </c>
    </row>
    <row r="101" spans="1:12" ht="21.75" customHeight="1" x14ac:dyDescent="0.3">
      <c r="D101" s="114" t="s">
        <v>10</v>
      </c>
      <c r="E101" s="115"/>
      <c r="F101" s="116" t="s">
        <v>11</v>
      </c>
      <c r="G101" s="113"/>
      <c r="H101" s="116" t="s">
        <v>11</v>
      </c>
      <c r="I101" s="113"/>
      <c r="J101" s="116" t="s">
        <v>11</v>
      </c>
      <c r="K101" s="113"/>
      <c r="L101" s="116" t="s">
        <v>11</v>
      </c>
    </row>
    <row r="102" spans="1:12" ht="6" customHeight="1" x14ac:dyDescent="0.55000000000000004">
      <c r="A102" s="101"/>
      <c r="B102" s="101"/>
      <c r="C102" s="101"/>
      <c r="D102" s="137"/>
      <c r="E102" s="115"/>
      <c r="F102" s="117"/>
      <c r="G102" s="118"/>
      <c r="H102" s="118"/>
      <c r="I102" s="118"/>
      <c r="J102" s="117"/>
      <c r="K102" s="118"/>
      <c r="L102" s="118"/>
    </row>
    <row r="103" spans="1:12" ht="21.75" customHeight="1" x14ac:dyDescent="0.55000000000000004">
      <c r="A103" s="101" t="s">
        <v>230</v>
      </c>
      <c r="B103" s="101"/>
      <c r="C103" s="101"/>
      <c r="D103" s="137"/>
      <c r="E103" s="115"/>
      <c r="F103" s="117"/>
      <c r="G103" s="118"/>
      <c r="H103" s="118"/>
      <c r="I103" s="118"/>
      <c r="J103" s="117"/>
      <c r="K103" s="118"/>
      <c r="L103" s="118"/>
    </row>
    <row r="104" spans="1:12" ht="6" customHeight="1" x14ac:dyDescent="0.55000000000000004">
      <c r="A104" s="101"/>
      <c r="B104" s="101"/>
      <c r="C104" s="101"/>
      <c r="D104" s="137"/>
      <c r="E104" s="115"/>
      <c r="F104" s="117"/>
      <c r="G104" s="118"/>
      <c r="H104" s="118"/>
      <c r="I104" s="118"/>
      <c r="J104" s="117"/>
      <c r="K104" s="118"/>
      <c r="L104" s="118"/>
    </row>
    <row r="105" spans="1:12" ht="21.75" customHeight="1" x14ac:dyDescent="0.55000000000000004">
      <c r="A105" s="136" t="s">
        <v>52</v>
      </c>
      <c r="B105" s="101"/>
      <c r="C105" s="101"/>
      <c r="D105" s="137"/>
      <c r="E105" s="115"/>
      <c r="F105" s="117"/>
      <c r="G105" s="118"/>
      <c r="H105" s="118"/>
      <c r="I105" s="118"/>
      <c r="J105" s="117"/>
      <c r="K105" s="118"/>
      <c r="L105" s="118"/>
    </row>
    <row r="106" spans="1:12" ht="6" customHeight="1" x14ac:dyDescent="0.55000000000000004">
      <c r="A106" s="125"/>
      <c r="B106" s="125"/>
      <c r="C106" s="125"/>
      <c r="D106" s="137"/>
      <c r="E106" s="115"/>
      <c r="F106" s="117"/>
      <c r="G106" s="118"/>
      <c r="H106" s="118"/>
      <c r="I106" s="118"/>
      <c r="J106" s="117"/>
      <c r="K106" s="118"/>
      <c r="L106" s="118"/>
    </row>
    <row r="107" spans="1:12" ht="21.75" customHeight="1" x14ac:dyDescent="0.55000000000000004">
      <c r="A107" s="125" t="s">
        <v>53</v>
      </c>
      <c r="D107" s="137"/>
      <c r="E107" s="115"/>
      <c r="F107" s="117"/>
      <c r="G107" s="118"/>
      <c r="H107" s="118"/>
      <c r="I107" s="118"/>
      <c r="J107" s="117"/>
      <c r="K107" s="118"/>
      <c r="L107" s="118"/>
    </row>
    <row r="108" spans="1:12" ht="21.75" customHeight="1" x14ac:dyDescent="0.55000000000000004">
      <c r="A108" s="125" t="s">
        <v>54</v>
      </c>
      <c r="B108" s="125"/>
      <c r="C108" s="125"/>
      <c r="D108" s="137"/>
      <c r="E108" s="115"/>
      <c r="F108" s="117"/>
      <c r="G108" s="118"/>
      <c r="H108" s="118"/>
      <c r="I108" s="118"/>
      <c r="J108" s="117"/>
      <c r="K108" s="118"/>
      <c r="L108" s="118"/>
    </row>
    <row r="109" spans="1:12" ht="21.75" customHeight="1" x14ac:dyDescent="0.55000000000000004">
      <c r="A109" s="125" t="s">
        <v>55</v>
      </c>
      <c r="B109" s="125"/>
      <c r="C109" s="125"/>
      <c r="D109" s="137"/>
      <c r="E109" s="115"/>
      <c r="F109" s="117"/>
      <c r="G109" s="118"/>
      <c r="H109" s="118"/>
      <c r="I109" s="118"/>
      <c r="J109" s="117"/>
      <c r="K109" s="118"/>
      <c r="L109" s="118"/>
    </row>
    <row r="110" spans="1:12" ht="21.75" customHeight="1" x14ac:dyDescent="0.55000000000000004">
      <c r="A110" s="125"/>
      <c r="B110" s="125" t="s">
        <v>56</v>
      </c>
      <c r="C110" s="125"/>
      <c r="D110" s="137"/>
      <c r="E110" s="115"/>
      <c r="F110" s="117"/>
      <c r="H110" s="118"/>
      <c r="I110" s="118"/>
      <c r="J110" s="117"/>
      <c r="K110" s="134"/>
      <c r="L110" s="118"/>
    </row>
    <row r="111" spans="1:12" ht="21.75" customHeight="1" x14ac:dyDescent="0.55000000000000004">
      <c r="A111" s="125"/>
      <c r="B111" s="125" t="s">
        <v>57</v>
      </c>
      <c r="C111" s="125"/>
      <c r="D111" s="137"/>
      <c r="E111" s="115"/>
      <c r="F111" s="117"/>
      <c r="H111" s="118"/>
      <c r="I111" s="118"/>
      <c r="J111" s="117"/>
      <c r="K111" s="134"/>
      <c r="L111" s="118"/>
    </row>
    <row r="112" spans="1:12" ht="21.75" customHeight="1" x14ac:dyDescent="0.55000000000000004">
      <c r="A112" s="125"/>
      <c r="B112" s="125" t="s">
        <v>58</v>
      </c>
      <c r="C112" s="125"/>
      <c r="D112" s="137"/>
      <c r="E112" s="115"/>
      <c r="F112" s="117"/>
      <c r="H112" s="118"/>
      <c r="I112" s="118"/>
      <c r="J112" s="117"/>
      <c r="K112" s="134"/>
      <c r="L112" s="118"/>
    </row>
    <row r="113" spans="1:12" ht="21.75" customHeight="1" thickBot="1" x14ac:dyDescent="0.6">
      <c r="A113" s="125"/>
      <c r="B113" s="125" t="s">
        <v>59</v>
      </c>
      <c r="C113" s="125"/>
      <c r="D113" s="138">
        <v>15</v>
      </c>
      <c r="E113" s="115"/>
      <c r="F113" s="129">
        <v>738984</v>
      </c>
      <c r="H113" s="130">
        <v>692808</v>
      </c>
      <c r="I113" s="118"/>
      <c r="J113" s="129">
        <v>738984</v>
      </c>
      <c r="K113" s="134"/>
      <c r="L113" s="130">
        <v>692808</v>
      </c>
    </row>
    <row r="114" spans="1:12" ht="21.75" customHeight="1" thickTop="1" x14ac:dyDescent="0.55000000000000004">
      <c r="A114" s="125" t="s">
        <v>60</v>
      </c>
      <c r="B114" s="135"/>
      <c r="C114" s="135"/>
      <c r="D114" s="138"/>
      <c r="E114" s="115"/>
      <c r="F114" s="117"/>
      <c r="H114" s="118"/>
      <c r="I114" s="118"/>
      <c r="J114" s="117"/>
      <c r="K114" s="134"/>
      <c r="L114" s="118"/>
    </row>
    <row r="115" spans="1:12" ht="21.75" customHeight="1" x14ac:dyDescent="0.55000000000000004">
      <c r="A115" s="125" t="s">
        <v>61</v>
      </c>
      <c r="B115" s="135"/>
      <c r="C115" s="135"/>
      <c r="D115" s="138"/>
      <c r="E115" s="115"/>
      <c r="F115" s="117"/>
      <c r="H115" s="118"/>
      <c r="I115" s="118"/>
      <c r="J115" s="117"/>
      <c r="K115" s="134"/>
      <c r="L115" s="118"/>
    </row>
    <row r="116" spans="1:12" ht="21.75" customHeight="1" x14ac:dyDescent="0.55000000000000004">
      <c r="A116" s="125"/>
      <c r="B116" s="125" t="s">
        <v>62</v>
      </c>
      <c r="C116" s="135"/>
      <c r="D116" s="138"/>
      <c r="E116" s="115"/>
      <c r="F116" s="117"/>
      <c r="H116" s="118"/>
      <c r="I116" s="118"/>
      <c r="J116" s="117"/>
      <c r="K116" s="134"/>
      <c r="L116" s="118"/>
    </row>
    <row r="117" spans="1:12" ht="21.75" customHeight="1" x14ac:dyDescent="0.55000000000000004">
      <c r="A117" s="125"/>
      <c r="B117" s="125" t="s">
        <v>57</v>
      </c>
      <c r="C117" s="135"/>
      <c r="D117" s="138"/>
      <c r="E117" s="115"/>
      <c r="F117" s="117"/>
      <c r="H117" s="118"/>
      <c r="I117" s="118"/>
      <c r="J117" s="117"/>
      <c r="K117" s="134"/>
      <c r="L117" s="118"/>
    </row>
    <row r="118" spans="1:12" ht="21.75" customHeight="1" x14ac:dyDescent="0.55000000000000004">
      <c r="A118" s="125"/>
      <c r="B118" s="125" t="s">
        <v>63</v>
      </c>
      <c r="C118" s="135"/>
      <c r="D118" s="138"/>
      <c r="E118" s="115"/>
      <c r="F118" s="117"/>
      <c r="H118" s="118"/>
      <c r="I118" s="118"/>
      <c r="J118" s="117"/>
      <c r="K118" s="134"/>
      <c r="L118" s="118"/>
    </row>
    <row r="119" spans="1:12" ht="21.75" customHeight="1" x14ac:dyDescent="0.55000000000000004">
      <c r="A119" s="125"/>
      <c r="B119" s="125" t="s">
        <v>59</v>
      </c>
      <c r="C119" s="135"/>
      <c r="D119" s="138">
        <v>15</v>
      </c>
      <c r="E119" s="115"/>
      <c r="F119" s="117">
        <v>738982</v>
      </c>
      <c r="H119" s="118">
        <v>692798</v>
      </c>
      <c r="I119" s="118"/>
      <c r="J119" s="117">
        <v>738982</v>
      </c>
      <c r="K119" s="134"/>
      <c r="L119" s="118">
        <v>692798</v>
      </c>
    </row>
    <row r="120" spans="1:12" ht="21.75" customHeight="1" x14ac:dyDescent="0.55000000000000004">
      <c r="A120" s="125" t="s">
        <v>64</v>
      </c>
      <c r="D120" s="137"/>
      <c r="E120" s="115"/>
      <c r="F120" s="117">
        <v>933171</v>
      </c>
      <c r="G120" s="118"/>
      <c r="H120" s="133">
        <v>933171</v>
      </c>
      <c r="I120" s="134"/>
      <c r="J120" s="117">
        <v>933171</v>
      </c>
      <c r="K120" s="133"/>
      <c r="L120" s="133">
        <v>933171</v>
      </c>
    </row>
    <row r="121" spans="1:12" ht="21.75" customHeight="1" x14ac:dyDescent="0.55000000000000004">
      <c r="A121" s="125" t="s">
        <v>65</v>
      </c>
      <c r="D121" s="137"/>
      <c r="E121" s="115"/>
      <c r="F121" s="117"/>
      <c r="G121" s="118"/>
      <c r="H121" s="133"/>
      <c r="I121" s="134"/>
      <c r="J121" s="117"/>
      <c r="K121" s="133"/>
      <c r="L121" s="133"/>
    </row>
    <row r="122" spans="1:12" ht="21.75" customHeight="1" x14ac:dyDescent="0.55000000000000004">
      <c r="A122" s="125" t="s">
        <v>66</v>
      </c>
      <c r="B122" s="125"/>
      <c r="C122" s="125"/>
      <c r="D122" s="137"/>
      <c r="E122" s="115"/>
      <c r="F122" s="117">
        <v>31580</v>
      </c>
      <c r="G122" s="118"/>
      <c r="H122" s="133">
        <v>31580</v>
      </c>
      <c r="I122" s="134"/>
      <c r="J122" s="117">
        <v>31580</v>
      </c>
      <c r="K122" s="133"/>
      <c r="L122" s="133">
        <v>31580</v>
      </c>
    </row>
    <row r="123" spans="1:12" ht="21.75" customHeight="1" x14ac:dyDescent="0.55000000000000004">
      <c r="A123" s="125" t="s">
        <v>67</v>
      </c>
      <c r="B123" s="125"/>
      <c r="C123" s="125"/>
      <c r="D123" s="137"/>
      <c r="E123" s="115"/>
      <c r="F123" s="117">
        <v>565986</v>
      </c>
      <c r="G123" s="118"/>
      <c r="H123" s="133">
        <v>433636</v>
      </c>
      <c r="I123" s="134"/>
      <c r="J123" s="117">
        <v>114311</v>
      </c>
      <c r="K123" s="133"/>
      <c r="L123" s="133">
        <v>53311</v>
      </c>
    </row>
    <row r="124" spans="1:12" ht="21.75" customHeight="1" x14ac:dyDescent="0.55000000000000004">
      <c r="A124" s="125" t="s">
        <v>68</v>
      </c>
      <c r="D124" s="137"/>
      <c r="E124" s="115"/>
      <c r="F124" s="123">
        <v>11607</v>
      </c>
      <c r="G124" s="118"/>
      <c r="H124" s="106">
        <v>6352</v>
      </c>
      <c r="J124" s="123">
        <v>0</v>
      </c>
      <c r="L124" s="139">
        <v>0</v>
      </c>
    </row>
    <row r="125" spans="1:12" ht="6" customHeight="1" x14ac:dyDescent="0.55000000000000004">
      <c r="A125" s="101"/>
      <c r="B125" s="101"/>
      <c r="C125" s="101"/>
      <c r="D125" s="137"/>
      <c r="E125" s="115"/>
      <c r="F125" s="119"/>
      <c r="G125" s="118"/>
      <c r="J125" s="119"/>
    </row>
    <row r="126" spans="1:12" ht="21.75" customHeight="1" x14ac:dyDescent="0.55000000000000004">
      <c r="A126" s="136" t="s">
        <v>69</v>
      </c>
      <c r="D126" s="137"/>
      <c r="E126" s="115"/>
      <c r="F126" s="117">
        <f>SUM(F116:F124)</f>
        <v>2281326</v>
      </c>
      <c r="G126" s="118"/>
      <c r="H126" s="118">
        <f>SUM(H116:H124)</f>
        <v>2097537</v>
      </c>
      <c r="I126" s="122"/>
      <c r="J126" s="117">
        <f>SUM(J116:J124)</f>
        <v>1818044</v>
      </c>
      <c r="K126" s="122"/>
      <c r="L126" s="118">
        <f>SUM(L116:L124)</f>
        <v>1710860</v>
      </c>
    </row>
    <row r="127" spans="1:12" ht="21.75" customHeight="1" x14ac:dyDescent="0.55000000000000004">
      <c r="A127" s="125" t="s">
        <v>70</v>
      </c>
      <c r="D127" s="137"/>
      <c r="E127" s="115"/>
      <c r="F127" s="123">
        <v>14975</v>
      </c>
      <c r="G127" s="118"/>
      <c r="H127" s="139">
        <v>23731</v>
      </c>
      <c r="I127" s="134"/>
      <c r="J127" s="123">
        <v>0</v>
      </c>
      <c r="K127" s="133"/>
      <c r="L127" s="139">
        <v>0</v>
      </c>
    </row>
    <row r="128" spans="1:12" ht="6" customHeight="1" x14ac:dyDescent="0.3">
      <c r="A128" s="101"/>
      <c r="B128" s="101"/>
      <c r="C128" s="101"/>
      <c r="D128" s="115"/>
      <c r="E128" s="115"/>
      <c r="F128" s="117"/>
      <c r="G128" s="118"/>
      <c r="H128" s="118"/>
      <c r="I128" s="118"/>
      <c r="J128" s="117"/>
      <c r="K128" s="118"/>
      <c r="L128" s="118"/>
    </row>
    <row r="129" spans="1:12" ht="21.75" customHeight="1" x14ac:dyDescent="0.3">
      <c r="A129" s="136" t="s">
        <v>71</v>
      </c>
      <c r="B129" s="101"/>
      <c r="C129" s="101"/>
      <c r="D129" s="122"/>
      <c r="E129" s="115"/>
      <c r="F129" s="123">
        <f>SUM(F126:F127)</f>
        <v>2296301</v>
      </c>
      <c r="G129" s="118"/>
      <c r="H129" s="126">
        <f>SUM(H126:H127)</f>
        <v>2121268</v>
      </c>
      <c r="I129" s="118"/>
      <c r="J129" s="123">
        <f>SUM(J126:J127)</f>
        <v>1818044</v>
      </c>
      <c r="K129" s="118"/>
      <c r="L129" s="126">
        <f>SUM(L126:L127)</f>
        <v>1710860</v>
      </c>
    </row>
    <row r="130" spans="1:12" ht="6" customHeight="1" x14ac:dyDescent="0.3">
      <c r="A130" s="101"/>
      <c r="B130" s="101"/>
      <c r="C130" s="101"/>
      <c r="D130" s="115"/>
      <c r="E130" s="115"/>
      <c r="F130" s="117"/>
      <c r="G130" s="118"/>
      <c r="H130" s="118"/>
      <c r="I130" s="118"/>
      <c r="J130" s="117"/>
      <c r="K130" s="118"/>
      <c r="L130" s="118"/>
    </row>
    <row r="131" spans="1:12" ht="21.75" customHeight="1" thickBot="1" x14ac:dyDescent="0.35">
      <c r="A131" s="136" t="s">
        <v>72</v>
      </c>
      <c r="B131" s="127"/>
      <c r="C131" s="127"/>
      <c r="D131" s="128"/>
      <c r="E131" s="128"/>
      <c r="F131" s="129">
        <f>SUM(F81,F129)</f>
        <v>3353800</v>
      </c>
      <c r="G131" s="118"/>
      <c r="H131" s="130">
        <f>SUM(H81,H129)</f>
        <v>3564152</v>
      </c>
      <c r="I131" s="118"/>
      <c r="J131" s="129">
        <f>SUM(J81,J129)</f>
        <v>2130517</v>
      </c>
      <c r="K131" s="118"/>
      <c r="L131" s="130">
        <f>SUM(L81,L129)</f>
        <v>2129291</v>
      </c>
    </row>
    <row r="132" spans="1:12" ht="21.75" customHeight="1" thickTop="1" x14ac:dyDescent="0.3">
      <c r="A132" s="136"/>
      <c r="B132" s="127"/>
      <c r="C132" s="127"/>
      <c r="D132" s="128"/>
      <c r="E132" s="128"/>
      <c r="F132" s="113"/>
      <c r="G132" s="118"/>
      <c r="H132" s="113"/>
      <c r="I132" s="118"/>
      <c r="J132" s="113"/>
      <c r="K132" s="118"/>
      <c r="L132" s="113"/>
    </row>
    <row r="133" spans="1:12" ht="21.75" customHeight="1" x14ac:dyDescent="0.3">
      <c r="A133" s="136"/>
      <c r="B133" s="127"/>
      <c r="C133" s="127"/>
      <c r="D133" s="128"/>
      <c r="E133" s="128"/>
      <c r="F133" s="113"/>
      <c r="G133" s="113"/>
      <c r="H133" s="113"/>
      <c r="I133" s="113"/>
      <c r="J133" s="113"/>
      <c r="K133" s="113"/>
      <c r="L133" s="113"/>
    </row>
    <row r="134" spans="1:12" ht="24" customHeight="1" x14ac:dyDescent="0.3">
      <c r="A134" s="136"/>
      <c r="B134" s="127"/>
      <c r="C134" s="127"/>
      <c r="D134" s="128"/>
      <c r="E134" s="128"/>
      <c r="F134" s="113"/>
      <c r="G134" s="118"/>
      <c r="H134" s="113"/>
      <c r="I134" s="118"/>
      <c r="J134" s="113"/>
      <c r="K134" s="118"/>
      <c r="L134" s="113"/>
    </row>
    <row r="135" spans="1:12" ht="20.25" customHeight="1" x14ac:dyDescent="0.3">
      <c r="A135" s="136"/>
      <c r="B135" s="127"/>
      <c r="C135" s="127"/>
      <c r="D135" s="128"/>
      <c r="E135" s="128"/>
      <c r="F135" s="113"/>
      <c r="G135" s="118"/>
      <c r="H135" s="113"/>
      <c r="I135" s="118"/>
      <c r="J135" s="113"/>
      <c r="K135" s="118"/>
      <c r="L135" s="113"/>
    </row>
    <row r="136" spans="1:12" ht="21.9" customHeight="1" x14ac:dyDescent="0.3">
      <c r="A136" s="105" t="str">
        <f>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136" s="105"/>
      <c r="C136" s="105"/>
      <c r="D136" s="105"/>
      <c r="E136" s="105"/>
      <c r="F136" s="106"/>
      <c r="G136" s="106"/>
      <c r="H136" s="106"/>
      <c r="I136" s="106"/>
      <c r="J136" s="106"/>
      <c r="K136" s="106"/>
      <c r="L136" s="106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0EAD6-1D3F-4455-9528-3B99D0FFA2BC}">
  <sheetPr>
    <tabColor rgb="FFFFC000"/>
  </sheetPr>
  <dimension ref="A1:U86"/>
  <sheetViews>
    <sheetView view="pageBreakPreview" zoomScaleNormal="100" zoomScaleSheetLayoutView="100" workbookViewId="0">
      <selection activeCell="F42" sqref="F42"/>
    </sheetView>
  </sheetViews>
  <sheetFormatPr defaultColWidth="9.33203125" defaultRowHeight="20.100000000000001" customHeight="1" x14ac:dyDescent="0.3"/>
  <cols>
    <col min="1" max="3" width="1.44140625" style="102" customWidth="1"/>
    <col min="4" max="4" width="27.44140625" style="102" customWidth="1"/>
    <col min="5" max="5" width="8.33203125" style="102" customWidth="1"/>
    <col min="6" max="6" width="0.88671875" style="102" customWidth="1"/>
    <col min="7" max="7" width="12.6640625" style="140" customWidth="1"/>
    <col min="8" max="8" width="0.88671875" style="103" customWidth="1"/>
    <col min="9" max="9" width="12.6640625" style="141" customWidth="1"/>
    <col min="10" max="10" width="0.88671875" style="103" customWidth="1"/>
    <col min="11" max="11" width="12.6640625" style="140" customWidth="1"/>
    <col min="12" max="12" width="0.88671875" style="103" customWidth="1"/>
    <col min="13" max="13" width="12.6640625" style="141" customWidth="1"/>
    <col min="14" max="14" width="9.33203125" style="102"/>
    <col min="15" max="15" width="13.109375" style="102" bestFit="1" customWidth="1"/>
    <col min="16" max="16" width="12" style="102" bestFit="1" customWidth="1"/>
    <col min="17" max="17" width="9.44140625" style="102" bestFit="1" customWidth="1"/>
    <col min="18" max="18" width="11" style="102" bestFit="1" customWidth="1"/>
    <col min="19" max="19" width="10" style="102" bestFit="1" customWidth="1"/>
    <col min="20" max="16384" width="9.33203125" style="102"/>
  </cols>
  <sheetData>
    <row r="1" spans="1:13" ht="21.75" customHeight="1" x14ac:dyDescent="0.3">
      <c r="A1" s="101" t="s">
        <v>0</v>
      </c>
      <c r="B1" s="101"/>
      <c r="C1" s="101"/>
      <c r="D1" s="101"/>
    </row>
    <row r="2" spans="1:13" ht="21.75" customHeight="1" x14ac:dyDescent="0.3">
      <c r="A2" s="101" t="s">
        <v>73</v>
      </c>
      <c r="B2" s="101"/>
      <c r="C2" s="101"/>
      <c r="D2" s="101"/>
    </row>
    <row r="3" spans="1:13" ht="21.75" customHeight="1" x14ac:dyDescent="0.3">
      <c r="A3" s="104" t="s">
        <v>74</v>
      </c>
      <c r="B3" s="104"/>
      <c r="C3" s="104"/>
      <c r="D3" s="104"/>
      <c r="E3" s="105"/>
      <c r="F3" s="105"/>
      <c r="G3" s="142"/>
      <c r="H3" s="106"/>
      <c r="I3" s="143"/>
      <c r="J3" s="106"/>
      <c r="K3" s="142"/>
      <c r="L3" s="106"/>
      <c r="M3" s="143"/>
    </row>
    <row r="4" spans="1:13" ht="21.75" customHeight="1" x14ac:dyDescent="0.3"/>
    <row r="5" spans="1:13" ht="21.75" customHeight="1" x14ac:dyDescent="0.3">
      <c r="A5" s="121"/>
      <c r="B5" s="121"/>
      <c r="C5" s="121"/>
      <c r="D5" s="121"/>
      <c r="E5" s="107"/>
      <c r="F5" s="107"/>
      <c r="G5" s="185" t="s">
        <v>3</v>
      </c>
      <c r="H5" s="185"/>
      <c r="I5" s="185"/>
      <c r="J5" s="108"/>
      <c r="K5" s="185" t="s">
        <v>4</v>
      </c>
      <c r="L5" s="185"/>
      <c r="M5" s="185"/>
    </row>
    <row r="6" spans="1:13" ht="21.75" customHeight="1" x14ac:dyDescent="0.3">
      <c r="A6" s="121"/>
      <c r="B6" s="121"/>
      <c r="C6" s="121"/>
      <c r="D6" s="121"/>
      <c r="E6" s="107"/>
      <c r="F6" s="107"/>
      <c r="G6" s="144" t="s">
        <v>75</v>
      </c>
      <c r="H6" s="145"/>
      <c r="I6" s="144" t="s">
        <v>75</v>
      </c>
      <c r="J6" s="108"/>
      <c r="K6" s="144" t="s">
        <v>75</v>
      </c>
      <c r="L6" s="145"/>
      <c r="M6" s="144" t="s">
        <v>75</v>
      </c>
    </row>
    <row r="7" spans="1:13" ht="21.75" customHeight="1" x14ac:dyDescent="0.3">
      <c r="F7" s="107"/>
      <c r="G7" s="144" t="s">
        <v>76</v>
      </c>
      <c r="H7" s="111"/>
      <c r="I7" s="144" t="s">
        <v>76</v>
      </c>
      <c r="J7" s="111"/>
      <c r="K7" s="144" t="s">
        <v>76</v>
      </c>
      <c r="L7" s="111"/>
      <c r="M7" s="144" t="s">
        <v>76</v>
      </c>
    </row>
    <row r="8" spans="1:13" ht="21.75" customHeight="1" x14ac:dyDescent="0.3">
      <c r="F8" s="107"/>
      <c r="G8" s="144" t="s">
        <v>6</v>
      </c>
      <c r="H8" s="111"/>
      <c r="I8" s="146" t="s">
        <v>6</v>
      </c>
      <c r="J8" s="111"/>
      <c r="K8" s="144" t="s">
        <v>6</v>
      </c>
      <c r="L8" s="111"/>
      <c r="M8" s="146" t="s">
        <v>6</v>
      </c>
    </row>
    <row r="9" spans="1:13" ht="21.75" customHeight="1" x14ac:dyDescent="0.3">
      <c r="E9" s="107"/>
      <c r="F9" s="107"/>
      <c r="G9" s="147" t="s">
        <v>8</v>
      </c>
      <c r="I9" s="148" t="s">
        <v>9</v>
      </c>
      <c r="J9" s="113"/>
      <c r="K9" s="147" t="s">
        <v>8</v>
      </c>
      <c r="L9" s="113"/>
      <c r="M9" s="148" t="s">
        <v>9</v>
      </c>
    </row>
    <row r="10" spans="1:13" ht="21.45" customHeight="1" x14ac:dyDescent="0.3">
      <c r="A10" s="101"/>
      <c r="B10" s="101"/>
      <c r="C10" s="101"/>
      <c r="D10" s="101"/>
      <c r="E10" s="114" t="s">
        <v>10</v>
      </c>
      <c r="F10" s="115"/>
      <c r="G10" s="149" t="str">
        <f>'2-4'!F10</f>
        <v>พันบาท</v>
      </c>
      <c r="H10" s="113"/>
      <c r="I10" s="150" t="str">
        <f>G10</f>
        <v>พันบาท</v>
      </c>
      <c r="J10" s="113"/>
      <c r="K10" s="149" t="str">
        <f>G10</f>
        <v>พันบาท</v>
      </c>
      <c r="L10" s="113"/>
      <c r="M10" s="150" t="str">
        <f>G10</f>
        <v>พันบาท</v>
      </c>
    </row>
    <row r="11" spans="1:13" ht="8.1" customHeight="1" x14ac:dyDescent="0.3">
      <c r="A11" s="101"/>
      <c r="E11" s="121"/>
      <c r="F11" s="121"/>
      <c r="G11" s="151"/>
      <c r="H11" s="118"/>
      <c r="I11" s="152"/>
      <c r="J11" s="118"/>
      <c r="K11" s="151"/>
      <c r="L11" s="118"/>
      <c r="M11" s="152"/>
    </row>
    <row r="12" spans="1:13" ht="21.75" customHeight="1" x14ac:dyDescent="0.3">
      <c r="A12" s="102" t="s">
        <v>77</v>
      </c>
      <c r="E12" s="121"/>
      <c r="F12" s="121"/>
      <c r="G12" s="153">
        <v>4397894</v>
      </c>
      <c r="I12" s="154">
        <v>5976010</v>
      </c>
      <c r="J12" s="118"/>
      <c r="K12" s="151">
        <v>823487</v>
      </c>
      <c r="L12" s="118"/>
      <c r="M12" s="155">
        <v>566763</v>
      </c>
    </row>
    <row r="13" spans="1:13" ht="21.75" customHeight="1" x14ac:dyDescent="0.3">
      <c r="A13" s="125" t="s">
        <v>78</v>
      </c>
      <c r="B13" s="125"/>
      <c r="C13" s="125"/>
      <c r="D13" s="125"/>
      <c r="E13" s="121"/>
      <c r="F13" s="121"/>
      <c r="G13" s="153">
        <v>69567</v>
      </c>
      <c r="I13" s="154">
        <v>73132</v>
      </c>
      <c r="J13" s="118"/>
      <c r="K13" s="151">
        <v>69567</v>
      </c>
      <c r="L13" s="118"/>
      <c r="M13" s="155">
        <v>73132</v>
      </c>
    </row>
    <row r="14" spans="1:13" ht="21.75" customHeight="1" x14ac:dyDescent="0.3">
      <c r="A14" s="125" t="s">
        <v>79</v>
      </c>
      <c r="B14" s="125"/>
      <c r="C14" s="125"/>
      <c r="D14" s="125"/>
      <c r="E14" s="121"/>
      <c r="F14" s="121"/>
      <c r="G14" s="153">
        <v>8400</v>
      </c>
      <c r="I14" s="154">
        <v>8400</v>
      </c>
      <c r="J14" s="118"/>
      <c r="K14" s="151">
        <v>0</v>
      </c>
      <c r="L14" s="118"/>
      <c r="M14" s="155">
        <v>0</v>
      </c>
    </row>
    <row r="15" spans="1:13" ht="21.75" customHeight="1" x14ac:dyDescent="0.3">
      <c r="A15" s="102" t="s">
        <v>80</v>
      </c>
      <c r="B15" s="135"/>
      <c r="C15" s="135"/>
      <c r="D15" s="135"/>
      <c r="E15" s="121"/>
      <c r="F15" s="121"/>
      <c r="G15" s="153">
        <v>-4270184</v>
      </c>
      <c r="I15" s="141">
        <v>-5918126</v>
      </c>
      <c r="J15" s="118"/>
      <c r="K15" s="151">
        <v>-774280</v>
      </c>
      <c r="L15" s="118"/>
      <c r="M15" s="152">
        <v>-542613</v>
      </c>
    </row>
    <row r="16" spans="1:13" ht="21.75" customHeight="1" x14ac:dyDescent="0.3">
      <c r="A16" s="102" t="s">
        <v>81</v>
      </c>
      <c r="B16" s="135"/>
      <c r="C16" s="135"/>
      <c r="D16" s="135"/>
      <c r="E16" s="121"/>
      <c r="F16" s="121"/>
      <c r="G16" s="153">
        <v>-73085</v>
      </c>
      <c r="I16" s="141">
        <v>-82396</v>
      </c>
      <c r="J16" s="118"/>
      <c r="K16" s="151">
        <v>-73085</v>
      </c>
      <c r="L16" s="118"/>
      <c r="M16" s="152">
        <v>-82396</v>
      </c>
    </row>
    <row r="17" spans="1:21" ht="21.75" customHeight="1" x14ac:dyDescent="0.3">
      <c r="A17" s="102" t="s">
        <v>82</v>
      </c>
      <c r="B17" s="135"/>
      <c r="C17" s="135"/>
      <c r="D17" s="156"/>
      <c r="E17" s="121"/>
      <c r="F17" s="121"/>
      <c r="G17" s="157">
        <v>-4900</v>
      </c>
      <c r="H17" s="143"/>
      <c r="I17" s="143">
        <v>-80</v>
      </c>
      <c r="J17" s="143"/>
      <c r="K17" s="157">
        <v>0</v>
      </c>
      <c r="L17" s="143"/>
      <c r="M17" s="143">
        <v>0</v>
      </c>
    </row>
    <row r="18" spans="1:21" ht="8.1" customHeight="1" x14ac:dyDescent="0.3">
      <c r="A18" s="125"/>
      <c r="B18" s="125"/>
      <c r="C18" s="125"/>
      <c r="D18" s="125"/>
      <c r="E18" s="121"/>
      <c r="F18" s="121"/>
      <c r="G18" s="151"/>
      <c r="H18" s="118"/>
      <c r="J18" s="118"/>
      <c r="K18" s="151"/>
      <c r="L18" s="118"/>
      <c r="M18" s="152"/>
    </row>
    <row r="19" spans="1:21" ht="21.75" customHeight="1" x14ac:dyDescent="0.3">
      <c r="A19" s="136" t="s">
        <v>83</v>
      </c>
      <c r="B19" s="125"/>
      <c r="C19" s="125"/>
      <c r="D19" s="125"/>
      <c r="E19" s="121"/>
      <c r="F19" s="121"/>
      <c r="G19" s="151">
        <f>SUM(G12:G18)</f>
        <v>127692</v>
      </c>
      <c r="H19" s="118"/>
      <c r="I19" s="152">
        <f>SUM(I12:I18)</f>
        <v>56940</v>
      </c>
      <c r="J19" s="118"/>
      <c r="K19" s="151">
        <f>SUM(K12:K18)</f>
        <v>45689</v>
      </c>
      <c r="L19" s="118"/>
      <c r="M19" s="152">
        <f>SUM(M12:M18)</f>
        <v>14886</v>
      </c>
      <c r="O19" s="158"/>
      <c r="P19" s="158"/>
      <c r="Q19" s="158"/>
      <c r="R19" s="158"/>
      <c r="S19" s="159"/>
    </row>
    <row r="20" spans="1:21" ht="21.75" customHeight="1" x14ac:dyDescent="0.3">
      <c r="A20" s="125" t="s">
        <v>84</v>
      </c>
      <c r="B20" s="125"/>
      <c r="C20" s="125"/>
      <c r="D20" s="125"/>
      <c r="E20" s="121">
        <v>10</v>
      </c>
      <c r="F20" s="121"/>
      <c r="G20" s="153">
        <v>0</v>
      </c>
      <c r="I20" s="141">
        <v>0</v>
      </c>
      <c r="J20" s="118"/>
      <c r="K20" s="151">
        <v>62000</v>
      </c>
      <c r="L20" s="118"/>
      <c r="M20" s="152">
        <v>0</v>
      </c>
      <c r="N20" s="103"/>
    </row>
    <row r="21" spans="1:21" ht="21.75" customHeight="1" x14ac:dyDescent="0.3">
      <c r="A21" s="125" t="s">
        <v>85</v>
      </c>
      <c r="B21" s="125"/>
      <c r="C21" s="125"/>
      <c r="D21" s="125"/>
      <c r="E21" s="121"/>
      <c r="F21" s="121"/>
      <c r="G21" s="153">
        <v>3052</v>
      </c>
      <c r="I21" s="141">
        <v>4663</v>
      </c>
      <c r="J21" s="118"/>
      <c r="K21" s="151">
        <v>17121</v>
      </c>
      <c r="L21" s="118"/>
      <c r="M21" s="152">
        <v>15943</v>
      </c>
      <c r="N21" s="103"/>
    </row>
    <row r="22" spans="1:21" ht="21.75" customHeight="1" x14ac:dyDescent="0.3">
      <c r="A22" s="102" t="s">
        <v>86</v>
      </c>
      <c r="B22" s="135"/>
      <c r="C22" s="135"/>
      <c r="D22" s="135"/>
      <c r="E22" s="121"/>
      <c r="F22" s="121"/>
      <c r="G22" s="153">
        <v>-39750</v>
      </c>
      <c r="I22" s="141">
        <v>-61626</v>
      </c>
      <c r="J22" s="118"/>
      <c r="K22" s="151">
        <v>-13986</v>
      </c>
      <c r="L22" s="118"/>
      <c r="M22" s="118">
        <v>-11871</v>
      </c>
    </row>
    <row r="23" spans="1:21" ht="21.75" customHeight="1" x14ac:dyDescent="0.3">
      <c r="A23" s="102" t="s">
        <v>87</v>
      </c>
      <c r="E23" s="121"/>
      <c r="F23" s="121"/>
      <c r="G23" s="153">
        <v>-50882</v>
      </c>
      <c r="I23" s="141">
        <v>-48097</v>
      </c>
      <c r="J23" s="118"/>
      <c r="K23" s="151">
        <v>-32481</v>
      </c>
      <c r="L23" s="118"/>
      <c r="M23" s="118">
        <v>-31707</v>
      </c>
    </row>
    <row r="24" spans="1:21" ht="21.75" customHeight="1" x14ac:dyDescent="0.3">
      <c r="A24" s="102" t="s">
        <v>88</v>
      </c>
      <c r="E24" s="121"/>
      <c r="F24" s="121"/>
      <c r="G24" s="153"/>
      <c r="J24" s="118"/>
      <c r="K24" s="151"/>
      <c r="L24" s="118"/>
      <c r="M24" s="118"/>
    </row>
    <row r="25" spans="1:21" ht="21.75" customHeight="1" x14ac:dyDescent="0.3">
      <c r="A25" s="102" t="s">
        <v>89</v>
      </c>
      <c r="E25" s="121"/>
      <c r="F25" s="121"/>
      <c r="G25" s="153">
        <v>-2477</v>
      </c>
      <c r="I25" s="141">
        <v>1992</v>
      </c>
      <c r="J25" s="118"/>
      <c r="K25" s="151">
        <v>-2477</v>
      </c>
      <c r="L25" s="118"/>
      <c r="M25" s="118">
        <v>1992</v>
      </c>
    </row>
    <row r="26" spans="1:21" ht="21.75" customHeight="1" x14ac:dyDescent="0.3">
      <c r="A26" s="102" t="s">
        <v>90</v>
      </c>
      <c r="E26" s="121"/>
      <c r="F26" s="121"/>
      <c r="G26" s="153">
        <v>-550</v>
      </c>
      <c r="I26" s="141">
        <v>62018</v>
      </c>
      <c r="J26" s="118"/>
      <c r="K26" s="151">
        <v>6</v>
      </c>
      <c r="L26" s="118"/>
      <c r="M26" s="152">
        <v>-662</v>
      </c>
    </row>
    <row r="27" spans="1:21" ht="21.75" customHeight="1" x14ac:dyDescent="0.3">
      <c r="A27" s="102" t="s">
        <v>91</v>
      </c>
      <c r="E27" s="121"/>
      <c r="F27" s="121"/>
      <c r="G27" s="123">
        <v>-5541</v>
      </c>
      <c r="I27" s="126">
        <v>-5423</v>
      </c>
      <c r="J27" s="118"/>
      <c r="K27" s="123">
        <v>-286</v>
      </c>
      <c r="L27" s="118"/>
      <c r="M27" s="126">
        <v>-1489</v>
      </c>
    </row>
    <row r="28" spans="1:21" ht="8.1" customHeight="1" x14ac:dyDescent="0.3">
      <c r="A28" s="125"/>
      <c r="B28" s="125"/>
      <c r="C28" s="125"/>
      <c r="D28" s="125"/>
      <c r="E28" s="121"/>
      <c r="F28" s="121"/>
      <c r="G28" s="151"/>
      <c r="H28" s="118"/>
      <c r="I28" s="152"/>
      <c r="J28" s="118"/>
      <c r="K28" s="151"/>
      <c r="L28" s="118"/>
      <c r="M28" s="152"/>
    </row>
    <row r="29" spans="1:21" ht="20.100000000000001" customHeight="1" x14ac:dyDescent="0.3">
      <c r="A29" s="101" t="s">
        <v>92</v>
      </c>
      <c r="B29" s="101"/>
      <c r="E29" s="121"/>
      <c r="F29" s="121"/>
      <c r="G29" s="153"/>
      <c r="K29" s="153"/>
    </row>
    <row r="30" spans="1:21" ht="21.75" customHeight="1" x14ac:dyDescent="0.3">
      <c r="A30" s="101"/>
      <c r="B30" s="101" t="s">
        <v>93</v>
      </c>
      <c r="E30" s="121"/>
      <c r="F30" s="121"/>
      <c r="G30" s="151">
        <f>SUM(G19:G27)</f>
        <v>31544</v>
      </c>
      <c r="H30" s="118"/>
      <c r="I30" s="152">
        <f>SUM(I19:I27)</f>
        <v>10467</v>
      </c>
      <c r="J30" s="118"/>
      <c r="K30" s="151">
        <f>SUM(K19:K27)</f>
        <v>75586</v>
      </c>
      <c r="L30" s="118"/>
      <c r="M30" s="152">
        <f>SUM(M19:M27)</f>
        <v>-12908</v>
      </c>
      <c r="O30" s="158"/>
      <c r="P30" s="158"/>
      <c r="Q30" s="158"/>
      <c r="R30" s="158"/>
      <c r="S30" s="158"/>
      <c r="T30" s="158"/>
      <c r="U30" s="158"/>
    </row>
    <row r="31" spans="1:21" ht="21.75" customHeight="1" x14ac:dyDescent="0.3">
      <c r="A31" s="125" t="s">
        <v>94</v>
      </c>
      <c r="B31" s="135"/>
      <c r="C31" s="135"/>
      <c r="D31" s="125"/>
      <c r="E31" s="121"/>
      <c r="F31" s="121"/>
      <c r="G31" s="160">
        <v>57493</v>
      </c>
      <c r="I31" s="161">
        <v>150684</v>
      </c>
      <c r="J31" s="118"/>
      <c r="K31" s="160">
        <v>0</v>
      </c>
      <c r="L31" s="118"/>
      <c r="M31" s="162">
        <v>0</v>
      </c>
    </row>
    <row r="32" spans="1:21" ht="8.1" customHeight="1" x14ac:dyDescent="0.3">
      <c r="E32" s="121"/>
      <c r="F32" s="121"/>
      <c r="G32" s="151"/>
      <c r="H32" s="118"/>
      <c r="I32" s="152"/>
      <c r="J32" s="118"/>
      <c r="K32" s="151"/>
      <c r="L32" s="118"/>
      <c r="M32" s="152"/>
    </row>
    <row r="33" spans="1:14" ht="21.75" customHeight="1" x14ac:dyDescent="0.3">
      <c r="A33" s="101" t="s">
        <v>95</v>
      </c>
      <c r="E33" s="121"/>
      <c r="F33" s="121"/>
      <c r="G33" s="151">
        <f>SUM(G30:G31)</f>
        <v>89037</v>
      </c>
      <c r="H33" s="118"/>
      <c r="I33" s="152">
        <f>SUM(I30:I31)</f>
        <v>161151</v>
      </c>
      <c r="J33" s="118"/>
      <c r="K33" s="151">
        <f>SUM(K30:K31)</f>
        <v>75586</v>
      </c>
      <c r="L33" s="118"/>
      <c r="M33" s="152">
        <f>SUM(M30:M31)</f>
        <v>-12908</v>
      </c>
    </row>
    <row r="34" spans="1:14" ht="21.75" customHeight="1" x14ac:dyDescent="0.3">
      <c r="A34" s="102" t="s">
        <v>96</v>
      </c>
      <c r="E34" s="121"/>
      <c r="F34" s="121"/>
      <c r="G34" s="160">
        <v>-3493</v>
      </c>
      <c r="I34" s="162">
        <v>-5163</v>
      </c>
      <c r="J34" s="118"/>
      <c r="K34" s="160">
        <v>-409</v>
      </c>
      <c r="L34" s="118"/>
      <c r="M34" s="162">
        <v>-277</v>
      </c>
      <c r="N34" s="163"/>
    </row>
    <row r="35" spans="1:14" ht="9" customHeight="1" x14ac:dyDescent="0.3">
      <c r="E35" s="121"/>
      <c r="F35" s="121"/>
      <c r="G35" s="151"/>
      <c r="H35" s="118"/>
      <c r="I35" s="152"/>
      <c r="J35" s="118"/>
      <c r="K35" s="151"/>
      <c r="L35" s="118"/>
      <c r="M35" s="152"/>
    </row>
    <row r="36" spans="1:14" ht="21.75" customHeight="1" thickBot="1" x14ac:dyDescent="0.35">
      <c r="A36" s="136" t="s">
        <v>97</v>
      </c>
      <c r="B36" s="136"/>
      <c r="C36" s="136"/>
      <c r="D36" s="136"/>
      <c r="E36" s="121"/>
      <c r="F36" s="121"/>
      <c r="G36" s="164">
        <f>SUM(G33:G34)</f>
        <v>85544</v>
      </c>
      <c r="H36" s="165"/>
      <c r="I36" s="166">
        <f>SUM(I33:I34)</f>
        <v>155988</v>
      </c>
      <c r="J36" s="165"/>
      <c r="K36" s="164">
        <f>SUM(K33:K34)</f>
        <v>75177</v>
      </c>
      <c r="L36" s="165"/>
      <c r="M36" s="166">
        <f>SUM(M33:M34)</f>
        <v>-13185</v>
      </c>
    </row>
    <row r="37" spans="1:14" ht="21.75" customHeight="1" thickTop="1" x14ac:dyDescent="0.3">
      <c r="A37" s="136"/>
      <c r="B37" s="136"/>
      <c r="C37" s="136"/>
      <c r="D37" s="136"/>
      <c r="E37" s="121"/>
      <c r="F37" s="121"/>
      <c r="G37" s="165"/>
      <c r="H37" s="165"/>
      <c r="I37" s="165"/>
      <c r="J37" s="165"/>
      <c r="K37" s="165"/>
      <c r="L37" s="165"/>
      <c r="M37" s="165"/>
    </row>
    <row r="38" spans="1:14" ht="21.75" customHeight="1" x14ac:dyDescent="0.3">
      <c r="A38" s="136"/>
      <c r="B38" s="136"/>
      <c r="C38" s="136"/>
      <c r="D38" s="136"/>
      <c r="E38" s="121"/>
      <c r="F38" s="121"/>
      <c r="G38" s="165"/>
      <c r="H38" s="165"/>
      <c r="I38" s="165"/>
      <c r="J38" s="165"/>
      <c r="K38" s="165"/>
      <c r="L38" s="165"/>
      <c r="M38" s="165"/>
    </row>
    <row r="39" spans="1:14" ht="21.75" customHeight="1" x14ac:dyDescent="0.3">
      <c r="A39" s="136"/>
      <c r="B39" s="136"/>
      <c r="C39" s="136"/>
      <c r="D39" s="136"/>
      <c r="E39" s="121"/>
      <c r="F39" s="121"/>
      <c r="G39" s="165"/>
      <c r="H39" s="165"/>
      <c r="I39" s="165"/>
      <c r="J39" s="165"/>
      <c r="K39" s="165"/>
      <c r="L39" s="165"/>
      <c r="M39" s="165"/>
    </row>
    <row r="40" spans="1:14" ht="21.75" customHeight="1" x14ac:dyDescent="0.3">
      <c r="A40" s="136"/>
      <c r="B40" s="136"/>
      <c r="C40" s="136"/>
      <c r="D40" s="136"/>
      <c r="E40" s="121"/>
      <c r="F40" s="121"/>
      <c r="G40" s="165"/>
      <c r="H40" s="165"/>
      <c r="I40" s="165"/>
      <c r="J40" s="165"/>
      <c r="K40" s="165"/>
      <c r="L40" s="165"/>
      <c r="M40" s="165"/>
    </row>
    <row r="41" spans="1:14" ht="12" customHeight="1" x14ac:dyDescent="0.3">
      <c r="A41" s="136"/>
      <c r="B41" s="136"/>
      <c r="C41" s="136"/>
      <c r="D41" s="136"/>
      <c r="E41" s="121"/>
      <c r="F41" s="121"/>
      <c r="G41" s="167"/>
      <c r="H41" s="118"/>
      <c r="I41" s="152"/>
      <c r="J41" s="118"/>
      <c r="K41" s="167"/>
      <c r="L41" s="118"/>
      <c r="M41" s="152"/>
    </row>
    <row r="42" spans="1:14" ht="21.9" customHeight="1" x14ac:dyDescent="0.3">
      <c r="A42" s="105" t="str">
        <f>+'2-4'!A45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2" s="105"/>
      <c r="C42" s="105"/>
      <c r="D42" s="105"/>
      <c r="E42" s="105"/>
      <c r="F42" s="105"/>
      <c r="G42" s="142"/>
      <c r="H42" s="106"/>
      <c r="I42" s="143"/>
      <c r="J42" s="106"/>
      <c r="K42" s="142"/>
      <c r="L42" s="106"/>
      <c r="M42" s="143"/>
    </row>
    <row r="43" spans="1:14" ht="22.2" customHeight="1" x14ac:dyDescent="0.3">
      <c r="A43" s="101" t="str">
        <f>A1</f>
        <v>บริษัท ซีออยล์ จำกัด (มหาชน)</v>
      </c>
      <c r="B43" s="101"/>
      <c r="C43" s="101"/>
      <c r="D43" s="101"/>
    </row>
    <row r="44" spans="1:14" ht="22.2" customHeight="1" x14ac:dyDescent="0.3">
      <c r="A44" s="101" t="s">
        <v>231</v>
      </c>
      <c r="B44" s="101"/>
      <c r="C44" s="101"/>
      <c r="D44" s="101"/>
    </row>
    <row r="45" spans="1:14" ht="22.2" customHeight="1" x14ac:dyDescent="0.3">
      <c r="A45" s="104" t="str">
        <f>A3</f>
        <v>สำหรับงวดสามเดือนสิ้นสุดวันที่ 30 มิถุนายน พ.ศ. 2566</v>
      </c>
      <c r="B45" s="104"/>
      <c r="C45" s="104"/>
      <c r="D45" s="104"/>
      <c r="E45" s="105"/>
      <c r="F45" s="105"/>
      <c r="G45" s="142"/>
      <c r="H45" s="106"/>
      <c r="I45" s="143"/>
      <c r="J45" s="106"/>
      <c r="K45" s="142"/>
      <c r="L45" s="106"/>
      <c r="M45" s="143"/>
    </row>
    <row r="46" spans="1:14" ht="19.5" customHeight="1" x14ac:dyDescent="0.3"/>
    <row r="47" spans="1:14" ht="20.100000000000001" customHeight="1" x14ac:dyDescent="0.3">
      <c r="A47" s="121"/>
      <c r="B47" s="121"/>
      <c r="C47" s="121"/>
      <c r="D47" s="121"/>
      <c r="E47" s="107"/>
      <c r="F47" s="107"/>
      <c r="G47" s="185" t="s">
        <v>3</v>
      </c>
      <c r="H47" s="185"/>
      <c r="I47" s="185"/>
      <c r="J47" s="108"/>
      <c r="K47" s="185" t="s">
        <v>4</v>
      </c>
      <c r="L47" s="185"/>
      <c r="M47" s="185"/>
    </row>
    <row r="48" spans="1:14" ht="20.100000000000001" customHeight="1" x14ac:dyDescent="0.3">
      <c r="A48" s="121"/>
      <c r="B48" s="121"/>
      <c r="C48" s="121"/>
      <c r="D48" s="121"/>
      <c r="E48" s="107"/>
      <c r="F48" s="107"/>
      <c r="G48" s="144" t="s">
        <v>75</v>
      </c>
      <c r="H48" s="145"/>
      <c r="I48" s="144" t="s">
        <v>75</v>
      </c>
      <c r="J48" s="108"/>
      <c r="K48" s="144" t="s">
        <v>75</v>
      </c>
      <c r="L48" s="145"/>
      <c r="M48" s="144" t="s">
        <v>75</v>
      </c>
    </row>
    <row r="49" spans="1:13" ht="20.100000000000001" customHeight="1" x14ac:dyDescent="0.3">
      <c r="F49" s="107"/>
      <c r="G49" s="144" t="s">
        <v>76</v>
      </c>
      <c r="H49" s="111"/>
      <c r="I49" s="144" t="s">
        <v>76</v>
      </c>
      <c r="J49" s="111"/>
      <c r="K49" s="144" t="s">
        <v>76</v>
      </c>
      <c r="L49" s="111"/>
      <c r="M49" s="144" t="s">
        <v>76</v>
      </c>
    </row>
    <row r="50" spans="1:13" ht="20.100000000000001" customHeight="1" x14ac:dyDescent="0.3">
      <c r="F50" s="107"/>
      <c r="G50" s="144" t="s">
        <v>6</v>
      </c>
      <c r="H50" s="111"/>
      <c r="I50" s="146" t="s">
        <v>6</v>
      </c>
      <c r="J50" s="111"/>
      <c r="K50" s="144" t="s">
        <v>6</v>
      </c>
      <c r="L50" s="111"/>
      <c r="M50" s="146" t="s">
        <v>6</v>
      </c>
    </row>
    <row r="51" spans="1:13" ht="20.100000000000001" customHeight="1" x14ac:dyDescent="0.3">
      <c r="E51" s="107"/>
      <c r="F51" s="107"/>
      <c r="G51" s="147" t="s">
        <v>8</v>
      </c>
      <c r="I51" s="148" t="s">
        <v>9</v>
      </c>
      <c r="J51" s="113"/>
      <c r="K51" s="147" t="s">
        <v>8</v>
      </c>
      <c r="L51" s="113"/>
      <c r="M51" s="148" t="s">
        <v>9</v>
      </c>
    </row>
    <row r="52" spans="1:13" ht="20.100000000000001" customHeight="1" x14ac:dyDescent="0.3">
      <c r="A52" s="101"/>
      <c r="B52" s="101"/>
      <c r="C52" s="101"/>
      <c r="D52" s="101"/>
      <c r="E52" s="114" t="s">
        <v>10</v>
      </c>
      <c r="F52" s="115"/>
      <c r="G52" s="149" t="str">
        <f>G10</f>
        <v>พันบาท</v>
      </c>
      <c r="H52" s="113"/>
      <c r="I52" s="150" t="str">
        <f>G52</f>
        <v>พันบาท</v>
      </c>
      <c r="J52" s="113"/>
      <c r="K52" s="149" t="str">
        <f>G52</f>
        <v>พันบาท</v>
      </c>
      <c r="L52" s="113"/>
      <c r="M52" s="150" t="str">
        <f>G52</f>
        <v>พันบาท</v>
      </c>
    </row>
    <row r="53" spans="1:13" ht="21" customHeight="1" x14ac:dyDescent="0.3">
      <c r="A53" s="136" t="s">
        <v>98</v>
      </c>
      <c r="B53" s="168"/>
      <c r="C53" s="168"/>
      <c r="D53" s="168"/>
      <c r="E53" s="107"/>
      <c r="F53" s="169"/>
      <c r="G53" s="151"/>
      <c r="H53" s="169"/>
      <c r="I53" s="152"/>
      <c r="J53" s="169"/>
      <c r="K53" s="151"/>
      <c r="M53" s="152"/>
    </row>
    <row r="54" spans="1:13" ht="21" customHeight="1" x14ac:dyDescent="0.3">
      <c r="A54" s="125" t="s">
        <v>99</v>
      </c>
      <c r="B54" s="125"/>
      <c r="C54" s="168"/>
      <c r="D54" s="168"/>
      <c r="E54" s="118"/>
      <c r="F54" s="169"/>
      <c r="G54" s="151"/>
      <c r="H54" s="169"/>
      <c r="I54" s="152"/>
      <c r="J54" s="169"/>
      <c r="K54" s="151"/>
      <c r="L54" s="169"/>
      <c r="M54" s="152"/>
    </row>
    <row r="55" spans="1:13" ht="21" customHeight="1" x14ac:dyDescent="0.3">
      <c r="A55" s="125"/>
      <c r="B55" s="125" t="s">
        <v>100</v>
      </c>
      <c r="C55" s="168"/>
      <c r="D55" s="168"/>
      <c r="E55" s="118"/>
      <c r="F55" s="169"/>
      <c r="G55" s="151"/>
      <c r="H55" s="169"/>
      <c r="I55" s="152"/>
      <c r="J55" s="169"/>
      <c r="K55" s="151"/>
      <c r="L55" s="169"/>
      <c r="M55" s="152"/>
    </row>
    <row r="56" spans="1:13" ht="21" customHeight="1" x14ac:dyDescent="0.3">
      <c r="B56" s="125" t="s">
        <v>101</v>
      </c>
      <c r="C56" s="168"/>
      <c r="D56" s="168"/>
      <c r="F56" s="169"/>
      <c r="G56" s="170"/>
      <c r="H56" s="169"/>
      <c r="I56" s="171"/>
      <c r="J56" s="169"/>
      <c r="K56" s="170"/>
      <c r="L56" s="169"/>
      <c r="M56" s="171"/>
    </row>
    <row r="57" spans="1:13" ht="21" customHeight="1" x14ac:dyDescent="0.3">
      <c r="B57" s="168"/>
      <c r="C57" s="125" t="s">
        <v>102</v>
      </c>
      <c r="D57" s="168"/>
      <c r="F57" s="169"/>
      <c r="G57" s="160">
        <v>9895</v>
      </c>
      <c r="I57" s="162">
        <v>12374</v>
      </c>
      <c r="J57" s="169"/>
      <c r="K57" s="160">
        <v>0</v>
      </c>
      <c r="L57" s="169"/>
      <c r="M57" s="162">
        <v>0</v>
      </c>
    </row>
    <row r="58" spans="1:13" ht="6" customHeight="1" x14ac:dyDescent="0.3">
      <c r="A58" s="125"/>
      <c r="B58" s="125"/>
      <c r="D58" s="168"/>
      <c r="E58" s="107"/>
      <c r="F58" s="169"/>
      <c r="G58" s="170"/>
      <c r="H58" s="169"/>
      <c r="I58" s="171"/>
      <c r="J58" s="169"/>
      <c r="K58" s="170"/>
      <c r="M58" s="171"/>
    </row>
    <row r="59" spans="1:13" ht="21" customHeight="1" x14ac:dyDescent="0.3">
      <c r="B59" s="125" t="s">
        <v>103</v>
      </c>
      <c r="C59" s="125"/>
      <c r="D59" s="168"/>
      <c r="F59" s="169"/>
      <c r="G59" s="170"/>
      <c r="H59" s="169"/>
      <c r="I59" s="171"/>
      <c r="J59" s="169"/>
      <c r="K59" s="170"/>
      <c r="L59" s="169"/>
      <c r="M59" s="171"/>
    </row>
    <row r="60" spans="1:13" ht="21" customHeight="1" x14ac:dyDescent="0.3">
      <c r="B60" s="168"/>
      <c r="C60" s="125" t="s">
        <v>104</v>
      </c>
      <c r="D60" s="168"/>
      <c r="F60" s="169"/>
      <c r="G60" s="160">
        <f>G57</f>
        <v>9895</v>
      </c>
      <c r="I60" s="162">
        <f>I57</f>
        <v>12374</v>
      </c>
      <c r="J60" s="169"/>
      <c r="K60" s="160">
        <f>K57</f>
        <v>0</v>
      </c>
      <c r="L60" s="169"/>
      <c r="M60" s="162">
        <f>M57</f>
        <v>0</v>
      </c>
    </row>
    <row r="61" spans="1:13" ht="8.1" customHeight="1" x14ac:dyDescent="0.3">
      <c r="E61" s="121"/>
      <c r="F61" s="121"/>
      <c r="G61" s="151"/>
      <c r="I61" s="152"/>
      <c r="K61" s="151"/>
      <c r="L61" s="118"/>
      <c r="M61" s="152"/>
    </row>
    <row r="62" spans="1:13" ht="21" customHeight="1" x14ac:dyDescent="0.3">
      <c r="A62" s="101" t="s">
        <v>105</v>
      </c>
      <c r="F62" s="118"/>
      <c r="G62" s="153"/>
      <c r="K62" s="153"/>
    </row>
    <row r="63" spans="1:13" ht="21" customHeight="1" x14ac:dyDescent="0.3">
      <c r="A63" s="101"/>
      <c r="B63" s="172" t="s">
        <v>106</v>
      </c>
      <c r="F63" s="118"/>
      <c r="G63" s="160">
        <f>G60</f>
        <v>9895</v>
      </c>
      <c r="I63" s="162">
        <f>I60</f>
        <v>12374</v>
      </c>
      <c r="J63" s="169"/>
      <c r="K63" s="160">
        <f>K60</f>
        <v>0</v>
      </c>
      <c r="L63" s="169"/>
      <c r="M63" s="162">
        <f>M60</f>
        <v>0</v>
      </c>
    </row>
    <row r="64" spans="1:13" ht="6" customHeight="1" x14ac:dyDescent="0.3">
      <c r="E64" s="121"/>
      <c r="F64" s="121"/>
      <c r="G64" s="151"/>
      <c r="H64" s="118"/>
      <c r="I64" s="152"/>
      <c r="J64" s="118"/>
      <c r="K64" s="151"/>
      <c r="M64" s="152"/>
    </row>
    <row r="65" spans="1:15" ht="21" customHeight="1" thickBot="1" x14ac:dyDescent="0.35">
      <c r="A65" s="101" t="s">
        <v>107</v>
      </c>
      <c r="F65" s="118"/>
      <c r="G65" s="164">
        <f>G36+G63</f>
        <v>95439</v>
      </c>
      <c r="H65" s="118"/>
      <c r="I65" s="166">
        <f>I36+I63</f>
        <v>168362</v>
      </c>
      <c r="J65" s="118"/>
      <c r="K65" s="164">
        <f>K36+K63</f>
        <v>75177</v>
      </c>
      <c r="L65" s="118"/>
      <c r="M65" s="166">
        <f>M36+M63</f>
        <v>-13185</v>
      </c>
    </row>
    <row r="66" spans="1:15" ht="22.2" thickTop="1" x14ac:dyDescent="0.3">
      <c r="G66" s="153"/>
      <c r="K66" s="153"/>
    </row>
    <row r="67" spans="1:15" ht="21" customHeight="1" x14ac:dyDescent="0.3">
      <c r="A67" s="173" t="s">
        <v>108</v>
      </c>
      <c r="G67" s="153"/>
      <c r="K67" s="153"/>
    </row>
    <row r="68" spans="1:15" ht="21" customHeight="1" x14ac:dyDescent="0.3">
      <c r="A68" s="102" t="s">
        <v>109</v>
      </c>
      <c r="G68" s="170">
        <v>85794</v>
      </c>
      <c r="I68" s="171">
        <v>152758</v>
      </c>
      <c r="J68" s="169"/>
      <c r="K68" s="170">
        <f>K36</f>
        <v>75177</v>
      </c>
      <c r="L68" s="169"/>
      <c r="M68" s="171">
        <v>-13185</v>
      </c>
    </row>
    <row r="69" spans="1:15" ht="21" customHeight="1" x14ac:dyDescent="0.3">
      <c r="A69" s="174" t="s">
        <v>110</v>
      </c>
      <c r="G69" s="160">
        <v>-250</v>
      </c>
      <c r="I69" s="162">
        <v>3230</v>
      </c>
      <c r="J69" s="169"/>
      <c r="K69" s="160">
        <v>0</v>
      </c>
      <c r="L69" s="169"/>
      <c r="M69" s="162">
        <v>0</v>
      </c>
      <c r="O69" s="175"/>
    </row>
    <row r="70" spans="1:15" ht="6" customHeight="1" x14ac:dyDescent="0.3">
      <c r="E70" s="121"/>
      <c r="F70" s="121"/>
      <c r="G70" s="151"/>
      <c r="H70" s="118"/>
      <c r="I70" s="152"/>
      <c r="J70" s="118"/>
      <c r="K70" s="151"/>
      <c r="M70" s="152"/>
      <c r="O70" s="175"/>
    </row>
    <row r="71" spans="1:15" ht="20.100000000000001" customHeight="1" thickBot="1" x14ac:dyDescent="0.35">
      <c r="G71" s="164">
        <f>SUM(G68:G70)</f>
        <v>85544</v>
      </c>
      <c r="H71" s="118"/>
      <c r="I71" s="166">
        <f>SUM(I68:I69)</f>
        <v>155988</v>
      </c>
      <c r="J71" s="118"/>
      <c r="K71" s="164">
        <f>SUM(K68:K70)</f>
        <v>75177</v>
      </c>
      <c r="L71" s="118"/>
      <c r="M71" s="166">
        <f>SUM(M68:M69)</f>
        <v>-13185</v>
      </c>
      <c r="O71" s="175"/>
    </row>
    <row r="72" spans="1:15" ht="22.2" thickTop="1" x14ac:dyDescent="0.3">
      <c r="G72" s="151"/>
      <c r="H72" s="118"/>
      <c r="I72" s="152"/>
      <c r="J72" s="118"/>
      <c r="K72" s="151"/>
      <c r="L72" s="118"/>
      <c r="M72" s="152"/>
      <c r="O72" s="175"/>
    </row>
    <row r="73" spans="1:15" ht="21" customHeight="1" x14ac:dyDescent="0.3">
      <c r="A73" s="173" t="s">
        <v>111</v>
      </c>
      <c r="G73" s="170"/>
      <c r="I73" s="171"/>
      <c r="J73" s="169"/>
      <c r="K73" s="170"/>
      <c r="L73" s="169"/>
      <c r="M73" s="171"/>
      <c r="O73" s="175"/>
    </row>
    <row r="74" spans="1:15" ht="21" customHeight="1" x14ac:dyDescent="0.3">
      <c r="A74" s="102" t="s">
        <v>109</v>
      </c>
      <c r="G74" s="170">
        <v>93211</v>
      </c>
      <c r="I74" s="171">
        <v>162076</v>
      </c>
      <c r="J74" s="169"/>
      <c r="K74" s="170">
        <f>K36</f>
        <v>75177</v>
      </c>
      <c r="L74" s="169"/>
      <c r="M74" s="171">
        <f>M36</f>
        <v>-13185</v>
      </c>
      <c r="O74" s="175"/>
    </row>
    <row r="75" spans="1:15" ht="21" customHeight="1" x14ac:dyDescent="0.3">
      <c r="A75" s="174" t="s">
        <v>110</v>
      </c>
      <c r="G75" s="160">
        <v>2228</v>
      </c>
      <c r="I75" s="162">
        <v>6286</v>
      </c>
      <c r="J75" s="169"/>
      <c r="K75" s="160">
        <v>0</v>
      </c>
      <c r="L75" s="169"/>
      <c r="M75" s="162">
        <v>0</v>
      </c>
      <c r="O75" s="175"/>
    </row>
    <row r="76" spans="1:15" ht="6" customHeight="1" x14ac:dyDescent="0.3">
      <c r="E76" s="121"/>
      <c r="F76" s="121"/>
      <c r="G76" s="151"/>
      <c r="H76" s="118"/>
      <c r="I76" s="152"/>
      <c r="J76" s="118"/>
      <c r="K76" s="151"/>
      <c r="M76" s="152"/>
      <c r="O76" s="175"/>
    </row>
    <row r="77" spans="1:15" ht="20.100000000000001" customHeight="1" thickBot="1" x14ac:dyDescent="0.35">
      <c r="G77" s="164">
        <f>SUM(G74:G76)</f>
        <v>95439</v>
      </c>
      <c r="H77" s="118"/>
      <c r="I77" s="166">
        <f>SUM(I74:I75)</f>
        <v>168362</v>
      </c>
      <c r="J77" s="118"/>
      <c r="K77" s="164">
        <f>SUM(K74:K76)</f>
        <v>75177</v>
      </c>
      <c r="L77" s="118"/>
      <c r="M77" s="166">
        <f>SUM(M74:M75)</f>
        <v>-13185</v>
      </c>
      <c r="O77" s="175"/>
    </row>
    <row r="78" spans="1:15" ht="22.2" thickTop="1" x14ac:dyDescent="0.3">
      <c r="E78" s="121"/>
      <c r="G78" s="153"/>
      <c r="J78" s="169"/>
      <c r="K78" s="170"/>
      <c r="L78" s="169"/>
      <c r="M78" s="171"/>
    </row>
    <row r="79" spans="1:15" ht="21" customHeight="1" x14ac:dyDescent="0.3">
      <c r="A79" s="101" t="s">
        <v>112</v>
      </c>
      <c r="G79" s="153"/>
      <c r="K79" s="153"/>
    </row>
    <row r="80" spans="1:15" ht="21" customHeight="1" thickBot="1" x14ac:dyDescent="0.35">
      <c r="A80" s="102" t="s">
        <v>112</v>
      </c>
      <c r="E80" s="121">
        <v>18</v>
      </c>
      <c r="G80" s="176">
        <v>0.11609999999999999</v>
      </c>
      <c r="H80" s="177"/>
      <c r="I80" s="178">
        <v>0.20669999999999999</v>
      </c>
      <c r="J80" s="177"/>
      <c r="K80" s="176">
        <v>0.10173184191225226</v>
      </c>
      <c r="L80" s="177"/>
      <c r="M80" s="178">
        <v>-1.78E-2</v>
      </c>
    </row>
    <row r="81" spans="1:13" ht="21" customHeight="1" thickTop="1" x14ac:dyDescent="0.3">
      <c r="E81" s="121"/>
      <c r="G81" s="179"/>
      <c r="H81" s="179"/>
      <c r="I81" s="179"/>
      <c r="J81" s="179"/>
      <c r="K81" s="179"/>
      <c r="L81" s="179"/>
      <c r="M81" s="179"/>
    </row>
    <row r="82" spans="1:13" ht="21" customHeight="1" x14ac:dyDescent="0.3">
      <c r="E82" s="121"/>
      <c r="G82" s="179"/>
      <c r="H82" s="179"/>
      <c r="I82" s="179"/>
      <c r="J82" s="179"/>
      <c r="K82" s="179"/>
      <c r="L82" s="179"/>
      <c r="M82" s="179"/>
    </row>
    <row r="83" spans="1:13" ht="21" customHeight="1" x14ac:dyDescent="0.3">
      <c r="E83" s="121"/>
      <c r="G83" s="177"/>
      <c r="H83" s="177"/>
      <c r="I83" s="177"/>
      <c r="J83" s="177"/>
      <c r="K83" s="177"/>
      <c r="L83" s="177"/>
      <c r="M83" s="177"/>
    </row>
    <row r="84" spans="1:13" ht="21" customHeight="1" x14ac:dyDescent="0.3">
      <c r="E84" s="121"/>
      <c r="G84" s="177"/>
      <c r="H84" s="177"/>
      <c r="I84" s="177"/>
      <c r="J84" s="177"/>
      <c r="K84" s="177"/>
      <c r="L84" s="177"/>
      <c r="M84" s="177"/>
    </row>
    <row r="85" spans="1:13" ht="9.75" customHeight="1" x14ac:dyDescent="0.3">
      <c r="E85" s="121"/>
      <c r="G85" s="177"/>
      <c r="H85" s="177"/>
      <c r="I85" s="177"/>
      <c r="J85" s="177"/>
      <c r="K85" s="177"/>
      <c r="L85" s="177"/>
      <c r="M85" s="177"/>
    </row>
    <row r="86" spans="1:13" ht="21.9" customHeight="1" x14ac:dyDescent="0.3">
      <c r="A86" s="105" t="str">
        <f>+A42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86" s="105"/>
      <c r="C86" s="105"/>
      <c r="D86" s="105"/>
      <c r="E86" s="105"/>
      <c r="F86" s="105"/>
      <c r="G86" s="142"/>
      <c r="H86" s="106"/>
      <c r="I86" s="143"/>
      <c r="J86" s="106"/>
      <c r="K86" s="142"/>
      <c r="L86" s="106"/>
      <c r="M86" s="143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New,Regular"&amp;15&amp;P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5B86-821B-45CF-9A1F-DA1CC67A2F90}">
  <sheetPr>
    <tabColor rgb="FFFFC000"/>
  </sheetPr>
  <dimension ref="A1:R85"/>
  <sheetViews>
    <sheetView view="pageBreakPreview" zoomScaleNormal="100" zoomScaleSheetLayoutView="100" workbookViewId="0">
      <selection activeCell="F42" sqref="F42"/>
    </sheetView>
  </sheetViews>
  <sheetFormatPr defaultColWidth="9.33203125" defaultRowHeight="21.6" x14ac:dyDescent="0.3"/>
  <cols>
    <col min="1" max="3" width="1.44140625" style="102" customWidth="1"/>
    <col min="4" max="4" width="27.6640625" style="102" customWidth="1"/>
    <col min="5" max="5" width="8.109375" style="102" customWidth="1"/>
    <col min="6" max="6" width="0.88671875" style="102" customWidth="1"/>
    <col min="7" max="7" width="12.6640625" style="140" customWidth="1"/>
    <col min="8" max="8" width="0.88671875" style="103" customWidth="1"/>
    <col min="9" max="9" width="12.6640625" style="141" customWidth="1"/>
    <col min="10" max="10" width="0.88671875" style="103" customWidth="1"/>
    <col min="11" max="11" width="12.6640625" style="140" customWidth="1"/>
    <col min="12" max="12" width="0.88671875" style="103" customWidth="1"/>
    <col min="13" max="13" width="12.6640625" style="141" customWidth="1"/>
    <col min="14" max="14" width="19" style="102" customWidth="1"/>
    <col min="15" max="15" width="13.109375" style="159" bestFit="1" customWidth="1"/>
    <col min="16" max="18" width="9.33203125" style="159"/>
    <col min="19" max="16384" width="9.33203125" style="102"/>
  </cols>
  <sheetData>
    <row r="1" spans="1:13" ht="21.75" customHeight="1" x14ac:dyDescent="0.3">
      <c r="A1" s="101" t="s">
        <v>0</v>
      </c>
      <c r="B1" s="101"/>
      <c r="C1" s="101"/>
      <c r="D1" s="101"/>
    </row>
    <row r="2" spans="1:13" ht="21.75" customHeight="1" x14ac:dyDescent="0.3">
      <c r="A2" s="101" t="s">
        <v>73</v>
      </c>
      <c r="B2" s="101"/>
      <c r="C2" s="101"/>
      <c r="D2" s="101"/>
    </row>
    <row r="3" spans="1:13" ht="21.75" customHeight="1" x14ac:dyDescent="0.3">
      <c r="A3" s="104" t="s">
        <v>113</v>
      </c>
      <c r="B3" s="104"/>
      <c r="C3" s="104"/>
      <c r="D3" s="104"/>
      <c r="E3" s="105"/>
      <c r="F3" s="105"/>
      <c r="G3" s="142"/>
      <c r="H3" s="106"/>
      <c r="I3" s="143"/>
      <c r="J3" s="106"/>
      <c r="K3" s="142"/>
      <c r="L3" s="106"/>
      <c r="M3" s="143"/>
    </row>
    <row r="4" spans="1:13" ht="21.75" customHeight="1" x14ac:dyDescent="0.3"/>
    <row r="5" spans="1:13" ht="21.75" customHeight="1" x14ac:dyDescent="0.3">
      <c r="A5" s="121"/>
      <c r="B5" s="121"/>
      <c r="C5" s="121"/>
      <c r="D5" s="121"/>
      <c r="E5" s="107"/>
      <c r="F5" s="107"/>
      <c r="G5" s="185" t="s">
        <v>3</v>
      </c>
      <c r="H5" s="185"/>
      <c r="I5" s="185"/>
      <c r="J5" s="108"/>
      <c r="K5" s="185" t="s">
        <v>4</v>
      </c>
      <c r="L5" s="185"/>
      <c r="M5" s="185"/>
    </row>
    <row r="6" spans="1:13" ht="21.75" customHeight="1" x14ac:dyDescent="0.3">
      <c r="A6" s="121"/>
      <c r="B6" s="121"/>
      <c r="C6" s="121"/>
      <c r="D6" s="121"/>
      <c r="E6" s="107"/>
      <c r="F6" s="107"/>
      <c r="G6" s="144" t="s">
        <v>75</v>
      </c>
      <c r="H6" s="145"/>
      <c r="I6" s="144" t="s">
        <v>75</v>
      </c>
      <c r="J6" s="108"/>
      <c r="K6" s="144" t="s">
        <v>75</v>
      </c>
      <c r="L6" s="145"/>
      <c r="M6" s="144" t="s">
        <v>75</v>
      </c>
    </row>
    <row r="7" spans="1:13" ht="21.75" customHeight="1" x14ac:dyDescent="0.3">
      <c r="F7" s="107"/>
      <c r="G7" s="144" t="s">
        <v>76</v>
      </c>
      <c r="H7" s="111"/>
      <c r="I7" s="144" t="s">
        <v>76</v>
      </c>
      <c r="J7" s="111"/>
      <c r="K7" s="144" t="s">
        <v>76</v>
      </c>
      <c r="L7" s="111"/>
      <c r="M7" s="144" t="s">
        <v>76</v>
      </c>
    </row>
    <row r="8" spans="1:13" ht="21.75" customHeight="1" x14ac:dyDescent="0.3">
      <c r="F8" s="107"/>
      <c r="G8" s="144" t="s">
        <v>6</v>
      </c>
      <c r="H8" s="111"/>
      <c r="I8" s="146" t="s">
        <v>6</v>
      </c>
      <c r="J8" s="111"/>
      <c r="K8" s="144" t="s">
        <v>6</v>
      </c>
      <c r="L8" s="111"/>
      <c r="M8" s="146" t="s">
        <v>6</v>
      </c>
    </row>
    <row r="9" spans="1:13" ht="21.75" customHeight="1" x14ac:dyDescent="0.3">
      <c r="E9" s="107"/>
      <c r="F9" s="107"/>
      <c r="G9" s="147" t="s">
        <v>8</v>
      </c>
      <c r="I9" s="148" t="s">
        <v>9</v>
      </c>
      <c r="J9" s="113"/>
      <c r="K9" s="147" t="s">
        <v>8</v>
      </c>
      <c r="L9" s="113"/>
      <c r="M9" s="148" t="s">
        <v>9</v>
      </c>
    </row>
    <row r="10" spans="1:13" ht="21.75" customHeight="1" x14ac:dyDescent="0.3">
      <c r="A10" s="101"/>
      <c r="B10" s="101"/>
      <c r="C10" s="101"/>
      <c r="D10" s="101"/>
      <c r="E10" s="114" t="s">
        <v>10</v>
      </c>
      <c r="F10" s="115"/>
      <c r="G10" s="149" t="str">
        <f>'5-6(3M)'!G10</f>
        <v>พันบาท</v>
      </c>
      <c r="H10" s="113"/>
      <c r="I10" s="150" t="str">
        <f>G10</f>
        <v>พันบาท</v>
      </c>
      <c r="J10" s="113"/>
      <c r="K10" s="149" t="str">
        <f>G10</f>
        <v>พันบาท</v>
      </c>
      <c r="L10" s="113"/>
      <c r="M10" s="150" t="str">
        <f>G10</f>
        <v>พันบาท</v>
      </c>
    </row>
    <row r="11" spans="1:13" ht="7.5" customHeight="1" x14ac:dyDescent="0.3">
      <c r="A11" s="101"/>
      <c r="E11" s="121"/>
      <c r="F11" s="121"/>
      <c r="G11" s="151"/>
      <c r="H11" s="118"/>
      <c r="I11" s="152"/>
      <c r="J11" s="118"/>
      <c r="K11" s="151"/>
      <c r="L11" s="118"/>
      <c r="M11" s="152"/>
    </row>
    <row r="12" spans="1:13" ht="21.75" customHeight="1" x14ac:dyDescent="0.3">
      <c r="A12" s="102" t="s">
        <v>77</v>
      </c>
      <c r="E12" s="121"/>
      <c r="F12" s="121"/>
      <c r="G12" s="153">
        <v>8986796</v>
      </c>
      <c r="I12" s="141">
        <v>10282045</v>
      </c>
      <c r="J12" s="118"/>
      <c r="K12" s="151">
        <v>1487548</v>
      </c>
      <c r="L12" s="118"/>
      <c r="M12" s="152">
        <v>1072912</v>
      </c>
    </row>
    <row r="13" spans="1:13" ht="21.75" customHeight="1" x14ac:dyDescent="0.3">
      <c r="A13" s="125" t="s">
        <v>78</v>
      </c>
      <c r="B13" s="125"/>
      <c r="C13" s="125"/>
      <c r="D13" s="125"/>
      <c r="E13" s="121"/>
      <c r="F13" s="121"/>
      <c r="G13" s="180">
        <v>127155</v>
      </c>
      <c r="I13" s="141">
        <v>139560</v>
      </c>
      <c r="J13" s="118"/>
      <c r="K13" s="151">
        <v>127155</v>
      </c>
      <c r="L13" s="118"/>
      <c r="M13" s="152">
        <v>139560</v>
      </c>
    </row>
    <row r="14" spans="1:13" ht="21.75" customHeight="1" x14ac:dyDescent="0.3">
      <c r="A14" s="125" t="s">
        <v>79</v>
      </c>
      <c r="B14" s="125"/>
      <c r="C14" s="125"/>
      <c r="D14" s="125"/>
      <c r="E14" s="121"/>
      <c r="F14" s="121"/>
      <c r="G14" s="180">
        <v>25200</v>
      </c>
      <c r="I14" s="141">
        <v>16800</v>
      </c>
      <c r="J14" s="118"/>
      <c r="K14" s="151">
        <v>0</v>
      </c>
      <c r="L14" s="118"/>
      <c r="M14" s="152">
        <v>0</v>
      </c>
    </row>
    <row r="15" spans="1:13" ht="21.75" customHeight="1" x14ac:dyDescent="0.3">
      <c r="A15" s="102" t="s">
        <v>80</v>
      </c>
      <c r="B15" s="135"/>
      <c r="C15" s="135"/>
      <c r="D15" s="135"/>
      <c r="E15" s="121"/>
      <c r="F15" s="121"/>
      <c r="G15" s="180">
        <v>-8725762</v>
      </c>
      <c r="I15" s="118">
        <v>-10145560</v>
      </c>
      <c r="J15" s="118"/>
      <c r="K15" s="151">
        <v>-1401917</v>
      </c>
      <c r="L15" s="118"/>
      <c r="M15" s="118">
        <v>-1026379</v>
      </c>
    </row>
    <row r="16" spans="1:13" ht="21.75" customHeight="1" x14ac:dyDescent="0.3">
      <c r="A16" s="102" t="s">
        <v>81</v>
      </c>
      <c r="B16" s="135"/>
      <c r="C16" s="135"/>
      <c r="D16" s="135"/>
      <c r="E16" s="121"/>
      <c r="F16" s="121"/>
      <c r="G16" s="180">
        <v>-136999</v>
      </c>
      <c r="I16" s="118">
        <v>-159831</v>
      </c>
      <c r="J16" s="118"/>
      <c r="K16" s="151">
        <v>-136999</v>
      </c>
      <c r="L16" s="118"/>
      <c r="M16" s="118">
        <v>-159831</v>
      </c>
    </row>
    <row r="17" spans="1:14" ht="21.75" customHeight="1" x14ac:dyDescent="0.3">
      <c r="A17" s="102" t="s">
        <v>82</v>
      </c>
      <c r="B17" s="135"/>
      <c r="C17" s="135"/>
      <c r="D17" s="156"/>
      <c r="E17" s="121"/>
      <c r="F17" s="121"/>
      <c r="G17" s="157">
        <v>-25867</v>
      </c>
      <c r="I17" s="126">
        <v>-4165</v>
      </c>
      <c r="J17" s="118"/>
      <c r="K17" s="160">
        <v>0</v>
      </c>
      <c r="L17" s="118"/>
      <c r="M17" s="126">
        <v>0</v>
      </c>
    </row>
    <row r="18" spans="1:14" ht="7.5" customHeight="1" x14ac:dyDescent="0.3">
      <c r="A18" s="125"/>
      <c r="B18" s="125"/>
      <c r="C18" s="125"/>
      <c r="D18" s="125"/>
      <c r="E18" s="121"/>
      <c r="F18" s="121"/>
      <c r="G18" s="151"/>
      <c r="H18" s="118"/>
      <c r="I18" s="152"/>
      <c r="J18" s="118"/>
      <c r="K18" s="151"/>
      <c r="L18" s="118"/>
      <c r="M18" s="152"/>
    </row>
    <row r="19" spans="1:14" ht="21.75" customHeight="1" x14ac:dyDescent="0.3">
      <c r="A19" s="136" t="s">
        <v>83</v>
      </c>
      <c r="B19" s="125"/>
      <c r="C19" s="125"/>
      <c r="D19" s="125"/>
      <c r="E19" s="121"/>
      <c r="F19" s="121"/>
      <c r="G19" s="151">
        <f>SUM(G12:G18)</f>
        <v>250523</v>
      </c>
      <c r="H19" s="118"/>
      <c r="I19" s="152">
        <f>SUM(I12:I18)</f>
        <v>128849</v>
      </c>
      <c r="J19" s="118"/>
      <c r="K19" s="151">
        <f>SUM(K12:K18)</f>
        <v>75787</v>
      </c>
      <c r="L19" s="118"/>
      <c r="M19" s="152">
        <f>SUM(M12:M18)</f>
        <v>26262</v>
      </c>
    </row>
    <row r="20" spans="1:14" ht="21.75" customHeight="1" x14ac:dyDescent="0.3">
      <c r="A20" s="125" t="s">
        <v>84</v>
      </c>
      <c r="B20" s="125"/>
      <c r="C20" s="125"/>
      <c r="D20" s="125"/>
      <c r="E20" s="121" t="s">
        <v>177</v>
      </c>
      <c r="F20" s="121"/>
      <c r="G20" s="153">
        <v>0</v>
      </c>
      <c r="I20" s="141">
        <v>0</v>
      </c>
      <c r="J20" s="118"/>
      <c r="K20" s="117">
        <v>92929</v>
      </c>
      <c r="L20" s="118"/>
      <c r="M20" s="118">
        <v>49995</v>
      </c>
    </row>
    <row r="21" spans="1:14" ht="21.75" customHeight="1" x14ac:dyDescent="0.3">
      <c r="A21" s="125" t="s">
        <v>85</v>
      </c>
      <c r="B21" s="125"/>
      <c r="C21" s="125"/>
      <c r="D21" s="125"/>
      <c r="E21" s="121"/>
      <c r="F21" s="121"/>
      <c r="G21" s="153">
        <v>4142</v>
      </c>
      <c r="I21" s="141">
        <v>9867</v>
      </c>
      <c r="J21" s="118"/>
      <c r="K21" s="117">
        <v>28866</v>
      </c>
      <c r="L21" s="118"/>
      <c r="M21" s="118">
        <v>30303</v>
      </c>
      <c r="N21" s="103"/>
    </row>
    <row r="22" spans="1:14" ht="21.75" customHeight="1" x14ac:dyDescent="0.3">
      <c r="A22" s="102" t="s">
        <v>86</v>
      </c>
      <c r="B22" s="135"/>
      <c r="C22" s="135"/>
      <c r="D22" s="135"/>
      <c r="E22" s="121"/>
      <c r="F22" s="121"/>
      <c r="G22" s="117">
        <v>-81461</v>
      </c>
      <c r="I22" s="118">
        <v>-104282</v>
      </c>
      <c r="J22" s="118"/>
      <c r="K22" s="117">
        <v>-23982</v>
      </c>
      <c r="L22" s="118"/>
      <c r="M22" s="118">
        <v>-22539</v>
      </c>
    </row>
    <row r="23" spans="1:14" ht="21.75" customHeight="1" x14ac:dyDescent="0.3">
      <c r="A23" s="102" t="s">
        <v>87</v>
      </c>
      <c r="E23" s="121"/>
      <c r="F23" s="121"/>
      <c r="G23" s="117">
        <v>-94793</v>
      </c>
      <c r="I23" s="118">
        <v>-86366</v>
      </c>
      <c r="J23" s="118"/>
      <c r="K23" s="117">
        <v>-59427</v>
      </c>
      <c r="L23" s="118"/>
      <c r="M23" s="118">
        <v>-64019</v>
      </c>
    </row>
    <row r="24" spans="1:14" ht="21.75" customHeight="1" x14ac:dyDescent="0.3">
      <c r="A24" s="102" t="s">
        <v>114</v>
      </c>
      <c r="E24" s="121"/>
      <c r="F24" s="121"/>
      <c r="G24" s="117"/>
      <c r="I24" s="118"/>
      <c r="J24" s="118"/>
      <c r="K24" s="117"/>
      <c r="L24" s="118"/>
      <c r="M24" s="118"/>
    </row>
    <row r="25" spans="1:14" ht="21.75" customHeight="1" x14ac:dyDescent="0.3">
      <c r="A25" s="102" t="s">
        <v>89</v>
      </c>
      <c r="E25" s="121"/>
      <c r="F25" s="121"/>
      <c r="G25" s="117">
        <v>147</v>
      </c>
      <c r="I25" s="118">
        <v>6245</v>
      </c>
      <c r="J25" s="118"/>
      <c r="K25" s="117">
        <v>147</v>
      </c>
      <c r="L25" s="118"/>
      <c r="M25" s="118">
        <v>6245</v>
      </c>
    </row>
    <row r="26" spans="1:14" ht="21.75" customHeight="1" x14ac:dyDescent="0.3">
      <c r="A26" s="102" t="s">
        <v>90</v>
      </c>
      <c r="E26" s="121"/>
      <c r="F26" s="121"/>
      <c r="G26" s="151">
        <v>-844</v>
      </c>
      <c r="I26" s="152">
        <v>71057</v>
      </c>
      <c r="J26" s="118"/>
      <c r="K26" s="151">
        <v>-699</v>
      </c>
      <c r="L26" s="118"/>
      <c r="M26" s="152">
        <v>-199</v>
      </c>
    </row>
    <row r="27" spans="1:14" ht="21.75" customHeight="1" x14ac:dyDescent="0.3">
      <c r="A27" s="102" t="s">
        <v>91</v>
      </c>
      <c r="E27" s="121"/>
      <c r="F27" s="121"/>
      <c r="G27" s="123">
        <v>-10777</v>
      </c>
      <c r="I27" s="126">
        <v>-9376</v>
      </c>
      <c r="J27" s="118"/>
      <c r="K27" s="123">
        <v>-532</v>
      </c>
      <c r="L27" s="118"/>
      <c r="M27" s="126">
        <v>-3989</v>
      </c>
    </row>
    <row r="28" spans="1:14" x14ac:dyDescent="0.3">
      <c r="A28" s="125"/>
      <c r="B28" s="125"/>
      <c r="C28" s="125"/>
      <c r="D28" s="125"/>
      <c r="E28" s="121"/>
      <c r="F28" s="121"/>
      <c r="G28" s="151"/>
      <c r="H28" s="118"/>
      <c r="I28" s="152"/>
      <c r="J28" s="118"/>
      <c r="K28" s="151"/>
      <c r="L28" s="118"/>
      <c r="M28" s="152"/>
    </row>
    <row r="29" spans="1:14" ht="20.100000000000001" customHeight="1" x14ac:dyDescent="0.3">
      <c r="A29" s="101" t="s">
        <v>115</v>
      </c>
      <c r="B29" s="101"/>
      <c r="E29" s="121"/>
      <c r="F29" s="121"/>
      <c r="G29" s="153"/>
      <c r="K29" s="153"/>
    </row>
    <row r="30" spans="1:14" ht="21.75" customHeight="1" x14ac:dyDescent="0.3">
      <c r="A30" s="101"/>
      <c r="B30" s="101" t="s">
        <v>93</v>
      </c>
      <c r="E30" s="121"/>
      <c r="F30" s="121"/>
      <c r="G30" s="151">
        <f>SUM(G19:G27)</f>
        <v>66937</v>
      </c>
      <c r="H30" s="118"/>
      <c r="I30" s="152">
        <f>SUM(I19:I27)</f>
        <v>15994</v>
      </c>
      <c r="J30" s="118"/>
      <c r="K30" s="151">
        <f>SUM(K19:K27)</f>
        <v>113089</v>
      </c>
      <c r="L30" s="118"/>
      <c r="M30" s="152">
        <f>SUM(M19:M27)</f>
        <v>22059</v>
      </c>
    </row>
    <row r="31" spans="1:14" ht="21.75" customHeight="1" x14ac:dyDescent="0.3">
      <c r="A31" s="125" t="s">
        <v>94</v>
      </c>
      <c r="B31" s="135"/>
      <c r="C31" s="135"/>
      <c r="D31" s="125"/>
      <c r="E31" s="121">
        <v>11</v>
      </c>
      <c r="F31" s="121"/>
      <c r="G31" s="160">
        <v>128231</v>
      </c>
      <c r="I31" s="162">
        <v>251798</v>
      </c>
      <c r="J31" s="118"/>
      <c r="K31" s="160">
        <v>0</v>
      </c>
      <c r="L31" s="118"/>
      <c r="M31" s="162">
        <v>0</v>
      </c>
    </row>
    <row r="32" spans="1:14" x14ac:dyDescent="0.3">
      <c r="E32" s="121"/>
      <c r="F32" s="121"/>
      <c r="G32" s="151"/>
      <c r="H32" s="118"/>
      <c r="I32" s="152"/>
      <c r="J32" s="118"/>
      <c r="K32" s="151"/>
      <c r="L32" s="118"/>
      <c r="M32" s="152"/>
    </row>
    <row r="33" spans="1:14" ht="21.75" customHeight="1" x14ac:dyDescent="0.3">
      <c r="A33" s="101" t="s">
        <v>116</v>
      </c>
      <c r="E33" s="121"/>
      <c r="F33" s="121"/>
      <c r="G33" s="151">
        <f>SUM(G30:G31)</f>
        <v>195168</v>
      </c>
      <c r="H33" s="118"/>
      <c r="I33" s="152">
        <f>SUM(I30:I31)</f>
        <v>267792</v>
      </c>
      <c r="J33" s="118"/>
      <c r="K33" s="151">
        <f>SUM(K30:K31)</f>
        <v>113089</v>
      </c>
      <c r="L33" s="118"/>
      <c r="M33" s="152">
        <f>SUM(M30:M31)</f>
        <v>22059</v>
      </c>
      <c r="N33" s="163"/>
    </row>
    <row r="34" spans="1:14" ht="21.75" customHeight="1" x14ac:dyDescent="0.3">
      <c r="A34" s="102" t="s">
        <v>96</v>
      </c>
      <c r="E34" s="121">
        <v>17</v>
      </c>
      <c r="F34" s="121"/>
      <c r="G34" s="160">
        <v>-11702</v>
      </c>
      <c r="I34" s="162">
        <v>-8521</v>
      </c>
      <c r="J34" s="118"/>
      <c r="K34" s="160">
        <v>-771</v>
      </c>
      <c r="L34" s="118"/>
      <c r="M34" s="162">
        <v>-916</v>
      </c>
      <c r="N34" s="175"/>
    </row>
    <row r="35" spans="1:14" ht="9" customHeight="1" x14ac:dyDescent="0.3">
      <c r="E35" s="121"/>
      <c r="F35" s="121"/>
      <c r="G35" s="181"/>
      <c r="H35" s="118"/>
      <c r="I35" s="182"/>
      <c r="J35" s="118"/>
      <c r="K35" s="151"/>
      <c r="L35" s="118"/>
      <c r="M35" s="152"/>
    </row>
    <row r="36" spans="1:14" ht="21.75" customHeight="1" thickBot="1" x14ac:dyDescent="0.35">
      <c r="A36" s="136" t="s">
        <v>117</v>
      </c>
      <c r="B36" s="136"/>
      <c r="C36" s="136"/>
      <c r="D36" s="136"/>
      <c r="E36" s="121"/>
      <c r="F36" s="121"/>
      <c r="G36" s="164">
        <f>SUM(G33:G34)</f>
        <v>183466</v>
      </c>
      <c r="H36" s="118"/>
      <c r="I36" s="166">
        <f>SUM(I33:I34)</f>
        <v>259271</v>
      </c>
      <c r="J36" s="118"/>
      <c r="K36" s="164">
        <f>SUM(K33:K34)</f>
        <v>112318</v>
      </c>
      <c r="L36" s="118"/>
      <c r="M36" s="166">
        <f>SUM(M33:M34)</f>
        <v>21143</v>
      </c>
    </row>
    <row r="37" spans="1:14" ht="21.75" customHeight="1" thickTop="1" x14ac:dyDescent="0.3">
      <c r="A37" s="136"/>
      <c r="B37" s="136"/>
      <c r="C37" s="136"/>
      <c r="D37" s="136"/>
      <c r="E37" s="121"/>
      <c r="F37" s="121"/>
      <c r="G37" s="183"/>
      <c r="H37" s="118"/>
      <c r="I37" s="182"/>
      <c r="J37" s="118"/>
      <c r="K37" s="183"/>
      <c r="L37" s="118"/>
      <c r="M37" s="182"/>
    </row>
    <row r="38" spans="1:14" ht="21.75" customHeight="1" x14ac:dyDescent="0.3">
      <c r="A38" s="136"/>
      <c r="B38" s="136"/>
      <c r="C38" s="136"/>
      <c r="D38" s="136"/>
      <c r="E38" s="121"/>
      <c r="F38" s="121"/>
      <c r="G38" s="183"/>
      <c r="H38" s="118"/>
      <c r="I38" s="182"/>
      <c r="J38" s="118"/>
      <c r="K38" s="183"/>
      <c r="L38" s="118"/>
      <c r="M38" s="182"/>
    </row>
    <row r="39" spans="1:14" ht="21.75" customHeight="1" x14ac:dyDescent="0.3">
      <c r="A39" s="136"/>
      <c r="B39" s="136"/>
      <c r="C39" s="136"/>
      <c r="D39" s="136"/>
      <c r="E39" s="121"/>
      <c r="F39" s="121"/>
      <c r="G39" s="183"/>
      <c r="H39" s="118"/>
      <c r="I39" s="182"/>
      <c r="J39" s="118"/>
      <c r="K39" s="183"/>
      <c r="L39" s="118"/>
      <c r="M39" s="182"/>
    </row>
    <row r="40" spans="1:14" ht="8.1" customHeight="1" x14ac:dyDescent="0.3">
      <c r="A40" s="136"/>
      <c r="B40" s="136"/>
      <c r="C40" s="136"/>
      <c r="D40" s="136"/>
      <c r="E40" s="121"/>
      <c r="F40" s="121"/>
      <c r="G40" s="167"/>
      <c r="H40" s="118"/>
      <c r="I40" s="152"/>
      <c r="J40" s="118"/>
      <c r="K40" s="167"/>
      <c r="L40" s="118"/>
      <c r="M40" s="152"/>
    </row>
    <row r="41" spans="1:14" ht="21.9" customHeight="1" x14ac:dyDescent="0.3">
      <c r="A41" s="105" t="str">
        <f>+'2-4'!A45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1" s="105"/>
      <c r="C41" s="105"/>
      <c r="D41" s="105"/>
      <c r="E41" s="105"/>
      <c r="F41" s="105"/>
      <c r="G41" s="142"/>
      <c r="H41" s="106"/>
      <c r="I41" s="143"/>
      <c r="J41" s="106"/>
      <c r="K41" s="142"/>
      <c r="L41" s="106"/>
      <c r="M41" s="143"/>
    </row>
    <row r="42" spans="1:14" ht="22.2" customHeight="1" x14ac:dyDescent="0.3">
      <c r="A42" s="101" t="str">
        <f>A1</f>
        <v>บริษัท ซีออยล์ จำกัด (มหาชน)</v>
      </c>
      <c r="B42" s="101"/>
      <c r="C42" s="101"/>
      <c r="D42" s="101"/>
    </row>
    <row r="43" spans="1:14" ht="22.2" customHeight="1" x14ac:dyDescent="0.3">
      <c r="A43" s="101" t="s">
        <v>231</v>
      </c>
      <c r="B43" s="101"/>
      <c r="C43" s="101"/>
      <c r="D43" s="101"/>
    </row>
    <row r="44" spans="1:14" ht="22.2" customHeight="1" x14ac:dyDescent="0.3">
      <c r="A44" s="104" t="str">
        <f>A3</f>
        <v>สำหรับงวดหกเดือนสิ้นสุดวันที่ 30 มิถุนายน พ.ศ. 2566</v>
      </c>
      <c r="B44" s="104"/>
      <c r="C44" s="104"/>
      <c r="D44" s="104"/>
      <c r="E44" s="105"/>
      <c r="F44" s="105"/>
      <c r="G44" s="142"/>
      <c r="H44" s="106"/>
      <c r="I44" s="143"/>
      <c r="J44" s="106"/>
      <c r="K44" s="142"/>
      <c r="L44" s="106"/>
      <c r="M44" s="143"/>
    </row>
    <row r="45" spans="1:14" ht="20.100000000000001" customHeight="1" x14ac:dyDescent="0.3"/>
    <row r="46" spans="1:14" ht="20.100000000000001" customHeight="1" x14ac:dyDescent="0.3">
      <c r="A46" s="121"/>
      <c r="B46" s="121"/>
      <c r="C46" s="121"/>
      <c r="D46" s="121"/>
      <c r="E46" s="107"/>
      <c r="F46" s="107"/>
      <c r="G46" s="185" t="s">
        <v>3</v>
      </c>
      <c r="H46" s="185"/>
      <c r="I46" s="185"/>
      <c r="J46" s="108"/>
      <c r="K46" s="185" t="s">
        <v>4</v>
      </c>
      <c r="L46" s="185"/>
      <c r="M46" s="185"/>
    </row>
    <row r="47" spans="1:14" ht="20.100000000000001" customHeight="1" x14ac:dyDescent="0.3">
      <c r="A47" s="121"/>
      <c r="B47" s="121"/>
      <c r="C47" s="121"/>
      <c r="D47" s="121"/>
      <c r="E47" s="107"/>
      <c r="F47" s="107"/>
      <c r="G47" s="144" t="s">
        <v>75</v>
      </c>
      <c r="H47" s="145"/>
      <c r="I47" s="144" t="s">
        <v>75</v>
      </c>
      <c r="J47" s="108"/>
      <c r="K47" s="144" t="s">
        <v>75</v>
      </c>
      <c r="L47" s="145"/>
      <c r="M47" s="144" t="s">
        <v>75</v>
      </c>
    </row>
    <row r="48" spans="1:14" ht="20.100000000000001" customHeight="1" x14ac:dyDescent="0.3">
      <c r="F48" s="107"/>
      <c r="G48" s="144" t="s">
        <v>76</v>
      </c>
      <c r="H48" s="111"/>
      <c r="I48" s="144" t="s">
        <v>76</v>
      </c>
      <c r="J48" s="111"/>
      <c r="K48" s="144" t="s">
        <v>76</v>
      </c>
      <c r="L48" s="111"/>
      <c r="M48" s="144" t="s">
        <v>76</v>
      </c>
    </row>
    <row r="49" spans="1:13" ht="20.100000000000001" customHeight="1" x14ac:dyDescent="0.3">
      <c r="F49" s="107"/>
      <c r="G49" s="144" t="s">
        <v>6</v>
      </c>
      <c r="H49" s="111"/>
      <c r="I49" s="146" t="s">
        <v>6</v>
      </c>
      <c r="J49" s="111"/>
      <c r="K49" s="144" t="s">
        <v>6</v>
      </c>
      <c r="L49" s="111"/>
      <c r="M49" s="146" t="s">
        <v>6</v>
      </c>
    </row>
    <row r="50" spans="1:13" ht="20.100000000000001" customHeight="1" x14ac:dyDescent="0.3">
      <c r="E50" s="107"/>
      <c r="F50" s="107"/>
      <c r="G50" s="147" t="s">
        <v>8</v>
      </c>
      <c r="I50" s="148" t="s">
        <v>9</v>
      </c>
      <c r="J50" s="113"/>
      <c r="K50" s="147" t="s">
        <v>8</v>
      </c>
      <c r="L50" s="113"/>
      <c r="M50" s="148" t="s">
        <v>9</v>
      </c>
    </row>
    <row r="51" spans="1:13" ht="20.100000000000001" customHeight="1" x14ac:dyDescent="0.3">
      <c r="A51" s="101"/>
      <c r="B51" s="101"/>
      <c r="C51" s="101"/>
      <c r="D51" s="101"/>
      <c r="E51" s="114" t="s">
        <v>10</v>
      </c>
      <c r="F51" s="115"/>
      <c r="G51" s="149" t="str">
        <f>G10</f>
        <v>พันบาท</v>
      </c>
      <c r="H51" s="113"/>
      <c r="I51" s="150" t="str">
        <f>G51</f>
        <v>พันบาท</v>
      </c>
      <c r="J51" s="113"/>
      <c r="K51" s="149" t="str">
        <f>G51</f>
        <v>พันบาท</v>
      </c>
      <c r="L51" s="113"/>
      <c r="M51" s="150" t="str">
        <f>G51</f>
        <v>พันบาท</v>
      </c>
    </row>
    <row r="52" spans="1:13" ht="21" customHeight="1" x14ac:dyDescent="0.3">
      <c r="A52" s="136" t="s">
        <v>98</v>
      </c>
      <c r="B52" s="168"/>
      <c r="C52" s="168"/>
      <c r="D52" s="168"/>
      <c r="E52" s="107"/>
      <c r="F52" s="169"/>
      <c r="G52" s="151"/>
      <c r="H52" s="169"/>
      <c r="I52" s="152"/>
      <c r="J52" s="169"/>
      <c r="K52" s="151"/>
      <c r="M52" s="152"/>
    </row>
    <row r="53" spans="1:13" ht="21" customHeight="1" x14ac:dyDescent="0.3">
      <c r="A53" s="125" t="s">
        <v>99</v>
      </c>
      <c r="B53" s="125"/>
      <c r="C53" s="168"/>
      <c r="D53" s="168"/>
      <c r="E53" s="118"/>
      <c r="F53" s="169"/>
      <c r="G53" s="151"/>
      <c r="H53" s="169"/>
      <c r="I53" s="152"/>
      <c r="J53" s="169"/>
      <c r="K53" s="151"/>
      <c r="L53" s="169"/>
      <c r="M53" s="152"/>
    </row>
    <row r="54" spans="1:13" ht="21" customHeight="1" x14ac:dyDescent="0.3">
      <c r="A54" s="125"/>
      <c r="B54" s="125" t="s">
        <v>100</v>
      </c>
      <c r="C54" s="168"/>
      <c r="D54" s="168"/>
      <c r="E54" s="118"/>
      <c r="F54" s="169"/>
      <c r="G54" s="151"/>
      <c r="H54" s="169"/>
      <c r="I54" s="152"/>
      <c r="J54" s="169"/>
      <c r="K54" s="151"/>
      <c r="L54" s="169"/>
      <c r="M54" s="152"/>
    </row>
    <row r="55" spans="1:13" ht="21" customHeight="1" x14ac:dyDescent="0.3">
      <c r="B55" s="125" t="s">
        <v>101</v>
      </c>
      <c r="C55" s="168"/>
      <c r="D55" s="168"/>
      <c r="F55" s="169"/>
      <c r="G55" s="170"/>
      <c r="H55" s="169"/>
      <c r="I55" s="171"/>
      <c r="J55" s="169"/>
      <c r="K55" s="170"/>
      <c r="L55" s="169"/>
      <c r="M55" s="171"/>
    </row>
    <row r="56" spans="1:13" ht="21" customHeight="1" x14ac:dyDescent="0.3">
      <c r="B56" s="168"/>
      <c r="C56" s="125" t="s">
        <v>102</v>
      </c>
      <c r="D56" s="168"/>
      <c r="F56" s="169"/>
      <c r="G56" s="160">
        <v>7011</v>
      </c>
      <c r="I56" s="162">
        <v>11868</v>
      </c>
      <c r="J56" s="169"/>
      <c r="K56" s="160">
        <v>0</v>
      </c>
      <c r="L56" s="169"/>
      <c r="M56" s="162">
        <v>0</v>
      </c>
    </row>
    <row r="57" spans="1:13" ht="6" customHeight="1" x14ac:dyDescent="0.3">
      <c r="A57" s="125"/>
      <c r="B57" s="125"/>
      <c r="D57" s="168"/>
      <c r="E57" s="107"/>
      <c r="F57" s="169"/>
      <c r="G57" s="170"/>
      <c r="H57" s="169"/>
      <c r="I57" s="171"/>
      <c r="J57" s="169"/>
      <c r="K57" s="170"/>
      <c r="M57" s="171"/>
    </row>
    <row r="58" spans="1:13" ht="21" customHeight="1" x14ac:dyDescent="0.3">
      <c r="B58" s="125" t="s">
        <v>103</v>
      </c>
      <c r="C58" s="125"/>
      <c r="D58" s="168"/>
      <c r="F58" s="169"/>
      <c r="G58" s="170"/>
      <c r="H58" s="169"/>
      <c r="I58" s="171"/>
      <c r="J58" s="169"/>
      <c r="K58" s="170"/>
      <c r="L58" s="169"/>
      <c r="M58" s="171"/>
    </row>
    <row r="59" spans="1:13" ht="21" customHeight="1" x14ac:dyDescent="0.3">
      <c r="B59" s="168"/>
      <c r="C59" s="125" t="s">
        <v>104</v>
      </c>
      <c r="D59" s="168"/>
      <c r="F59" s="169"/>
      <c r="G59" s="160">
        <f>G56</f>
        <v>7011</v>
      </c>
      <c r="I59" s="162">
        <f>I56</f>
        <v>11868</v>
      </c>
      <c r="J59" s="169"/>
      <c r="K59" s="160">
        <f>K56</f>
        <v>0</v>
      </c>
      <c r="L59" s="169"/>
      <c r="M59" s="162">
        <f>M56</f>
        <v>0</v>
      </c>
    </row>
    <row r="60" spans="1:13" ht="7.5" customHeight="1" x14ac:dyDescent="0.3">
      <c r="E60" s="121"/>
      <c r="F60" s="121"/>
      <c r="G60" s="151"/>
      <c r="I60" s="152"/>
      <c r="K60" s="151"/>
      <c r="L60" s="118"/>
      <c r="M60" s="152"/>
    </row>
    <row r="61" spans="1:13" ht="21" customHeight="1" x14ac:dyDescent="0.3">
      <c r="A61" s="101" t="s">
        <v>105</v>
      </c>
      <c r="F61" s="118"/>
      <c r="G61" s="153"/>
      <c r="K61" s="153"/>
    </row>
    <row r="62" spans="1:13" ht="21" customHeight="1" x14ac:dyDescent="0.3">
      <c r="A62" s="101"/>
      <c r="B62" s="172" t="s">
        <v>106</v>
      </c>
      <c r="F62" s="118"/>
      <c r="G62" s="160">
        <f>G59</f>
        <v>7011</v>
      </c>
      <c r="I62" s="162">
        <f>I59</f>
        <v>11868</v>
      </c>
      <c r="J62" s="169"/>
      <c r="K62" s="160">
        <f>K59</f>
        <v>0</v>
      </c>
      <c r="L62" s="169"/>
      <c r="M62" s="162">
        <f>M59</f>
        <v>0</v>
      </c>
    </row>
    <row r="63" spans="1:13" ht="6" customHeight="1" x14ac:dyDescent="0.3">
      <c r="E63" s="121"/>
      <c r="F63" s="121"/>
      <c r="G63" s="151"/>
      <c r="H63" s="118"/>
      <c r="I63" s="152"/>
      <c r="J63" s="118"/>
      <c r="K63" s="151"/>
      <c r="M63" s="152"/>
    </row>
    <row r="64" spans="1:13" ht="21" customHeight="1" thickBot="1" x14ac:dyDescent="0.35">
      <c r="A64" s="101" t="s">
        <v>107</v>
      </c>
      <c r="F64" s="118"/>
      <c r="G64" s="164">
        <f>G36+G62</f>
        <v>190477</v>
      </c>
      <c r="H64" s="118"/>
      <c r="I64" s="166">
        <f>I36+I62</f>
        <v>271139</v>
      </c>
      <c r="J64" s="118"/>
      <c r="K64" s="164">
        <f>K36+K62</f>
        <v>112318</v>
      </c>
      <c r="L64" s="118"/>
      <c r="M64" s="166">
        <f>M36+M62</f>
        <v>21143</v>
      </c>
    </row>
    <row r="65" spans="1:14" ht="22.2" thickTop="1" x14ac:dyDescent="0.3">
      <c r="G65" s="153"/>
      <c r="K65" s="153"/>
    </row>
    <row r="66" spans="1:14" ht="21" customHeight="1" x14ac:dyDescent="0.3">
      <c r="A66" s="173" t="s">
        <v>118</v>
      </c>
      <c r="G66" s="153"/>
      <c r="K66" s="153"/>
    </row>
    <row r="67" spans="1:14" ht="21" customHeight="1" x14ac:dyDescent="0.3">
      <c r="A67" s="102" t="s">
        <v>109</v>
      </c>
      <c r="G67" s="170">
        <v>183668</v>
      </c>
      <c r="I67" s="171">
        <v>253333</v>
      </c>
      <c r="J67" s="169"/>
      <c r="K67" s="170">
        <f>K36</f>
        <v>112318</v>
      </c>
      <c r="L67" s="169"/>
      <c r="M67" s="171">
        <f>M36</f>
        <v>21143</v>
      </c>
    </row>
    <row r="68" spans="1:14" ht="21" customHeight="1" x14ac:dyDescent="0.3">
      <c r="A68" s="174" t="s">
        <v>110</v>
      </c>
      <c r="G68" s="160">
        <v>-202</v>
      </c>
      <c r="I68" s="162">
        <v>5938</v>
      </c>
      <c r="J68" s="169"/>
      <c r="K68" s="160">
        <v>0</v>
      </c>
      <c r="L68" s="169"/>
      <c r="M68" s="162">
        <v>0</v>
      </c>
    </row>
    <row r="69" spans="1:14" ht="6" customHeight="1" x14ac:dyDescent="0.3">
      <c r="E69" s="121"/>
      <c r="F69" s="121"/>
      <c r="G69" s="151"/>
      <c r="H69" s="118"/>
      <c r="I69" s="152"/>
      <c r="J69" s="118"/>
      <c r="K69" s="151"/>
      <c r="M69" s="152"/>
    </row>
    <row r="70" spans="1:14" ht="20.100000000000001" customHeight="1" thickBot="1" x14ac:dyDescent="0.35">
      <c r="G70" s="164">
        <f>SUM(G67:G68)</f>
        <v>183466</v>
      </c>
      <c r="H70" s="118"/>
      <c r="I70" s="166">
        <f>SUM(I67:I68)</f>
        <v>259271</v>
      </c>
      <c r="J70" s="118"/>
      <c r="K70" s="164">
        <f>SUM(K67:K68)</f>
        <v>112318</v>
      </c>
      <c r="L70" s="118"/>
      <c r="M70" s="166">
        <f>SUM(M67:M68)</f>
        <v>21143</v>
      </c>
    </row>
    <row r="71" spans="1:14" ht="22.2" thickTop="1" x14ac:dyDescent="0.3">
      <c r="G71" s="170"/>
      <c r="H71" s="141"/>
      <c r="I71" s="171"/>
      <c r="J71" s="141"/>
      <c r="K71" s="153"/>
      <c r="L71" s="141"/>
    </row>
    <row r="72" spans="1:14" ht="21" customHeight="1" x14ac:dyDescent="0.3">
      <c r="A72" s="173" t="s">
        <v>111</v>
      </c>
      <c r="G72" s="170"/>
      <c r="I72" s="171"/>
      <c r="J72" s="169"/>
      <c r="K72" s="170"/>
      <c r="L72" s="169"/>
      <c r="M72" s="171"/>
    </row>
    <row r="73" spans="1:14" ht="21" customHeight="1" x14ac:dyDescent="0.3">
      <c r="A73" s="102" t="s">
        <v>109</v>
      </c>
      <c r="G73" s="170">
        <v>188923</v>
      </c>
      <c r="I73" s="184">
        <v>262269</v>
      </c>
      <c r="J73" s="169"/>
      <c r="K73" s="170">
        <f>K36</f>
        <v>112318</v>
      </c>
      <c r="L73" s="169"/>
      <c r="M73" s="171">
        <f>M36</f>
        <v>21143</v>
      </c>
    </row>
    <row r="74" spans="1:14" ht="21" customHeight="1" x14ac:dyDescent="0.3">
      <c r="A74" s="174" t="s">
        <v>110</v>
      </c>
      <c r="G74" s="160">
        <v>1554</v>
      </c>
      <c r="I74" s="161">
        <v>8870</v>
      </c>
      <c r="J74" s="169"/>
      <c r="K74" s="160">
        <v>0</v>
      </c>
      <c r="L74" s="169"/>
      <c r="M74" s="161">
        <v>0</v>
      </c>
    </row>
    <row r="75" spans="1:14" ht="6" customHeight="1" x14ac:dyDescent="0.3">
      <c r="E75" s="121"/>
      <c r="F75" s="121"/>
      <c r="G75" s="151"/>
      <c r="H75" s="118"/>
      <c r="I75" s="152"/>
      <c r="J75" s="118"/>
      <c r="K75" s="151"/>
      <c r="M75" s="152"/>
    </row>
    <row r="76" spans="1:14" ht="20.100000000000001" customHeight="1" thickBot="1" x14ac:dyDescent="0.35">
      <c r="G76" s="164">
        <f>SUM(G73:G75)</f>
        <v>190477</v>
      </c>
      <c r="H76" s="118"/>
      <c r="I76" s="166">
        <f>SUM(I73:I74)</f>
        <v>271139</v>
      </c>
      <c r="J76" s="118"/>
      <c r="K76" s="164">
        <f>SUM(K73:K75)</f>
        <v>112318</v>
      </c>
      <c r="L76" s="118"/>
      <c r="M76" s="166">
        <f>SUM(M73:M74)</f>
        <v>21143</v>
      </c>
    </row>
    <row r="77" spans="1:14" ht="22.2" thickTop="1" x14ac:dyDescent="0.3">
      <c r="E77" s="121"/>
      <c r="G77" s="153"/>
      <c r="K77" s="153"/>
    </row>
    <row r="78" spans="1:14" ht="21" customHeight="1" x14ac:dyDescent="0.3">
      <c r="A78" s="101" t="s">
        <v>119</v>
      </c>
      <c r="G78" s="153"/>
      <c r="K78" s="153"/>
    </row>
    <row r="79" spans="1:14" ht="21" customHeight="1" thickBot="1" x14ac:dyDescent="0.35">
      <c r="A79" s="102" t="s">
        <v>119</v>
      </c>
      <c r="E79" s="121">
        <v>18</v>
      </c>
      <c r="G79" s="176">
        <v>0.2485</v>
      </c>
      <c r="H79" s="177"/>
      <c r="I79" s="178">
        <v>0.34279999999999999</v>
      </c>
      <c r="J79" s="177"/>
      <c r="K79" s="176">
        <v>0.15199152347418476</v>
      </c>
      <c r="L79" s="177"/>
      <c r="M79" s="178">
        <v>2.86E-2</v>
      </c>
    </row>
    <row r="80" spans="1:14" ht="21" customHeight="1" thickTop="1" x14ac:dyDescent="0.3">
      <c r="E80" s="121"/>
      <c r="G80" s="167"/>
      <c r="H80" s="118"/>
      <c r="I80" s="152"/>
      <c r="J80" s="118"/>
      <c r="K80" s="167"/>
      <c r="L80" s="118"/>
      <c r="M80" s="152"/>
      <c r="N80" s="118"/>
    </row>
    <row r="81" spans="1:14" ht="21" customHeight="1" x14ac:dyDescent="0.3">
      <c r="E81" s="121"/>
      <c r="G81" s="167"/>
      <c r="H81" s="118"/>
      <c r="I81" s="152"/>
      <c r="J81" s="118"/>
      <c r="K81" s="167"/>
      <c r="L81" s="118"/>
      <c r="M81" s="152"/>
      <c r="N81" s="118"/>
    </row>
    <row r="82" spans="1:14" ht="21" customHeight="1" x14ac:dyDescent="0.3">
      <c r="E82" s="121"/>
      <c r="G82" s="167"/>
      <c r="H82" s="118"/>
      <c r="I82" s="152"/>
      <c r="J82" s="118"/>
      <c r="K82" s="167"/>
      <c r="L82" s="118"/>
      <c r="M82" s="152"/>
      <c r="N82" s="118"/>
    </row>
    <row r="83" spans="1:14" ht="21" customHeight="1" x14ac:dyDescent="0.3">
      <c r="E83" s="121"/>
      <c r="G83" s="167"/>
      <c r="H83" s="118"/>
      <c r="I83" s="152"/>
      <c r="J83" s="118"/>
      <c r="K83" s="167"/>
      <c r="L83" s="118"/>
      <c r="M83" s="152"/>
      <c r="N83" s="118"/>
    </row>
    <row r="84" spans="1:14" ht="6.9" customHeight="1" x14ac:dyDescent="0.3">
      <c r="E84" s="121"/>
      <c r="G84" s="167"/>
      <c r="H84" s="118"/>
      <c r="I84" s="152"/>
      <c r="J84" s="118"/>
      <c r="K84" s="167"/>
      <c r="L84" s="118"/>
      <c r="M84" s="152"/>
      <c r="N84" s="118"/>
    </row>
    <row r="85" spans="1:14" ht="21.9" customHeight="1" x14ac:dyDescent="0.3">
      <c r="A85" s="105" t="str">
        <f>+A41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85" s="105"/>
      <c r="C85" s="105"/>
      <c r="D85" s="105"/>
      <c r="E85" s="105"/>
      <c r="F85" s="105"/>
      <c r="G85" s="142"/>
      <c r="H85" s="106"/>
      <c r="I85" s="143"/>
      <c r="J85" s="106"/>
      <c r="K85" s="142"/>
      <c r="L85" s="106"/>
      <c r="M85" s="143"/>
    </row>
  </sheetData>
  <mergeCells count="4">
    <mergeCell ref="G5:I5"/>
    <mergeCell ref="K5:M5"/>
    <mergeCell ref="G46:I46"/>
    <mergeCell ref="K46:M4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New,Regular"&amp;15&amp;P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6F86E-AA15-40B5-84F4-928976BFC0D4}">
  <sheetPr>
    <tabColor rgb="FFFFC000"/>
  </sheetPr>
  <dimension ref="A1:V59"/>
  <sheetViews>
    <sheetView view="pageBreakPreview" zoomScale="98" zoomScaleNormal="90" zoomScaleSheetLayoutView="98" workbookViewId="0">
      <selection activeCell="F42" sqref="F42"/>
    </sheetView>
  </sheetViews>
  <sheetFormatPr defaultColWidth="9.33203125" defaultRowHeight="19.8" x14ac:dyDescent="0.3"/>
  <cols>
    <col min="1" max="2" width="1.6640625" style="2" customWidth="1"/>
    <col min="3" max="3" width="21.33203125" style="2" customWidth="1"/>
    <col min="4" max="4" width="8" style="2" customWidth="1"/>
    <col min="5" max="5" width="0.5546875" style="2" customWidth="1"/>
    <col min="6" max="6" width="12.109375" style="3" bestFit="1" customWidth="1"/>
    <col min="7" max="7" width="0.6640625" style="3" customWidth="1"/>
    <col min="8" max="8" width="11.6640625" style="3" customWidth="1"/>
    <col min="9" max="9" width="0.6640625" style="3" customWidth="1"/>
    <col min="10" max="10" width="11" style="3" customWidth="1"/>
    <col min="11" max="11" width="0.6640625" style="3" customWidth="1"/>
    <col min="12" max="12" width="12.44140625" style="3" customWidth="1"/>
    <col min="13" max="13" width="0.6640625" style="3" customWidth="1"/>
    <col min="14" max="14" width="20.6640625" style="3" customWidth="1"/>
    <col min="15" max="15" width="0.6640625" style="3" customWidth="1"/>
    <col min="16" max="16" width="13.6640625" style="3" customWidth="1"/>
    <col min="17" max="17" width="0.6640625" style="3" customWidth="1"/>
    <col min="18" max="18" width="11.6640625" style="3" customWidth="1"/>
    <col min="19" max="19" width="0.6640625" style="3" customWidth="1"/>
    <col min="20" max="20" width="11.109375" style="3" customWidth="1"/>
    <col min="21" max="21" width="0.6640625" style="3" customWidth="1"/>
    <col min="22" max="22" width="12.33203125" style="3" customWidth="1"/>
    <col min="23" max="16384" width="9.33203125" style="2"/>
  </cols>
  <sheetData>
    <row r="1" spans="1:22" s="36" customFormat="1" ht="21.75" customHeight="1" x14ac:dyDescent="0.3">
      <c r="A1" s="35" t="s">
        <v>0</v>
      </c>
      <c r="B1" s="35"/>
      <c r="C1" s="35"/>
      <c r="D1" s="35"/>
      <c r="E1" s="35"/>
      <c r="F1" s="3"/>
      <c r="G1" s="3"/>
      <c r="H1" s="31"/>
      <c r="I1" s="31"/>
      <c r="J1" s="31"/>
      <c r="K1" s="31"/>
      <c r="L1" s="31"/>
      <c r="M1" s="31"/>
      <c r="N1" s="10" t="s">
        <v>120</v>
      </c>
      <c r="O1" s="10"/>
      <c r="P1" s="10"/>
      <c r="Q1" s="10"/>
      <c r="R1" s="10"/>
      <c r="S1" s="10"/>
      <c r="T1" s="10"/>
      <c r="U1" s="10"/>
      <c r="V1" s="3"/>
    </row>
    <row r="2" spans="1:22" s="36" customFormat="1" ht="21.75" customHeight="1" x14ac:dyDescent="0.3">
      <c r="A2" s="35" t="s">
        <v>121</v>
      </c>
      <c r="B2" s="35"/>
      <c r="C2" s="35"/>
      <c r="D2" s="35"/>
      <c r="E2" s="35"/>
      <c r="F2" s="3"/>
      <c r="G2" s="3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"/>
    </row>
    <row r="3" spans="1:22" s="36" customFormat="1" ht="21.75" customHeight="1" x14ac:dyDescent="0.3">
      <c r="A3" s="37" t="str">
        <f>'7-8 (6M)'!A44</f>
        <v>สำหรับงวดหกเดือนสิ้นสุดวันที่ 30 มิถุนายน พ.ศ. 2566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36" customFormat="1" ht="21" customHeight="1" x14ac:dyDescent="0.3">
      <c r="A4" s="35"/>
      <c r="B4" s="35"/>
      <c r="C4" s="35"/>
      <c r="D4" s="35"/>
      <c r="E4" s="35"/>
      <c r="F4" s="3"/>
      <c r="G4" s="3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"/>
    </row>
    <row r="5" spans="1:22" s="39" customFormat="1" ht="21" customHeight="1" x14ac:dyDescent="0.5">
      <c r="A5" s="35"/>
      <c r="B5" s="35"/>
      <c r="C5" s="35"/>
      <c r="D5" s="35"/>
      <c r="E5" s="35"/>
      <c r="F5" s="186" t="s">
        <v>122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39" customFormat="1" ht="21" customHeight="1" x14ac:dyDescent="0.5">
      <c r="A6" s="35"/>
      <c r="B6" s="35"/>
      <c r="C6" s="10"/>
      <c r="D6" s="10"/>
      <c r="E6" s="10"/>
      <c r="F6" s="187" t="s">
        <v>109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41"/>
      <c r="T6" s="41"/>
      <c r="U6" s="10"/>
      <c r="V6" s="42"/>
    </row>
    <row r="7" spans="1:22" s="39" customFormat="1" ht="21" customHeight="1" x14ac:dyDescent="0.5">
      <c r="A7" s="35"/>
      <c r="B7" s="35"/>
      <c r="C7" s="10"/>
      <c r="D7" s="10"/>
      <c r="E7" s="10"/>
      <c r="F7" s="27"/>
      <c r="G7" s="27"/>
      <c r="H7" s="27"/>
      <c r="I7" s="27"/>
      <c r="J7" s="27"/>
      <c r="K7" s="27"/>
      <c r="L7" s="27"/>
      <c r="M7" s="27"/>
      <c r="N7" s="187" t="s">
        <v>68</v>
      </c>
      <c r="O7" s="187"/>
      <c r="P7" s="187"/>
      <c r="Q7" s="27"/>
      <c r="R7" s="27"/>
      <c r="S7" s="41"/>
      <c r="T7" s="41"/>
      <c r="U7" s="10"/>
      <c r="V7" s="42"/>
    </row>
    <row r="8" spans="1:22" s="39" customFormat="1" ht="21" customHeight="1" x14ac:dyDescent="0.5">
      <c r="A8" s="36"/>
      <c r="B8" s="36"/>
      <c r="C8" s="36"/>
      <c r="D8" s="36"/>
      <c r="E8" s="36"/>
      <c r="F8" s="3"/>
      <c r="G8" s="3"/>
      <c r="H8" s="3"/>
      <c r="I8" s="10"/>
      <c r="J8" s="42"/>
      <c r="K8" s="42"/>
      <c r="L8" s="42"/>
      <c r="M8" s="42"/>
      <c r="N8" s="8" t="s">
        <v>123</v>
      </c>
      <c r="O8" s="27"/>
      <c r="P8" s="27"/>
      <c r="Q8" s="27"/>
      <c r="R8" s="10"/>
      <c r="S8" s="10"/>
      <c r="T8" s="42"/>
      <c r="U8" s="42"/>
      <c r="V8" s="31"/>
    </row>
    <row r="9" spans="1:22" s="39" customFormat="1" ht="21" customHeight="1" x14ac:dyDescent="0.5">
      <c r="A9" s="36"/>
      <c r="B9" s="36"/>
      <c r="C9" s="36"/>
      <c r="D9" s="36"/>
      <c r="E9" s="36"/>
      <c r="F9" s="3"/>
      <c r="G9" s="3"/>
      <c r="H9" s="3"/>
      <c r="I9" s="10"/>
      <c r="J9" s="186" t="s">
        <v>65</v>
      </c>
      <c r="K9" s="186"/>
      <c r="L9" s="186"/>
      <c r="M9" s="31"/>
      <c r="N9" s="10" t="s">
        <v>124</v>
      </c>
      <c r="O9" s="10"/>
      <c r="P9" s="10" t="s">
        <v>125</v>
      </c>
      <c r="Q9" s="10"/>
      <c r="R9" s="10"/>
      <c r="S9" s="10"/>
      <c r="T9" s="27"/>
      <c r="U9" s="27"/>
      <c r="V9" s="31"/>
    </row>
    <row r="10" spans="1:22" s="39" customFormat="1" ht="21" customHeight="1" x14ac:dyDescent="0.5">
      <c r="A10" s="36"/>
      <c r="B10" s="36"/>
      <c r="C10" s="36"/>
      <c r="D10" s="36"/>
      <c r="E10" s="36"/>
      <c r="F10" s="3"/>
      <c r="G10" s="3"/>
      <c r="H10" s="3"/>
      <c r="I10" s="10"/>
      <c r="J10" s="10" t="s">
        <v>126</v>
      </c>
      <c r="K10" s="27"/>
      <c r="L10" s="27"/>
      <c r="M10" s="31"/>
      <c r="N10" s="10" t="s">
        <v>127</v>
      </c>
      <c r="O10" s="10"/>
      <c r="P10" s="10" t="s">
        <v>128</v>
      </c>
      <c r="Q10" s="10"/>
      <c r="R10" s="10" t="s">
        <v>129</v>
      </c>
      <c r="S10" s="10"/>
      <c r="T10" s="10" t="s">
        <v>130</v>
      </c>
      <c r="U10" s="10"/>
      <c r="V10" s="42"/>
    </row>
    <row r="11" spans="1:22" s="39" customFormat="1" ht="21" customHeight="1" x14ac:dyDescent="0.5">
      <c r="A11" s="36"/>
      <c r="B11" s="36"/>
      <c r="C11" s="36"/>
      <c r="D11" s="36"/>
      <c r="E11" s="36"/>
      <c r="F11" s="10" t="s">
        <v>131</v>
      </c>
      <c r="G11" s="10"/>
      <c r="H11" s="10" t="s">
        <v>132</v>
      </c>
      <c r="I11" s="10"/>
      <c r="J11" s="10" t="s">
        <v>133</v>
      </c>
      <c r="K11" s="10"/>
      <c r="L11" s="10"/>
      <c r="M11" s="10"/>
      <c r="N11" s="10" t="s">
        <v>134</v>
      </c>
      <c r="O11" s="10"/>
      <c r="P11" s="10" t="s">
        <v>135</v>
      </c>
      <c r="Q11" s="10"/>
      <c r="R11" s="10" t="s">
        <v>136</v>
      </c>
      <c r="S11" s="10"/>
      <c r="T11" s="10" t="s">
        <v>137</v>
      </c>
      <c r="U11" s="10"/>
      <c r="V11" s="10" t="s">
        <v>129</v>
      </c>
    </row>
    <row r="12" spans="1:22" s="39" customFormat="1" ht="21" customHeight="1" x14ac:dyDescent="0.5">
      <c r="A12" s="35"/>
      <c r="B12" s="35"/>
      <c r="C12" s="35"/>
      <c r="D12" s="35"/>
      <c r="E12" s="35"/>
      <c r="F12" s="10" t="s">
        <v>138</v>
      </c>
      <c r="G12" s="10"/>
      <c r="H12" s="10" t="s">
        <v>139</v>
      </c>
      <c r="I12" s="10"/>
      <c r="J12" s="10" t="s">
        <v>140</v>
      </c>
      <c r="K12" s="10"/>
      <c r="L12" s="10" t="s">
        <v>141</v>
      </c>
      <c r="M12" s="10"/>
      <c r="N12" s="10" t="s">
        <v>142</v>
      </c>
      <c r="O12" s="10"/>
      <c r="P12" s="10" t="s">
        <v>143</v>
      </c>
      <c r="Q12" s="10"/>
      <c r="R12" s="10" t="s">
        <v>144</v>
      </c>
      <c r="S12" s="10"/>
      <c r="T12" s="10" t="s">
        <v>145</v>
      </c>
      <c r="U12" s="10"/>
      <c r="V12" s="10" t="s">
        <v>143</v>
      </c>
    </row>
    <row r="13" spans="1:22" s="39" customFormat="1" ht="21" customHeight="1" x14ac:dyDescent="0.5">
      <c r="A13" s="35"/>
      <c r="B13" s="35"/>
      <c r="C13" s="35"/>
      <c r="D13" s="100"/>
      <c r="E13" s="35"/>
      <c r="F13" s="43" t="str">
        <f>'7-8 (6M)'!G10</f>
        <v>พันบาท</v>
      </c>
      <c r="G13" s="10"/>
      <c r="H13" s="43" t="str">
        <f>F13</f>
        <v>พันบาท</v>
      </c>
      <c r="I13" s="10"/>
      <c r="J13" s="43" t="str">
        <f>F13</f>
        <v>พันบาท</v>
      </c>
      <c r="K13" s="10"/>
      <c r="L13" s="43" t="str">
        <f>F13</f>
        <v>พันบาท</v>
      </c>
      <c r="M13" s="10"/>
      <c r="N13" s="43" t="str">
        <f>F13</f>
        <v>พันบาท</v>
      </c>
      <c r="O13" s="10"/>
      <c r="P13" s="43" t="str">
        <f>F13</f>
        <v>พันบาท</v>
      </c>
      <c r="Q13" s="10"/>
      <c r="R13" s="43" t="str">
        <f>F13</f>
        <v>พันบาท</v>
      </c>
      <c r="S13" s="10"/>
      <c r="T13" s="43" t="str">
        <f>F13</f>
        <v>พันบาท</v>
      </c>
      <c r="U13" s="10"/>
      <c r="V13" s="43" t="str">
        <f>F13</f>
        <v>พันบาท</v>
      </c>
    </row>
    <row r="14" spans="1:22" s="39" customFormat="1" ht="6" customHeight="1" x14ac:dyDescent="0.5">
      <c r="A14" s="35"/>
      <c r="B14" s="35"/>
      <c r="C14" s="35"/>
      <c r="D14" s="35"/>
      <c r="E14" s="3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21" customHeight="1" x14ac:dyDescent="0.5">
      <c r="A15" s="1" t="s">
        <v>146</v>
      </c>
      <c r="B15" s="1"/>
      <c r="C15" s="39"/>
    </row>
    <row r="16" spans="1:22" ht="21" customHeight="1" x14ac:dyDescent="0.5">
      <c r="A16" s="1"/>
      <c r="B16" s="1" t="s">
        <v>147</v>
      </c>
      <c r="C16" s="39"/>
      <c r="F16" s="23">
        <v>649507</v>
      </c>
      <c r="G16" s="23"/>
      <c r="H16" s="23">
        <v>933171</v>
      </c>
      <c r="I16" s="23"/>
      <c r="J16" s="23">
        <v>29280</v>
      </c>
      <c r="K16" s="23"/>
      <c r="L16" s="23">
        <v>37170</v>
      </c>
      <c r="M16" s="23"/>
      <c r="N16" s="23">
        <v>-1119</v>
      </c>
      <c r="O16" s="23"/>
      <c r="P16" s="23">
        <v>-1119</v>
      </c>
      <c r="Q16" s="23"/>
      <c r="R16" s="44">
        <f>SUM(F16:N16)</f>
        <v>1648009</v>
      </c>
      <c r="S16" s="23"/>
      <c r="T16" s="23">
        <v>29272</v>
      </c>
      <c r="U16" s="23"/>
      <c r="V16" s="23">
        <f>SUM(R16:T16)</f>
        <v>1677281</v>
      </c>
    </row>
    <row r="17" spans="1:22" ht="21" customHeight="1" x14ac:dyDescent="0.5">
      <c r="A17" s="1" t="s">
        <v>148</v>
      </c>
      <c r="B17" s="1"/>
      <c r="C17" s="45"/>
      <c r="D17" s="46"/>
      <c r="E17" s="46"/>
      <c r="V17" s="23"/>
    </row>
    <row r="18" spans="1:22" s="39" customFormat="1" ht="21" customHeight="1" x14ac:dyDescent="0.5">
      <c r="A18" s="1"/>
      <c r="B18" s="1" t="s">
        <v>149</v>
      </c>
      <c r="C18" s="45"/>
      <c r="D18" s="46"/>
      <c r="E18" s="4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4"/>
      <c r="S18" s="3"/>
      <c r="T18" s="3"/>
      <c r="U18" s="3"/>
      <c r="V18" s="23"/>
    </row>
    <row r="19" spans="1:22" s="39" customFormat="1" ht="21" customHeight="1" x14ac:dyDescent="0.5">
      <c r="A19" s="2" t="s">
        <v>150</v>
      </c>
      <c r="B19" s="1"/>
      <c r="C19" s="45"/>
      <c r="D19" s="47"/>
      <c r="E19" s="46"/>
      <c r="F19" s="3">
        <v>43291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3"/>
      <c r="R19" s="44">
        <f>SUM(F19:N19)</f>
        <v>43291</v>
      </c>
      <c r="S19" s="3"/>
      <c r="T19" s="3">
        <v>0</v>
      </c>
      <c r="U19" s="3"/>
      <c r="V19" s="44">
        <f t="shared" ref="V19:V21" si="0">R19+T19</f>
        <v>43291</v>
      </c>
    </row>
    <row r="20" spans="1:22" s="39" customFormat="1" ht="21" customHeight="1" x14ac:dyDescent="0.5">
      <c r="A20" s="2" t="s">
        <v>232</v>
      </c>
      <c r="B20" s="1"/>
      <c r="C20" s="45"/>
      <c r="D20" s="47"/>
      <c r="E20" s="46"/>
      <c r="F20" s="3">
        <v>0</v>
      </c>
      <c r="G20" s="3"/>
      <c r="H20" s="3">
        <v>0</v>
      </c>
      <c r="I20" s="3"/>
      <c r="J20" s="3">
        <v>0</v>
      </c>
      <c r="K20" s="3"/>
      <c r="L20" s="3">
        <v>-48103</v>
      </c>
      <c r="M20" s="3"/>
      <c r="N20" s="3">
        <v>0</v>
      </c>
      <c r="O20" s="3"/>
      <c r="P20" s="3">
        <v>0</v>
      </c>
      <c r="Q20" s="3"/>
      <c r="R20" s="44">
        <f>SUM(F20:N20)</f>
        <v>-48103</v>
      </c>
      <c r="S20" s="3"/>
      <c r="T20" s="3">
        <v>-16665</v>
      </c>
      <c r="U20" s="3"/>
      <c r="V20" s="44">
        <f t="shared" si="0"/>
        <v>-64768</v>
      </c>
    </row>
    <row r="21" spans="1:22" s="39" customFormat="1" ht="21" customHeight="1" x14ac:dyDescent="0.5">
      <c r="A21" s="2" t="s">
        <v>153</v>
      </c>
      <c r="B21" s="1"/>
      <c r="C21" s="45"/>
      <c r="D21" s="47"/>
      <c r="E21" s="46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Q21" s="3"/>
      <c r="R21" s="44">
        <f>SUM(F21:N21)</f>
        <v>0</v>
      </c>
      <c r="S21" s="3"/>
      <c r="T21" s="3">
        <v>-1</v>
      </c>
      <c r="U21" s="3"/>
      <c r="V21" s="44">
        <f t="shared" si="0"/>
        <v>-1</v>
      </c>
    </row>
    <row r="22" spans="1:22" s="39" customFormat="1" ht="21" customHeight="1" x14ac:dyDescent="0.5">
      <c r="A22" s="2" t="s">
        <v>107</v>
      </c>
      <c r="C22" s="45"/>
      <c r="D22" s="46"/>
      <c r="E22" s="46"/>
      <c r="F22" s="24">
        <v>0</v>
      </c>
      <c r="G22" s="23"/>
      <c r="H22" s="24">
        <v>0</v>
      </c>
      <c r="I22" s="23"/>
      <c r="J22" s="24">
        <v>0</v>
      </c>
      <c r="K22" s="23"/>
      <c r="L22" s="24">
        <v>253333</v>
      </c>
      <c r="M22" s="23"/>
      <c r="N22" s="24">
        <v>8936</v>
      </c>
      <c r="O22" s="23"/>
      <c r="P22" s="24">
        <v>8936</v>
      </c>
      <c r="Q22" s="23"/>
      <c r="R22" s="24">
        <f>SUM(F22:N22)</f>
        <v>262269</v>
      </c>
      <c r="S22" s="23"/>
      <c r="T22" s="24">
        <v>8870</v>
      </c>
      <c r="U22" s="23"/>
      <c r="V22" s="24">
        <f>R22+T22</f>
        <v>271139</v>
      </c>
    </row>
    <row r="23" spans="1:22" ht="6" customHeight="1" x14ac:dyDescent="0.5">
      <c r="C23" s="45"/>
      <c r="D23" s="46"/>
      <c r="E23" s="46"/>
      <c r="F23" s="31"/>
      <c r="H23" s="31"/>
      <c r="J23" s="31"/>
      <c r="L23" s="48"/>
      <c r="M23" s="48"/>
      <c r="N23" s="48"/>
      <c r="O23" s="48"/>
      <c r="P23" s="48"/>
      <c r="Q23" s="48"/>
      <c r="R23" s="48"/>
      <c r="S23" s="47"/>
      <c r="T23" s="48"/>
      <c r="U23" s="47"/>
    </row>
    <row r="24" spans="1:22" ht="21" customHeight="1" x14ac:dyDescent="0.5">
      <c r="A24" s="1" t="s">
        <v>154</v>
      </c>
      <c r="B24" s="1"/>
      <c r="C24" s="45"/>
      <c r="D24" s="46"/>
      <c r="E24" s="46"/>
    </row>
    <row r="25" spans="1:22" ht="21" customHeight="1" thickBot="1" x14ac:dyDescent="0.55000000000000004">
      <c r="B25" s="49" t="s">
        <v>155</v>
      </c>
      <c r="C25" s="45"/>
      <c r="D25" s="46"/>
      <c r="E25" s="46"/>
      <c r="F25" s="50">
        <f>SUM(F16:F22)</f>
        <v>692798</v>
      </c>
      <c r="G25" s="31"/>
      <c r="H25" s="50">
        <f>SUM(H16:H22)</f>
        <v>933171</v>
      </c>
      <c r="I25" s="31"/>
      <c r="J25" s="50">
        <f>SUM(J16:J22)</f>
        <v>29280</v>
      </c>
      <c r="K25" s="31"/>
      <c r="L25" s="50">
        <f>SUM(L16:L22)</f>
        <v>242400</v>
      </c>
      <c r="M25" s="31"/>
      <c r="N25" s="50">
        <f>SUM(N16:N22)</f>
        <v>7817</v>
      </c>
      <c r="O25" s="31"/>
      <c r="P25" s="50">
        <f>SUM(P16:P22)</f>
        <v>7817</v>
      </c>
      <c r="Q25" s="31"/>
      <c r="R25" s="50">
        <f>SUM(R16:R22)</f>
        <v>1905466</v>
      </c>
      <c r="T25" s="50">
        <f>SUM(T16:T22)</f>
        <v>21476</v>
      </c>
      <c r="V25" s="50">
        <f>SUM(V16:V22)</f>
        <v>1926942</v>
      </c>
    </row>
    <row r="26" spans="1:22" ht="18.75" customHeight="1" thickTop="1" x14ac:dyDescent="0.3">
      <c r="B26" s="1"/>
      <c r="C26" s="46"/>
      <c r="D26" s="46"/>
      <c r="E26" s="46"/>
      <c r="G26" s="31"/>
      <c r="I26" s="31"/>
      <c r="K26" s="31"/>
      <c r="M26" s="31"/>
      <c r="O26" s="31"/>
      <c r="P26" s="31"/>
      <c r="Q26" s="31"/>
    </row>
    <row r="27" spans="1:22" ht="18.75" customHeight="1" x14ac:dyDescent="0.3">
      <c r="B27" s="1"/>
      <c r="C27" s="46"/>
      <c r="D27" s="46"/>
      <c r="E27" s="46"/>
      <c r="G27" s="31"/>
      <c r="I27" s="31"/>
      <c r="K27" s="31"/>
      <c r="M27" s="31"/>
      <c r="O27" s="31"/>
      <c r="P27" s="31"/>
      <c r="Q27" s="31"/>
    </row>
    <row r="28" spans="1:22" ht="18.75" customHeight="1" x14ac:dyDescent="0.3">
      <c r="B28" s="1"/>
      <c r="C28" s="46"/>
      <c r="D28" s="46"/>
      <c r="E28" s="46"/>
      <c r="G28" s="31"/>
      <c r="I28" s="31"/>
      <c r="K28" s="31"/>
      <c r="M28" s="31"/>
      <c r="O28" s="31"/>
      <c r="P28" s="31"/>
      <c r="Q28" s="31"/>
    </row>
    <row r="29" spans="1:22" ht="18.75" customHeight="1" x14ac:dyDescent="0.3">
      <c r="B29" s="1"/>
      <c r="C29" s="46"/>
      <c r="D29" s="46"/>
      <c r="E29" s="46"/>
      <c r="G29" s="31"/>
      <c r="I29" s="31"/>
      <c r="K29" s="31"/>
      <c r="M29" s="31"/>
      <c r="O29" s="31"/>
      <c r="P29" s="31"/>
      <c r="Q29" s="31"/>
    </row>
    <row r="30" spans="1:22" ht="21.9" customHeight="1" x14ac:dyDescent="0.3">
      <c r="A30" s="5" t="str">
        <f>'5-6(3M)'!A86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30" s="51"/>
      <c r="C30" s="5"/>
      <c r="D30" s="5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59" ht="20.25" customHeight="1" x14ac:dyDescent="0.3"/>
  </sheetData>
  <mergeCells count="4">
    <mergeCell ref="F5:V5"/>
    <mergeCell ref="F6:R6"/>
    <mergeCell ref="N7:P7"/>
    <mergeCell ref="J9:L9"/>
  </mergeCells>
  <pageMargins left="0.4" right="0.4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FFC000"/>
  </sheetPr>
  <dimension ref="A1:V63"/>
  <sheetViews>
    <sheetView view="pageBreakPreview" zoomScale="104" zoomScaleNormal="100" zoomScaleSheetLayoutView="104" workbookViewId="0">
      <selection activeCell="F42" sqref="F42"/>
    </sheetView>
  </sheetViews>
  <sheetFormatPr defaultColWidth="9.33203125" defaultRowHeight="19.8" x14ac:dyDescent="0.3"/>
  <cols>
    <col min="1" max="2" width="1.6640625" style="2" customWidth="1"/>
    <col min="3" max="3" width="29.33203125" style="2" customWidth="1"/>
    <col min="4" max="4" width="8.44140625" style="2" customWidth="1"/>
    <col min="5" max="5" width="0.88671875" style="2" customWidth="1"/>
    <col min="6" max="6" width="12.33203125" style="3" customWidth="1"/>
    <col min="7" max="7" width="0.88671875" style="3" customWidth="1"/>
    <col min="8" max="8" width="12.33203125" style="3" customWidth="1"/>
    <col min="9" max="9" width="0.88671875" style="3" customWidth="1"/>
    <col min="10" max="10" width="11.6640625" style="3" customWidth="1"/>
    <col min="11" max="11" width="0.88671875" style="3" customWidth="1"/>
    <col min="12" max="12" width="12.6640625" style="3" customWidth="1"/>
    <col min="13" max="13" width="0.88671875" style="3" customWidth="1"/>
    <col min="14" max="14" width="20.5546875" style="3" customWidth="1"/>
    <col min="15" max="15" width="0.88671875" style="3" customWidth="1"/>
    <col min="16" max="16" width="13" style="3" bestFit="1" customWidth="1"/>
    <col min="17" max="17" width="0.88671875" style="3" customWidth="1"/>
    <col min="18" max="18" width="11.44140625" style="3" customWidth="1"/>
    <col min="19" max="19" width="0.88671875" style="3" customWidth="1"/>
    <col min="20" max="20" width="11.44140625" style="3" customWidth="1"/>
    <col min="21" max="21" width="0.88671875" style="3" customWidth="1"/>
    <col min="22" max="22" width="10.6640625" style="3" customWidth="1"/>
    <col min="23" max="16384" width="9.33203125" style="2"/>
  </cols>
  <sheetData>
    <row r="1" spans="1:22" s="36" customFormat="1" ht="21.75" customHeight="1" x14ac:dyDescent="0.3">
      <c r="A1" s="35" t="s">
        <v>0</v>
      </c>
      <c r="B1" s="35"/>
      <c r="C1" s="35"/>
      <c r="D1" s="35"/>
      <c r="E1" s="35"/>
      <c r="F1" s="3"/>
      <c r="G1" s="3"/>
      <c r="H1" s="31"/>
      <c r="I1" s="31"/>
      <c r="J1" s="31"/>
      <c r="K1" s="31"/>
      <c r="L1" s="31"/>
      <c r="M1" s="31"/>
      <c r="N1" s="10" t="s">
        <v>120</v>
      </c>
      <c r="O1" s="10"/>
      <c r="P1" s="10"/>
      <c r="Q1" s="10"/>
      <c r="R1" s="10"/>
      <c r="S1" s="10"/>
      <c r="T1" s="10"/>
      <c r="U1" s="10"/>
      <c r="V1" s="3"/>
    </row>
    <row r="2" spans="1:22" s="36" customFormat="1" ht="21.75" customHeight="1" x14ac:dyDescent="0.3">
      <c r="A2" s="35" t="s">
        <v>121</v>
      </c>
      <c r="B2" s="35"/>
      <c r="C2" s="35"/>
      <c r="D2" s="35"/>
      <c r="E2" s="35"/>
      <c r="F2" s="3"/>
      <c r="G2" s="3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"/>
    </row>
    <row r="3" spans="1:22" s="36" customFormat="1" ht="21.75" customHeight="1" x14ac:dyDescent="0.3">
      <c r="A3" s="37" t="str">
        <f>'7-8 (6M)'!A44</f>
        <v>สำหรับงวดหกเดือนสิ้นสุดวันที่ 30 มิถุนายน พ.ศ. 2566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36" customFormat="1" ht="21.75" customHeight="1" x14ac:dyDescent="0.3">
      <c r="A4" s="35"/>
      <c r="B4" s="35"/>
      <c r="C4" s="35"/>
      <c r="D4" s="35"/>
      <c r="E4" s="35"/>
      <c r="F4" s="3"/>
      <c r="G4" s="3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"/>
    </row>
    <row r="5" spans="1:22" s="39" customFormat="1" ht="21" customHeight="1" x14ac:dyDescent="0.5">
      <c r="A5" s="35"/>
      <c r="B5" s="35"/>
      <c r="C5" s="35"/>
      <c r="D5" s="35"/>
      <c r="E5" s="35"/>
      <c r="F5" s="186" t="s">
        <v>122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39" customFormat="1" ht="21" customHeight="1" x14ac:dyDescent="0.5">
      <c r="A6" s="35"/>
      <c r="B6" s="35"/>
      <c r="C6" s="10"/>
      <c r="D6" s="10"/>
      <c r="E6" s="10"/>
      <c r="F6" s="187" t="s">
        <v>109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41"/>
      <c r="T6" s="41"/>
      <c r="U6" s="10"/>
      <c r="V6" s="42"/>
    </row>
    <row r="7" spans="1:22" s="39" customFormat="1" ht="21" customHeight="1" x14ac:dyDescent="0.5">
      <c r="A7" s="35"/>
      <c r="B7" s="35"/>
      <c r="C7" s="10"/>
      <c r="D7" s="10"/>
      <c r="E7" s="10"/>
      <c r="F7" s="27"/>
      <c r="G7" s="27"/>
      <c r="H7" s="27"/>
      <c r="I7" s="27"/>
      <c r="J7" s="27"/>
      <c r="K7" s="27"/>
      <c r="L7" s="27"/>
      <c r="M7" s="27"/>
      <c r="N7" s="52" t="s">
        <v>68</v>
      </c>
      <c r="O7" s="40"/>
      <c r="P7" s="40"/>
      <c r="Q7" s="27"/>
      <c r="R7" s="27"/>
      <c r="S7" s="41"/>
      <c r="T7" s="41"/>
      <c r="U7" s="10"/>
      <c r="V7" s="42"/>
    </row>
    <row r="8" spans="1:22" s="39" customFormat="1" ht="21" customHeight="1" x14ac:dyDescent="0.5">
      <c r="A8" s="36"/>
      <c r="B8" s="36"/>
      <c r="C8" s="36"/>
      <c r="D8" s="36"/>
      <c r="E8" s="36"/>
      <c r="F8" s="3"/>
      <c r="G8" s="3"/>
      <c r="H8" s="3"/>
      <c r="I8" s="10"/>
      <c r="J8" s="42"/>
      <c r="K8" s="42"/>
      <c r="L8" s="42"/>
      <c r="M8" s="42"/>
      <c r="N8" s="8" t="s">
        <v>123</v>
      </c>
      <c r="O8" s="27"/>
      <c r="P8" s="27"/>
      <c r="Q8" s="27"/>
      <c r="R8" s="10"/>
      <c r="S8" s="10"/>
      <c r="T8" s="42"/>
      <c r="U8" s="42"/>
      <c r="V8" s="31"/>
    </row>
    <row r="9" spans="1:22" s="39" customFormat="1" ht="21" customHeight="1" x14ac:dyDescent="0.5">
      <c r="A9" s="36"/>
      <c r="B9" s="36"/>
      <c r="C9" s="36"/>
      <c r="D9" s="36"/>
      <c r="E9" s="36"/>
      <c r="F9" s="3"/>
      <c r="G9" s="3"/>
      <c r="H9" s="3"/>
      <c r="I9" s="10"/>
      <c r="J9" s="186" t="s">
        <v>65</v>
      </c>
      <c r="K9" s="186"/>
      <c r="L9" s="186"/>
      <c r="M9" s="31"/>
      <c r="N9" s="10" t="s">
        <v>124</v>
      </c>
      <c r="O9" s="10"/>
      <c r="P9" s="10" t="s">
        <v>125</v>
      </c>
      <c r="Q9" s="10"/>
      <c r="R9" s="10"/>
      <c r="S9" s="10"/>
      <c r="T9" s="27"/>
      <c r="U9" s="27"/>
      <c r="V9" s="31"/>
    </row>
    <row r="10" spans="1:22" s="39" customFormat="1" ht="21" customHeight="1" x14ac:dyDescent="0.5">
      <c r="A10" s="36"/>
      <c r="B10" s="36"/>
      <c r="C10" s="36"/>
      <c r="D10" s="36"/>
      <c r="E10" s="36"/>
      <c r="F10" s="3"/>
      <c r="G10" s="3"/>
      <c r="H10" s="3"/>
      <c r="I10" s="10"/>
      <c r="J10" s="10" t="s">
        <v>126</v>
      </c>
      <c r="K10" s="27"/>
      <c r="L10" s="27"/>
      <c r="M10" s="31"/>
      <c r="N10" s="10" t="s">
        <v>127</v>
      </c>
      <c r="O10" s="10"/>
      <c r="P10" s="10" t="s">
        <v>128</v>
      </c>
      <c r="Q10" s="10"/>
      <c r="R10" s="10" t="s">
        <v>129</v>
      </c>
      <c r="S10" s="10"/>
      <c r="T10" s="10" t="s">
        <v>130</v>
      </c>
      <c r="U10" s="10"/>
      <c r="V10" s="42"/>
    </row>
    <row r="11" spans="1:22" s="39" customFormat="1" ht="21" customHeight="1" x14ac:dyDescent="0.5">
      <c r="A11" s="36"/>
      <c r="B11" s="36"/>
      <c r="C11" s="36"/>
      <c r="D11" s="36"/>
      <c r="E11" s="36"/>
      <c r="F11" s="10" t="s">
        <v>131</v>
      </c>
      <c r="G11" s="10"/>
      <c r="H11" s="10" t="s">
        <v>132</v>
      </c>
      <c r="I11" s="10"/>
      <c r="J11" s="10" t="s">
        <v>133</v>
      </c>
      <c r="K11" s="10"/>
      <c r="L11" s="10"/>
      <c r="M11" s="10"/>
      <c r="N11" s="10" t="s">
        <v>134</v>
      </c>
      <c r="O11" s="10"/>
      <c r="P11" s="10" t="s">
        <v>135</v>
      </c>
      <c r="Q11" s="10"/>
      <c r="R11" s="10" t="s">
        <v>136</v>
      </c>
      <c r="S11" s="10"/>
      <c r="T11" s="10" t="s">
        <v>137</v>
      </c>
      <c r="U11" s="10"/>
      <c r="V11" s="10" t="s">
        <v>129</v>
      </c>
    </row>
    <row r="12" spans="1:22" s="39" customFormat="1" ht="21" customHeight="1" x14ac:dyDescent="0.5">
      <c r="A12" s="35"/>
      <c r="B12" s="35"/>
      <c r="C12" s="35"/>
      <c r="D12" s="35"/>
      <c r="E12" s="35"/>
      <c r="F12" s="10" t="s">
        <v>138</v>
      </c>
      <c r="G12" s="10"/>
      <c r="H12" s="10" t="s">
        <v>139</v>
      </c>
      <c r="I12" s="10"/>
      <c r="J12" s="10" t="s">
        <v>140</v>
      </c>
      <c r="K12" s="10"/>
      <c r="L12" s="10" t="s">
        <v>141</v>
      </c>
      <c r="M12" s="10"/>
      <c r="N12" s="10" t="s">
        <v>142</v>
      </c>
      <c r="O12" s="10"/>
      <c r="P12" s="10" t="s">
        <v>143</v>
      </c>
      <c r="Q12" s="10"/>
      <c r="R12" s="10" t="s">
        <v>144</v>
      </c>
      <c r="S12" s="10"/>
      <c r="T12" s="10" t="s">
        <v>145</v>
      </c>
      <c r="U12" s="10"/>
      <c r="V12" s="10" t="s">
        <v>143</v>
      </c>
    </row>
    <row r="13" spans="1:22" s="39" customFormat="1" ht="21" customHeight="1" x14ac:dyDescent="0.5">
      <c r="A13" s="35"/>
      <c r="B13" s="35"/>
      <c r="C13" s="35"/>
      <c r="D13" s="13" t="s">
        <v>10</v>
      </c>
      <c r="E13" s="35"/>
      <c r="F13" s="43" t="str">
        <f>'9'!F13</f>
        <v>พันบาท</v>
      </c>
      <c r="G13" s="10"/>
      <c r="H13" s="43" t="str">
        <f>F13</f>
        <v>พันบาท</v>
      </c>
      <c r="I13" s="10"/>
      <c r="J13" s="43" t="str">
        <f>F13</f>
        <v>พันบาท</v>
      </c>
      <c r="K13" s="10"/>
      <c r="L13" s="43" t="str">
        <f>F13</f>
        <v>พันบาท</v>
      </c>
      <c r="M13" s="10"/>
      <c r="N13" s="43" t="str">
        <f>F13</f>
        <v>พันบาท</v>
      </c>
      <c r="O13" s="10"/>
      <c r="P13" s="43" t="str">
        <f>F13</f>
        <v>พันบาท</v>
      </c>
      <c r="Q13" s="10"/>
      <c r="R13" s="43" t="str">
        <f>F13</f>
        <v>พันบาท</v>
      </c>
      <c r="S13" s="10"/>
      <c r="T13" s="43" t="str">
        <f>F13</f>
        <v>พันบาท</v>
      </c>
      <c r="U13" s="10"/>
      <c r="V13" s="43" t="str">
        <f>F13</f>
        <v>พันบาท</v>
      </c>
    </row>
    <row r="14" spans="1:22" s="39" customFormat="1" ht="7.5" customHeight="1" x14ac:dyDescent="0.5">
      <c r="A14" s="35"/>
      <c r="B14" s="35"/>
      <c r="C14" s="35"/>
      <c r="D14" s="35"/>
      <c r="E14" s="35"/>
      <c r="F14" s="86"/>
      <c r="G14" s="10"/>
      <c r="H14" s="86"/>
      <c r="I14" s="10"/>
      <c r="J14" s="86"/>
      <c r="K14" s="10"/>
      <c r="L14" s="86"/>
      <c r="M14" s="10"/>
      <c r="N14" s="86"/>
      <c r="O14" s="3"/>
      <c r="P14" s="86"/>
      <c r="Q14" s="10"/>
      <c r="R14" s="34"/>
      <c r="S14" s="10"/>
      <c r="T14" s="86"/>
      <c r="U14" s="10"/>
      <c r="V14" s="86"/>
    </row>
    <row r="15" spans="1:22" ht="21" customHeight="1" x14ac:dyDescent="0.3">
      <c r="A15" s="1" t="s">
        <v>146</v>
      </c>
      <c r="B15" s="1"/>
      <c r="F15" s="34"/>
      <c r="G15" s="23"/>
      <c r="H15" s="34"/>
      <c r="I15" s="23"/>
      <c r="J15" s="34"/>
      <c r="K15" s="23"/>
      <c r="L15" s="34"/>
      <c r="M15" s="23"/>
      <c r="N15" s="34"/>
      <c r="O15" s="23"/>
      <c r="P15" s="34"/>
      <c r="R15" s="34"/>
      <c r="T15" s="34"/>
      <c r="U15" s="23"/>
      <c r="V15" s="34"/>
    </row>
    <row r="16" spans="1:22" ht="21" customHeight="1" x14ac:dyDescent="0.3">
      <c r="A16" s="1"/>
      <c r="B16" s="1" t="s">
        <v>156</v>
      </c>
      <c r="F16" s="29">
        <v>692798</v>
      </c>
      <c r="G16" s="23"/>
      <c r="H16" s="29">
        <v>933171</v>
      </c>
      <c r="I16" s="23"/>
      <c r="J16" s="29">
        <v>31580</v>
      </c>
      <c r="K16" s="23"/>
      <c r="L16" s="29">
        <v>433636</v>
      </c>
      <c r="M16" s="23"/>
      <c r="N16" s="29">
        <v>6352</v>
      </c>
      <c r="O16" s="23"/>
      <c r="P16" s="29">
        <v>6352</v>
      </c>
      <c r="Q16" s="23"/>
      <c r="R16" s="29">
        <f>SUM(F16:N16)</f>
        <v>2097537</v>
      </c>
      <c r="S16" s="23"/>
      <c r="T16" s="29">
        <v>23731</v>
      </c>
      <c r="U16" s="23"/>
      <c r="V16" s="29">
        <f>SUM(R16:T16)</f>
        <v>2121268</v>
      </c>
    </row>
    <row r="17" spans="1:22" ht="21" customHeight="1" x14ac:dyDescent="0.3">
      <c r="A17" s="1" t="s">
        <v>148</v>
      </c>
      <c r="B17" s="1"/>
      <c r="C17" s="46"/>
      <c r="D17" s="46"/>
      <c r="E17" s="46"/>
      <c r="F17" s="29"/>
      <c r="H17" s="29"/>
      <c r="J17" s="29"/>
      <c r="L17" s="29"/>
      <c r="N17" s="29"/>
      <c r="P17" s="29"/>
      <c r="R17" s="29"/>
      <c r="T17" s="29"/>
      <c r="V17" s="29"/>
    </row>
    <row r="18" spans="1:22" s="39" customFormat="1" ht="21" customHeight="1" x14ac:dyDescent="0.5">
      <c r="A18" s="1"/>
      <c r="B18" s="1" t="s">
        <v>149</v>
      </c>
      <c r="C18" s="46"/>
      <c r="D18" s="46"/>
      <c r="E18" s="46"/>
      <c r="F18" s="29"/>
      <c r="G18" s="3"/>
      <c r="H18" s="29"/>
      <c r="I18" s="3"/>
      <c r="J18" s="29"/>
      <c r="K18" s="3"/>
      <c r="L18" s="29"/>
      <c r="M18" s="3"/>
      <c r="N18" s="29"/>
      <c r="O18" s="3"/>
      <c r="P18" s="29"/>
      <c r="Q18" s="3"/>
      <c r="R18" s="29"/>
      <c r="S18" s="3"/>
      <c r="T18" s="29"/>
      <c r="U18" s="3"/>
      <c r="V18" s="29"/>
    </row>
    <row r="19" spans="1:22" s="39" customFormat="1" ht="21" customHeight="1" x14ac:dyDescent="0.5">
      <c r="A19" s="2" t="s">
        <v>150</v>
      </c>
      <c r="B19" s="1"/>
      <c r="C19" s="46"/>
      <c r="D19" s="47">
        <v>16</v>
      </c>
      <c r="E19" s="46"/>
      <c r="F19" s="29">
        <v>46184</v>
      </c>
      <c r="G19" s="3"/>
      <c r="H19" s="29">
        <v>0</v>
      </c>
      <c r="I19" s="3"/>
      <c r="J19" s="29">
        <v>0</v>
      </c>
      <c r="K19" s="3"/>
      <c r="L19" s="29">
        <v>0</v>
      </c>
      <c r="M19" s="3"/>
      <c r="N19" s="29">
        <v>0</v>
      </c>
      <c r="O19" s="3"/>
      <c r="P19" s="29">
        <v>0</v>
      </c>
      <c r="Q19" s="3"/>
      <c r="R19" s="29">
        <f>SUM(F19:N19)</f>
        <v>46184</v>
      </c>
      <c r="S19" s="3"/>
      <c r="T19" s="29">
        <v>0</v>
      </c>
      <c r="U19" s="3"/>
      <c r="V19" s="29">
        <f>R19+T19</f>
        <v>46184</v>
      </c>
    </row>
    <row r="20" spans="1:22" s="39" customFormat="1" ht="21" customHeight="1" x14ac:dyDescent="0.5">
      <c r="A20" s="2" t="s">
        <v>232</v>
      </c>
      <c r="B20" s="1"/>
      <c r="C20" s="46"/>
      <c r="D20" s="47" t="s">
        <v>152</v>
      </c>
      <c r="E20" s="46"/>
      <c r="F20" s="29">
        <v>0</v>
      </c>
      <c r="G20" s="3"/>
      <c r="H20" s="29">
        <v>0</v>
      </c>
      <c r="I20" s="3"/>
      <c r="J20" s="29">
        <v>0</v>
      </c>
      <c r="K20" s="3"/>
      <c r="L20" s="29">
        <v>-51318</v>
      </c>
      <c r="M20" s="3"/>
      <c r="N20" s="29">
        <v>0</v>
      </c>
      <c r="O20" s="3"/>
      <c r="P20" s="29">
        <v>0</v>
      </c>
      <c r="Q20" s="3"/>
      <c r="R20" s="29">
        <f>SUM(F20:N20)</f>
        <v>-51318</v>
      </c>
      <c r="S20" s="3"/>
      <c r="T20" s="29">
        <v>-10310</v>
      </c>
      <c r="U20" s="3"/>
      <c r="V20" s="29">
        <f>R20+T20</f>
        <v>-61628</v>
      </c>
    </row>
    <row r="21" spans="1:22" s="39" customFormat="1" ht="21" customHeight="1" x14ac:dyDescent="0.5">
      <c r="A21" s="2" t="s">
        <v>107</v>
      </c>
      <c r="C21" s="46"/>
      <c r="D21" s="46"/>
      <c r="E21" s="46"/>
      <c r="F21" s="30">
        <v>0</v>
      </c>
      <c r="G21" s="23"/>
      <c r="H21" s="30">
        <v>0</v>
      </c>
      <c r="I21" s="23"/>
      <c r="J21" s="30">
        <v>0</v>
      </c>
      <c r="K21" s="23"/>
      <c r="L21" s="30">
        <v>183668</v>
      </c>
      <c r="M21" s="23"/>
      <c r="N21" s="30">
        <v>5255</v>
      </c>
      <c r="O21" s="23"/>
      <c r="P21" s="30">
        <v>5255</v>
      </c>
      <c r="Q21" s="23"/>
      <c r="R21" s="30">
        <f>SUM(F21:N21)</f>
        <v>188923</v>
      </c>
      <c r="S21" s="23"/>
      <c r="T21" s="30">
        <v>1554</v>
      </c>
      <c r="U21" s="23"/>
      <c r="V21" s="30">
        <f>R21+T21</f>
        <v>190477</v>
      </c>
    </row>
    <row r="22" spans="1:22" ht="7.5" customHeight="1" x14ac:dyDescent="0.3">
      <c r="C22" s="46"/>
      <c r="D22" s="46"/>
      <c r="E22" s="46"/>
      <c r="F22" s="29"/>
      <c r="H22" s="29"/>
      <c r="J22" s="29"/>
      <c r="L22" s="29"/>
      <c r="M22" s="48"/>
      <c r="N22" s="29"/>
      <c r="O22" s="48"/>
      <c r="P22" s="29"/>
      <c r="Q22" s="48"/>
      <c r="R22" s="29"/>
      <c r="S22" s="47"/>
      <c r="T22" s="29"/>
      <c r="U22" s="47"/>
      <c r="V22" s="29"/>
    </row>
    <row r="23" spans="1:22" ht="21" customHeight="1" x14ac:dyDescent="0.3">
      <c r="A23" s="1" t="s">
        <v>154</v>
      </c>
      <c r="B23" s="1"/>
      <c r="C23" s="46"/>
      <c r="D23" s="46"/>
      <c r="E23" s="46"/>
      <c r="F23" s="29"/>
      <c r="H23" s="29"/>
      <c r="J23" s="29"/>
      <c r="L23" s="29"/>
      <c r="N23" s="29"/>
      <c r="P23" s="29"/>
      <c r="R23" s="29"/>
      <c r="T23" s="29"/>
      <c r="V23" s="29"/>
    </row>
    <row r="24" spans="1:22" ht="21" customHeight="1" thickBot="1" x14ac:dyDescent="0.35">
      <c r="B24" s="49" t="s">
        <v>2</v>
      </c>
      <c r="C24" s="46"/>
      <c r="D24" s="46"/>
      <c r="E24" s="46"/>
      <c r="F24" s="53">
        <f>SUM(F16:F21)</f>
        <v>738982</v>
      </c>
      <c r="G24" s="31"/>
      <c r="H24" s="53">
        <f>SUM(H16:H21)</f>
        <v>933171</v>
      </c>
      <c r="I24" s="31"/>
      <c r="J24" s="53">
        <f>SUM(J16:J21)</f>
        <v>31580</v>
      </c>
      <c r="K24" s="31"/>
      <c r="L24" s="53">
        <f>SUM(L16:L21)</f>
        <v>565986</v>
      </c>
      <c r="M24" s="31"/>
      <c r="N24" s="53">
        <f>SUM(N16:N21)</f>
        <v>11607</v>
      </c>
      <c r="O24" s="31"/>
      <c r="P24" s="53">
        <f>SUM(P16:P21)</f>
        <v>11607</v>
      </c>
      <c r="Q24" s="31"/>
      <c r="R24" s="53">
        <f>SUM(R16:R21)</f>
        <v>2281326</v>
      </c>
      <c r="T24" s="53">
        <f>SUM(T16:T21)</f>
        <v>14975</v>
      </c>
      <c r="V24" s="53">
        <f>SUM(V16:V21)</f>
        <v>2296301</v>
      </c>
    </row>
    <row r="25" spans="1:22" ht="21" customHeight="1" thickTop="1" x14ac:dyDescent="0.3">
      <c r="B25" s="1"/>
      <c r="C25" s="46"/>
      <c r="D25" s="46"/>
      <c r="E25" s="46"/>
      <c r="G25" s="31"/>
      <c r="I25" s="31"/>
      <c r="K25" s="31"/>
      <c r="M25" s="31"/>
      <c r="O25" s="31"/>
      <c r="P25" s="31"/>
      <c r="Q25" s="31"/>
    </row>
    <row r="26" spans="1:22" ht="21" customHeight="1" x14ac:dyDescent="0.3">
      <c r="B26" s="1"/>
      <c r="C26" s="46"/>
      <c r="D26" s="46"/>
      <c r="E26" s="46"/>
      <c r="G26" s="31"/>
      <c r="I26" s="31"/>
      <c r="K26" s="31"/>
      <c r="M26" s="31"/>
      <c r="O26" s="31"/>
      <c r="P26" s="31"/>
      <c r="Q26" s="31"/>
    </row>
    <row r="27" spans="1:22" ht="21" customHeight="1" x14ac:dyDescent="0.3">
      <c r="B27" s="1"/>
      <c r="C27" s="46"/>
      <c r="D27" s="46"/>
      <c r="E27" s="46"/>
    </row>
    <row r="28" spans="1:22" ht="21" customHeight="1" x14ac:dyDescent="0.3">
      <c r="B28" s="1"/>
      <c r="C28" s="46"/>
      <c r="D28" s="46"/>
      <c r="E28" s="46"/>
    </row>
    <row r="29" spans="1:22" ht="21" customHeight="1" x14ac:dyDescent="0.3">
      <c r="B29" s="1"/>
      <c r="C29" s="46"/>
      <c r="D29" s="46"/>
      <c r="E29" s="46"/>
      <c r="G29" s="31"/>
      <c r="I29" s="31"/>
      <c r="K29" s="31"/>
      <c r="M29" s="31"/>
      <c r="O29" s="31"/>
      <c r="P29" s="31"/>
      <c r="Q29" s="31"/>
    </row>
    <row r="30" spans="1:22" ht="21" customHeight="1" x14ac:dyDescent="0.3">
      <c r="B30" s="1"/>
      <c r="C30" s="46"/>
      <c r="D30" s="46"/>
      <c r="E30" s="46"/>
      <c r="G30" s="31"/>
      <c r="I30" s="31"/>
      <c r="K30" s="31"/>
      <c r="M30" s="31"/>
      <c r="O30" s="31"/>
      <c r="P30" s="31"/>
      <c r="Q30" s="31"/>
    </row>
    <row r="31" spans="1:22" ht="3.75" customHeight="1" x14ac:dyDescent="0.3">
      <c r="B31" s="1"/>
      <c r="C31" s="46"/>
      <c r="D31" s="46"/>
      <c r="E31" s="46"/>
      <c r="G31" s="31"/>
      <c r="I31" s="31"/>
      <c r="K31" s="31"/>
      <c r="M31" s="31"/>
      <c r="O31" s="31"/>
      <c r="P31" s="31"/>
      <c r="Q31" s="31"/>
    </row>
    <row r="32" spans="1:22" ht="21.9" customHeight="1" x14ac:dyDescent="0.3">
      <c r="A32" s="5" t="str">
        <f>'5-6(3M)'!A86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32" s="51"/>
      <c r="C32" s="5"/>
      <c r="D32" s="5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ht="19.2" customHeight="1" x14ac:dyDescent="0.3"/>
    <row r="63" ht="20.25" customHeight="1" x14ac:dyDescent="0.3"/>
  </sheetData>
  <mergeCells count="3">
    <mergeCell ref="F5:V5"/>
    <mergeCell ref="F6:R6"/>
    <mergeCell ref="J9:L9"/>
  </mergeCells>
  <pageMargins left="0.4" right="0.4" top="0.5" bottom="0.6" header="0.49" footer="0.4"/>
  <pageSetup paperSize="9" scale="81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FFC000"/>
  </sheetPr>
  <dimension ref="A1:P28"/>
  <sheetViews>
    <sheetView view="pageBreakPreview" zoomScale="80" zoomScaleNormal="90" zoomScaleSheetLayoutView="80" workbookViewId="0">
      <selection activeCell="F42" sqref="F42"/>
    </sheetView>
  </sheetViews>
  <sheetFormatPr defaultColWidth="9.33203125" defaultRowHeight="20.100000000000001" customHeight="1" x14ac:dyDescent="0.3"/>
  <cols>
    <col min="1" max="2" width="1.6640625" style="2" customWidth="1"/>
    <col min="3" max="3" width="44.6640625" style="2" customWidth="1"/>
    <col min="4" max="4" width="8.33203125" style="2" customWidth="1"/>
    <col min="5" max="5" width="1" style="2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1" style="3" customWidth="1"/>
    <col min="12" max="12" width="13.6640625" style="3" customWidth="1"/>
    <col min="13" max="13" width="1" style="3" customWidth="1"/>
    <col min="14" max="14" width="13.6640625" style="3" customWidth="1"/>
    <col min="15" max="15" width="14.44140625" style="2" bestFit="1" customWidth="1"/>
    <col min="16" max="16" width="12.6640625" style="2" customWidth="1"/>
    <col min="17" max="16384" width="9.33203125" style="2"/>
  </cols>
  <sheetData>
    <row r="1" spans="1:15" s="36" customFormat="1" ht="21.75" customHeight="1" x14ac:dyDescent="0.3">
      <c r="A1" s="35" t="s">
        <v>0</v>
      </c>
      <c r="B1" s="35"/>
      <c r="C1" s="35"/>
      <c r="D1" s="35"/>
      <c r="E1" s="54"/>
      <c r="F1" s="3"/>
      <c r="G1" s="3"/>
      <c r="H1" s="31"/>
      <c r="I1" s="31"/>
      <c r="J1" s="31"/>
      <c r="K1" s="31"/>
      <c r="L1" s="10" t="s">
        <v>120</v>
      </c>
      <c r="M1" s="10"/>
      <c r="N1" s="3"/>
    </row>
    <row r="2" spans="1:15" s="36" customFormat="1" ht="21.75" customHeight="1" x14ac:dyDescent="0.3">
      <c r="A2" s="35" t="s">
        <v>157</v>
      </c>
      <c r="B2" s="35"/>
      <c r="C2" s="35"/>
      <c r="D2" s="35"/>
      <c r="E2" s="54"/>
      <c r="F2" s="3"/>
      <c r="G2" s="3"/>
      <c r="H2" s="31"/>
      <c r="I2" s="31"/>
      <c r="J2" s="31"/>
      <c r="K2" s="31"/>
      <c r="L2" s="31"/>
      <c r="M2" s="31"/>
      <c r="N2" s="3"/>
    </row>
    <row r="3" spans="1:15" s="36" customFormat="1" ht="21.75" customHeight="1" x14ac:dyDescent="0.3">
      <c r="A3" s="37" t="str">
        <f>'10'!A3</f>
        <v>สำหรับงวดหกเดือนสิ้นสุดวันที่ 30 มิถุนายน พ.ศ. 2566</v>
      </c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</row>
    <row r="4" spans="1:15" s="36" customFormat="1" ht="18.75" customHeight="1" x14ac:dyDescent="0.3">
      <c r="A4" s="35"/>
      <c r="B4" s="35"/>
      <c r="C4" s="35"/>
      <c r="D4" s="35"/>
      <c r="E4" s="54"/>
      <c r="F4" s="3"/>
      <c r="G4" s="3"/>
      <c r="H4" s="31"/>
      <c r="I4" s="31"/>
      <c r="J4" s="31"/>
      <c r="K4" s="31"/>
      <c r="L4" s="31"/>
      <c r="M4" s="31"/>
      <c r="N4" s="3"/>
    </row>
    <row r="5" spans="1:15" s="36" customFormat="1" ht="21" customHeight="1" x14ac:dyDescent="0.3">
      <c r="A5" s="35"/>
      <c r="B5" s="35"/>
      <c r="C5" s="35"/>
      <c r="D5" s="35"/>
      <c r="E5" s="54"/>
      <c r="F5" s="186" t="s">
        <v>158</v>
      </c>
      <c r="G5" s="186"/>
      <c r="H5" s="186"/>
      <c r="I5" s="186"/>
      <c r="J5" s="186"/>
      <c r="K5" s="186"/>
      <c r="L5" s="186"/>
      <c r="M5" s="186"/>
      <c r="N5" s="186"/>
    </row>
    <row r="6" spans="1:15" s="36" customFormat="1" ht="21" customHeight="1" x14ac:dyDescent="0.3">
      <c r="F6" s="3"/>
      <c r="G6" s="3"/>
      <c r="H6" s="3"/>
      <c r="I6" s="10"/>
      <c r="J6" s="186" t="s">
        <v>65</v>
      </c>
      <c r="K6" s="186"/>
      <c r="L6" s="186"/>
      <c r="M6" s="31"/>
      <c r="N6" s="31"/>
    </row>
    <row r="7" spans="1:15" s="36" customFormat="1" ht="21" customHeight="1" x14ac:dyDescent="0.3">
      <c r="F7" s="3"/>
      <c r="G7" s="3"/>
      <c r="H7" s="3"/>
      <c r="I7" s="10"/>
      <c r="J7" s="10" t="s">
        <v>126</v>
      </c>
      <c r="K7" s="27"/>
      <c r="L7" s="27"/>
      <c r="M7" s="31"/>
      <c r="N7" s="31"/>
    </row>
    <row r="8" spans="1:15" s="36" customFormat="1" ht="21" customHeight="1" x14ac:dyDescent="0.3">
      <c r="F8" s="10" t="s">
        <v>131</v>
      </c>
      <c r="G8" s="10"/>
      <c r="H8" s="10" t="s">
        <v>132</v>
      </c>
      <c r="I8" s="10"/>
      <c r="J8" s="10" t="s">
        <v>133</v>
      </c>
      <c r="K8" s="10"/>
      <c r="L8" s="10"/>
      <c r="M8" s="10"/>
      <c r="N8" s="10" t="s">
        <v>125</v>
      </c>
    </row>
    <row r="9" spans="1:15" s="36" customFormat="1" ht="21" customHeight="1" x14ac:dyDescent="0.3">
      <c r="A9" s="35"/>
      <c r="B9" s="35"/>
      <c r="C9" s="35"/>
      <c r="D9" s="35"/>
      <c r="E9" s="55"/>
      <c r="F9" s="10" t="s">
        <v>138</v>
      </c>
      <c r="G9" s="10"/>
      <c r="H9" s="10" t="s">
        <v>139</v>
      </c>
      <c r="I9" s="10"/>
      <c r="J9" s="10" t="s">
        <v>140</v>
      </c>
      <c r="K9" s="10"/>
      <c r="L9" s="10" t="s">
        <v>141</v>
      </c>
      <c r="M9" s="10"/>
      <c r="N9" s="10" t="s">
        <v>52</v>
      </c>
    </row>
    <row r="10" spans="1:15" s="36" customFormat="1" ht="21" customHeight="1" x14ac:dyDescent="0.3">
      <c r="A10" s="35"/>
      <c r="B10" s="35"/>
      <c r="C10" s="35"/>
      <c r="D10" s="56" t="s">
        <v>10</v>
      </c>
      <c r="E10" s="55"/>
      <c r="F10" s="43" t="str">
        <f>'10'!F13</f>
        <v>พันบาท</v>
      </c>
      <c r="G10" s="10"/>
      <c r="H10" s="43" t="str">
        <f>F10</f>
        <v>พันบาท</v>
      </c>
      <c r="I10" s="10"/>
      <c r="J10" s="43" t="str">
        <f>F10</f>
        <v>พันบาท</v>
      </c>
      <c r="K10" s="10"/>
      <c r="L10" s="43" t="str">
        <f>F10</f>
        <v>พันบาท</v>
      </c>
      <c r="M10" s="10"/>
      <c r="N10" s="43" t="str">
        <f>F10</f>
        <v>พันบาท</v>
      </c>
    </row>
    <row r="11" spans="1:15" s="36" customFormat="1" ht="6" customHeight="1" x14ac:dyDescent="0.3">
      <c r="A11" s="35"/>
      <c r="B11" s="35"/>
      <c r="C11" s="35"/>
      <c r="D11" s="35"/>
      <c r="E11" s="55"/>
      <c r="F11" s="10"/>
      <c r="G11" s="10"/>
      <c r="H11" s="10"/>
      <c r="I11" s="10"/>
      <c r="J11" s="10"/>
      <c r="K11" s="10"/>
      <c r="L11" s="10"/>
      <c r="M11" s="10"/>
      <c r="N11" s="10"/>
    </row>
    <row r="12" spans="1:15" ht="21" customHeight="1" x14ac:dyDescent="0.3">
      <c r="A12" s="1" t="s">
        <v>159</v>
      </c>
      <c r="B12" s="1"/>
      <c r="D12" s="25"/>
      <c r="F12" s="3">
        <v>649507</v>
      </c>
      <c r="H12" s="3">
        <v>933171</v>
      </c>
      <c r="J12" s="3">
        <v>29280</v>
      </c>
      <c r="L12" s="3">
        <v>51720</v>
      </c>
      <c r="N12" s="3">
        <f>SUM(F12:L12)</f>
        <v>1663678</v>
      </c>
    </row>
    <row r="13" spans="1:15" ht="21" customHeight="1" x14ac:dyDescent="0.3">
      <c r="A13" s="1" t="s">
        <v>160</v>
      </c>
      <c r="B13" s="1"/>
      <c r="D13" s="25"/>
      <c r="J13" s="23"/>
    </row>
    <row r="14" spans="1:15" ht="21" customHeight="1" x14ac:dyDescent="0.3">
      <c r="A14" s="2" t="s">
        <v>150</v>
      </c>
      <c r="B14" s="1"/>
      <c r="D14" s="25"/>
      <c r="F14" s="23">
        <v>43291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f>SUM(F14:L14)</f>
        <v>43291</v>
      </c>
    </row>
    <row r="15" spans="1:15" ht="21" customHeight="1" x14ac:dyDescent="0.3">
      <c r="A15" s="2" t="s">
        <v>232</v>
      </c>
      <c r="B15" s="1"/>
      <c r="D15" s="25"/>
      <c r="F15" s="23">
        <v>0</v>
      </c>
      <c r="G15" s="23"/>
      <c r="H15" s="23">
        <v>0</v>
      </c>
      <c r="I15" s="23"/>
      <c r="J15" s="23">
        <v>0</v>
      </c>
      <c r="K15" s="23"/>
      <c r="L15" s="23">
        <v>-48103</v>
      </c>
      <c r="M15" s="23"/>
      <c r="N15" s="23">
        <f>SUM(F15:L15)</f>
        <v>-48103</v>
      </c>
    </row>
    <row r="16" spans="1:15" ht="21" customHeight="1" x14ac:dyDescent="0.3">
      <c r="A16" s="2" t="s">
        <v>107</v>
      </c>
      <c r="F16" s="57">
        <v>0</v>
      </c>
      <c r="G16" s="32"/>
      <c r="H16" s="57">
        <v>0</v>
      </c>
      <c r="I16" s="32"/>
      <c r="J16" s="57">
        <v>0</v>
      </c>
      <c r="K16" s="23"/>
      <c r="L16" s="57">
        <v>21143</v>
      </c>
      <c r="M16" s="23"/>
      <c r="N16" s="57">
        <f>SUM(F16:L16)</f>
        <v>21143</v>
      </c>
      <c r="O16" s="3"/>
    </row>
    <row r="17" spans="1:16" ht="6" customHeight="1" x14ac:dyDescent="0.3">
      <c r="F17" s="31"/>
      <c r="H17" s="31"/>
      <c r="J17" s="44"/>
      <c r="L17" s="44"/>
      <c r="M17" s="48"/>
      <c r="N17" s="44"/>
    </row>
    <row r="18" spans="1:16" ht="21" customHeight="1" thickBot="1" x14ac:dyDescent="0.35">
      <c r="A18" s="1" t="s">
        <v>161</v>
      </c>
      <c r="B18" s="1"/>
      <c r="F18" s="50">
        <f>SUM(F12:F16)</f>
        <v>692798</v>
      </c>
      <c r="G18" s="31"/>
      <c r="H18" s="50">
        <f>SUM(H12:H16)</f>
        <v>933171</v>
      </c>
      <c r="I18" s="31"/>
      <c r="J18" s="50">
        <f>SUM(J12:J16)</f>
        <v>29280</v>
      </c>
      <c r="K18" s="31"/>
      <c r="L18" s="50">
        <f>SUM(L12:L16)</f>
        <v>24760</v>
      </c>
      <c r="M18" s="31"/>
      <c r="N18" s="50">
        <f>SUM(N12:N16)</f>
        <v>1680009</v>
      </c>
      <c r="O18" s="33"/>
      <c r="P18" s="58"/>
    </row>
    <row r="19" spans="1:16" ht="9" customHeight="1" thickTop="1" x14ac:dyDescent="0.3">
      <c r="A19" s="1"/>
      <c r="B19" s="1"/>
      <c r="G19" s="31"/>
      <c r="I19" s="31"/>
      <c r="K19" s="31"/>
      <c r="M19" s="31"/>
      <c r="O19" s="33"/>
      <c r="P19" s="58"/>
    </row>
    <row r="20" spans="1:16" ht="21" customHeight="1" x14ac:dyDescent="0.3">
      <c r="A20" s="1" t="s">
        <v>162</v>
      </c>
      <c r="B20" s="1"/>
      <c r="D20" s="25"/>
      <c r="F20" s="18">
        <v>692798</v>
      </c>
      <c r="H20" s="18">
        <v>933171</v>
      </c>
      <c r="J20" s="18">
        <v>31580</v>
      </c>
      <c r="L20" s="18">
        <v>53311</v>
      </c>
      <c r="N20" s="18">
        <f>SUM(F20:L20)</f>
        <v>1710860</v>
      </c>
    </row>
    <row r="21" spans="1:16" ht="21" customHeight="1" x14ac:dyDescent="0.3">
      <c r="A21" s="1" t="s">
        <v>160</v>
      </c>
      <c r="B21" s="1"/>
      <c r="D21" s="25"/>
      <c r="F21" s="18"/>
      <c r="H21" s="18"/>
      <c r="J21" s="29"/>
      <c r="L21" s="18"/>
      <c r="N21" s="18"/>
    </row>
    <row r="22" spans="1:16" ht="21" customHeight="1" x14ac:dyDescent="0.3">
      <c r="A22" s="2" t="s">
        <v>150</v>
      </c>
      <c r="B22" s="1"/>
      <c r="D22" s="25">
        <v>16</v>
      </c>
      <c r="F22" s="29">
        <v>46184</v>
      </c>
      <c r="G22" s="23"/>
      <c r="H22" s="29">
        <v>0</v>
      </c>
      <c r="I22" s="23"/>
      <c r="J22" s="29">
        <v>0</v>
      </c>
      <c r="K22" s="23"/>
      <c r="L22" s="29">
        <v>0</v>
      </c>
      <c r="M22" s="23"/>
      <c r="N22" s="29">
        <f>SUM(F22:L22)</f>
        <v>46184</v>
      </c>
    </row>
    <row r="23" spans="1:16" ht="21" customHeight="1" x14ac:dyDescent="0.3">
      <c r="A23" s="2" t="s">
        <v>232</v>
      </c>
      <c r="B23" s="1"/>
      <c r="D23" s="25">
        <v>16</v>
      </c>
      <c r="F23" s="29">
        <v>0</v>
      </c>
      <c r="G23" s="23"/>
      <c r="H23" s="29">
        <v>0</v>
      </c>
      <c r="I23" s="23"/>
      <c r="J23" s="29">
        <v>0</v>
      </c>
      <c r="K23" s="23"/>
      <c r="L23" s="29">
        <v>-51318</v>
      </c>
      <c r="M23" s="23"/>
      <c r="N23" s="29">
        <f>SUM(F23:L23)</f>
        <v>-51318</v>
      </c>
    </row>
    <row r="24" spans="1:16" ht="21" customHeight="1" x14ac:dyDescent="0.3">
      <c r="A24" s="2" t="s">
        <v>107</v>
      </c>
      <c r="F24" s="59">
        <v>0</v>
      </c>
      <c r="G24" s="32"/>
      <c r="H24" s="59">
        <v>0</v>
      </c>
      <c r="I24" s="32"/>
      <c r="J24" s="59">
        <v>0</v>
      </c>
      <c r="K24" s="23"/>
      <c r="L24" s="59">
        <v>112318</v>
      </c>
      <c r="M24" s="23"/>
      <c r="N24" s="59">
        <f>SUM(F24:L24)</f>
        <v>112318</v>
      </c>
      <c r="O24" s="3"/>
    </row>
    <row r="25" spans="1:16" ht="6" customHeight="1" x14ac:dyDescent="0.3">
      <c r="F25" s="60"/>
      <c r="H25" s="60"/>
      <c r="J25" s="34"/>
      <c r="L25" s="34"/>
      <c r="M25" s="48"/>
      <c r="N25" s="34"/>
    </row>
    <row r="26" spans="1:16" ht="21" customHeight="1" thickBot="1" x14ac:dyDescent="0.35">
      <c r="A26" s="1" t="s">
        <v>163</v>
      </c>
      <c r="B26" s="1"/>
      <c r="F26" s="61">
        <f>SUM(F20:F24)</f>
        <v>738982</v>
      </c>
      <c r="G26" s="31"/>
      <c r="H26" s="61">
        <f>SUM(H20:H24)</f>
        <v>933171</v>
      </c>
      <c r="I26" s="31"/>
      <c r="J26" s="61">
        <f>SUM(J20:J24)</f>
        <v>31580</v>
      </c>
      <c r="K26" s="31"/>
      <c r="L26" s="61">
        <f>SUM(L20:L24)</f>
        <v>114311</v>
      </c>
      <c r="M26" s="31"/>
      <c r="N26" s="61">
        <f>SUM(N20:N24)</f>
        <v>1818044</v>
      </c>
      <c r="O26" s="33"/>
      <c r="P26" s="58"/>
    </row>
    <row r="27" spans="1:16" ht="25.5" customHeight="1" thickTop="1" x14ac:dyDescent="0.3">
      <c r="A27" s="1"/>
      <c r="B27" s="1"/>
      <c r="G27" s="31"/>
      <c r="I27" s="31"/>
      <c r="K27" s="31"/>
    </row>
    <row r="28" spans="1:16" ht="22.2" customHeight="1" x14ac:dyDescent="0.3">
      <c r="A28" s="5" t="str">
        <f>+'10'!A32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28" s="51"/>
      <c r="C28" s="5"/>
      <c r="D28" s="5"/>
      <c r="E28" s="5"/>
      <c r="F28" s="6"/>
      <c r="G28" s="6"/>
      <c r="H28" s="6"/>
      <c r="I28" s="6"/>
      <c r="J28" s="6"/>
      <c r="K28" s="6"/>
      <c r="L28" s="6"/>
      <c r="M28" s="6"/>
      <c r="N28" s="6"/>
    </row>
  </sheetData>
  <mergeCells count="2">
    <mergeCell ref="F5:N5"/>
    <mergeCell ref="J6:L6"/>
  </mergeCells>
  <pageMargins left="0.8" right="0.8" top="0.5" bottom="0.6" header="0.49" footer="0.4"/>
  <pageSetup paperSize="9" scale="95" firstPageNumber="11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9744-5485-4680-9DDD-C81DD13FE547}">
  <sheetPr>
    <tabColor rgb="FFFFC000"/>
  </sheetPr>
  <dimension ref="A1:K101"/>
  <sheetViews>
    <sheetView tabSelected="1" view="pageBreakPreview" zoomScaleNormal="100" zoomScaleSheetLayoutView="100" workbookViewId="0">
      <selection activeCell="A40" sqref="A40"/>
    </sheetView>
  </sheetViews>
  <sheetFormatPr defaultColWidth="9.5546875" defaultRowHeight="20.100000000000001" customHeight="1" x14ac:dyDescent="0.3"/>
  <cols>
    <col min="1" max="1" width="39.6640625" style="63" customWidth="1"/>
    <col min="2" max="2" width="8.109375" style="98" customWidth="1"/>
    <col min="3" max="3" width="0.6640625" style="98" customWidth="1"/>
    <col min="4" max="4" width="12.109375" style="3" customWidth="1"/>
    <col min="5" max="5" width="0.6640625" style="3" customWidth="1"/>
    <col min="6" max="6" width="11.44140625" style="3" customWidth="1"/>
    <col min="7" max="7" width="0.6640625" style="3" customWidth="1"/>
    <col min="8" max="8" width="12.6640625" style="3" customWidth="1"/>
    <col min="9" max="9" width="0.6640625" style="3" customWidth="1"/>
    <col min="10" max="10" width="12.6640625" style="3" customWidth="1"/>
    <col min="11" max="16384" width="9.5546875" style="63"/>
  </cols>
  <sheetData>
    <row r="1" spans="1:10" ht="20.100000000000001" customHeight="1" x14ac:dyDescent="0.3">
      <c r="A1" s="1" t="s">
        <v>0</v>
      </c>
      <c r="B1" s="62"/>
      <c r="C1" s="62"/>
    </row>
    <row r="2" spans="1:10" ht="20.100000000000001" customHeight="1" x14ac:dyDescent="0.3">
      <c r="A2" s="1" t="s">
        <v>164</v>
      </c>
      <c r="B2" s="62"/>
      <c r="C2" s="62"/>
    </row>
    <row r="3" spans="1:10" ht="20.100000000000001" customHeight="1" x14ac:dyDescent="0.3">
      <c r="A3" s="4" t="str">
        <f>'7-8 (6M)'!A3</f>
        <v>สำหรับงวดหกเดือนสิ้นสุดวันที่ 30 มิถุนายน พ.ศ. 2566</v>
      </c>
      <c r="B3" s="64"/>
      <c r="C3" s="64"/>
      <c r="D3" s="65"/>
      <c r="E3" s="65"/>
      <c r="F3" s="65"/>
      <c r="G3" s="65"/>
      <c r="H3" s="65"/>
      <c r="I3" s="65"/>
      <c r="J3" s="65"/>
    </row>
    <row r="4" spans="1:10" ht="20.100000000000001" customHeight="1" x14ac:dyDescent="0.3">
      <c r="A4" s="1"/>
      <c r="B4" s="66"/>
      <c r="C4" s="66"/>
      <c r="D4" s="47"/>
      <c r="E4" s="47"/>
      <c r="F4" s="47"/>
      <c r="G4" s="47"/>
      <c r="H4" s="47"/>
      <c r="I4" s="47"/>
      <c r="J4" s="47"/>
    </row>
    <row r="5" spans="1:10" ht="20.100000000000001" customHeight="1" x14ac:dyDescent="0.3">
      <c r="A5" s="67"/>
      <c r="B5" s="7"/>
      <c r="C5" s="7"/>
      <c r="D5" s="186" t="s">
        <v>3</v>
      </c>
      <c r="E5" s="186"/>
      <c r="F5" s="186"/>
      <c r="G5" s="9"/>
      <c r="H5" s="186" t="s">
        <v>4</v>
      </c>
      <c r="I5" s="186"/>
      <c r="J5" s="186"/>
    </row>
    <row r="6" spans="1:10" ht="20.100000000000001" customHeight="1" x14ac:dyDescent="0.3">
      <c r="A6" s="67"/>
      <c r="B6" s="2"/>
      <c r="C6" s="7"/>
      <c r="D6" s="28" t="s">
        <v>75</v>
      </c>
      <c r="E6" s="27"/>
      <c r="F6" s="28" t="s">
        <v>75</v>
      </c>
      <c r="G6" s="9"/>
      <c r="H6" s="28" t="s">
        <v>75</v>
      </c>
      <c r="I6" s="27"/>
      <c r="J6" s="26" t="s">
        <v>75</v>
      </c>
    </row>
    <row r="7" spans="1:10" ht="20.100000000000001" customHeight="1" x14ac:dyDescent="0.3">
      <c r="A7" s="67"/>
      <c r="B7" s="2"/>
      <c r="C7" s="7"/>
      <c r="D7" s="28" t="s">
        <v>76</v>
      </c>
      <c r="E7" s="10"/>
      <c r="F7" s="28" t="s">
        <v>76</v>
      </c>
      <c r="G7" s="10"/>
      <c r="H7" s="28" t="s">
        <v>76</v>
      </c>
      <c r="I7" s="10"/>
      <c r="J7" s="26" t="s">
        <v>76</v>
      </c>
    </row>
    <row r="8" spans="1:10" ht="20.100000000000001" customHeight="1" x14ac:dyDescent="0.3">
      <c r="A8" s="67"/>
      <c r="B8" s="2"/>
      <c r="C8" s="7"/>
      <c r="D8" s="10" t="s">
        <v>6</v>
      </c>
      <c r="E8" s="10"/>
      <c r="F8" s="10" t="s">
        <v>6</v>
      </c>
      <c r="G8" s="10"/>
      <c r="H8" s="10" t="s">
        <v>6</v>
      </c>
      <c r="I8" s="10"/>
      <c r="J8" s="10" t="s">
        <v>6</v>
      </c>
    </row>
    <row r="9" spans="1:10" ht="20.100000000000001" customHeight="1" x14ac:dyDescent="0.3">
      <c r="A9" s="67"/>
      <c r="B9" s="7"/>
      <c r="C9" s="7"/>
      <c r="D9" s="11" t="s">
        <v>8</v>
      </c>
      <c r="F9" s="11" t="s">
        <v>9</v>
      </c>
      <c r="G9" s="12"/>
      <c r="H9" s="11" t="s">
        <v>8</v>
      </c>
      <c r="I9" s="12"/>
      <c r="J9" s="11" t="s">
        <v>9</v>
      </c>
    </row>
    <row r="10" spans="1:10" ht="20.100000000000001" customHeight="1" x14ac:dyDescent="0.3">
      <c r="A10" s="67"/>
      <c r="B10" s="13" t="s">
        <v>10</v>
      </c>
      <c r="C10" s="14"/>
      <c r="D10" s="15" t="str">
        <f>'2-4'!F10</f>
        <v>พันบาท</v>
      </c>
      <c r="E10" s="12"/>
      <c r="F10" s="15" t="str">
        <f>D10</f>
        <v>พันบาท</v>
      </c>
      <c r="G10" s="12"/>
      <c r="H10" s="15" t="str">
        <f>D10</f>
        <v>พันบาท</v>
      </c>
      <c r="I10" s="12"/>
      <c r="J10" s="15" t="str">
        <f>D10</f>
        <v>พันบาท</v>
      </c>
    </row>
    <row r="11" spans="1:10" ht="6" customHeight="1" x14ac:dyDescent="0.3">
      <c r="A11" s="67"/>
      <c r="B11" s="7"/>
      <c r="C11" s="14"/>
      <c r="D11" s="68"/>
      <c r="E11" s="12"/>
      <c r="F11" s="12"/>
      <c r="G11" s="12"/>
      <c r="H11" s="68"/>
      <c r="I11" s="12"/>
      <c r="J11" s="12"/>
    </row>
    <row r="12" spans="1:10" ht="20.100000000000001" customHeight="1" x14ac:dyDescent="0.3">
      <c r="A12" s="1" t="s">
        <v>165</v>
      </c>
      <c r="B12" s="66"/>
      <c r="C12" s="66"/>
      <c r="D12" s="69"/>
      <c r="E12" s="70"/>
      <c r="F12" s="70"/>
      <c r="G12" s="70"/>
      <c r="H12" s="69"/>
      <c r="I12" s="70"/>
      <c r="J12" s="70"/>
    </row>
    <row r="13" spans="1:10" ht="20.100000000000001" customHeight="1" x14ac:dyDescent="0.3">
      <c r="A13" s="2" t="s">
        <v>116</v>
      </c>
      <c r="B13" s="71"/>
      <c r="C13" s="71"/>
      <c r="D13" s="16">
        <v>195168</v>
      </c>
      <c r="F13" s="17">
        <v>267792</v>
      </c>
      <c r="G13" s="72"/>
      <c r="H13" s="16">
        <v>113089</v>
      </c>
      <c r="I13" s="72"/>
      <c r="J13" s="17">
        <v>22059</v>
      </c>
    </row>
    <row r="14" spans="1:10" ht="20.100000000000001" customHeight="1" x14ac:dyDescent="0.3">
      <c r="A14" s="73" t="s">
        <v>166</v>
      </c>
      <c r="B14" s="71"/>
      <c r="C14" s="71"/>
      <c r="D14" s="16"/>
      <c r="F14" s="17"/>
      <c r="G14" s="72"/>
      <c r="H14" s="16"/>
      <c r="I14" s="72"/>
      <c r="J14" s="17"/>
    </row>
    <row r="15" spans="1:10" ht="20.100000000000001" customHeight="1" x14ac:dyDescent="0.3">
      <c r="A15" s="73" t="s">
        <v>167</v>
      </c>
      <c r="B15" s="25"/>
      <c r="C15" s="71"/>
      <c r="D15" s="16">
        <v>37051</v>
      </c>
      <c r="E15" s="17"/>
      <c r="F15" s="17">
        <v>15323</v>
      </c>
      <c r="G15" s="74"/>
      <c r="H15" s="16">
        <v>7624</v>
      </c>
      <c r="I15" s="74"/>
      <c r="J15" s="17">
        <v>7626</v>
      </c>
    </row>
    <row r="16" spans="1:10" ht="20.100000000000001" customHeight="1" x14ac:dyDescent="0.3">
      <c r="A16" s="73" t="s">
        <v>168</v>
      </c>
      <c r="B16" s="25"/>
      <c r="C16" s="71"/>
      <c r="D16" s="16">
        <v>-147</v>
      </c>
      <c r="E16" s="17"/>
      <c r="F16" s="17">
        <v>-6245</v>
      </c>
      <c r="G16" s="74"/>
      <c r="H16" s="16">
        <v>-147</v>
      </c>
      <c r="I16" s="74"/>
      <c r="J16" s="17">
        <v>-6245</v>
      </c>
    </row>
    <row r="17" spans="1:10" ht="20.100000000000001" customHeight="1" x14ac:dyDescent="0.3">
      <c r="A17" s="2" t="s">
        <v>169</v>
      </c>
      <c r="B17" s="25"/>
      <c r="C17" s="71"/>
      <c r="D17" s="16">
        <v>0</v>
      </c>
      <c r="E17" s="17"/>
      <c r="F17" s="17">
        <v>0</v>
      </c>
      <c r="G17" s="74"/>
      <c r="H17" s="16">
        <v>0</v>
      </c>
      <c r="I17" s="74"/>
      <c r="J17" s="17">
        <v>8668</v>
      </c>
    </row>
    <row r="18" spans="1:10" ht="20.100000000000001" customHeight="1" x14ac:dyDescent="0.3">
      <c r="A18" s="73" t="s">
        <v>170</v>
      </c>
      <c r="B18" s="25"/>
      <c r="C18" s="71"/>
      <c r="D18" s="16">
        <v>0</v>
      </c>
      <c r="E18" s="17"/>
      <c r="F18" s="17">
        <v>0</v>
      </c>
      <c r="G18" s="74"/>
      <c r="H18" s="16">
        <v>0</v>
      </c>
      <c r="I18" s="74"/>
      <c r="J18" s="17">
        <v>-410</v>
      </c>
    </row>
    <row r="19" spans="1:10" ht="20.100000000000001" customHeight="1" x14ac:dyDescent="0.3">
      <c r="A19" s="73" t="s">
        <v>227</v>
      </c>
      <c r="B19" s="25"/>
      <c r="C19" s="71"/>
      <c r="D19" s="16">
        <v>6</v>
      </c>
      <c r="E19" s="17"/>
      <c r="F19" s="17">
        <v>0</v>
      </c>
      <c r="G19" s="74"/>
      <c r="H19" s="16">
        <v>6</v>
      </c>
      <c r="I19" s="74"/>
      <c r="J19" s="17">
        <v>0</v>
      </c>
    </row>
    <row r="20" spans="1:10" ht="20.100000000000001" customHeight="1" x14ac:dyDescent="0.3">
      <c r="A20" s="73" t="s">
        <v>171</v>
      </c>
      <c r="B20" s="25"/>
      <c r="C20" s="71"/>
      <c r="D20" s="16"/>
      <c r="E20" s="17"/>
      <c r="F20" s="17"/>
      <c r="G20" s="74"/>
      <c r="H20" s="16"/>
      <c r="I20" s="74"/>
      <c r="J20" s="17"/>
    </row>
    <row r="21" spans="1:10" ht="20.100000000000001" customHeight="1" x14ac:dyDescent="0.3">
      <c r="A21" s="73" t="s">
        <v>172</v>
      </c>
      <c r="B21" s="25"/>
      <c r="C21" s="71"/>
      <c r="D21" s="16">
        <v>2977</v>
      </c>
      <c r="E21" s="17"/>
      <c r="F21" s="17">
        <v>2349</v>
      </c>
      <c r="G21" s="74"/>
      <c r="H21" s="16">
        <v>1015</v>
      </c>
      <c r="I21" s="74"/>
      <c r="J21" s="17">
        <v>719</v>
      </c>
    </row>
    <row r="22" spans="1:10" ht="20.100000000000001" customHeight="1" x14ac:dyDescent="0.3">
      <c r="A22" s="2" t="s">
        <v>226</v>
      </c>
      <c r="B22" s="71"/>
      <c r="C22" s="71"/>
      <c r="D22" s="16">
        <v>-1391</v>
      </c>
      <c r="E22" s="17"/>
      <c r="F22" s="17">
        <v>-1510</v>
      </c>
      <c r="G22" s="74"/>
      <c r="H22" s="16">
        <v>-1615</v>
      </c>
      <c r="I22" s="74"/>
      <c r="J22" s="17">
        <v>-143</v>
      </c>
    </row>
    <row r="23" spans="1:10" ht="20.100000000000001" customHeight="1" x14ac:dyDescent="0.3">
      <c r="A23" s="2" t="s">
        <v>173</v>
      </c>
      <c r="B23" s="25"/>
      <c r="C23" s="75"/>
      <c r="D23" s="16">
        <v>641</v>
      </c>
      <c r="E23" s="31"/>
      <c r="F23" s="17">
        <v>948</v>
      </c>
      <c r="G23" s="76"/>
      <c r="H23" s="16">
        <v>641</v>
      </c>
      <c r="I23" s="76"/>
      <c r="J23" s="17">
        <v>948</v>
      </c>
    </row>
    <row r="24" spans="1:10" ht="20.100000000000001" customHeight="1" x14ac:dyDescent="0.3">
      <c r="A24" s="73" t="s">
        <v>174</v>
      </c>
      <c r="B24" s="25"/>
      <c r="C24" s="75"/>
      <c r="D24" s="60">
        <v>-1382</v>
      </c>
      <c r="E24" s="31"/>
      <c r="F24" s="31">
        <v>-358</v>
      </c>
      <c r="G24" s="76"/>
      <c r="H24" s="60">
        <v>-10121</v>
      </c>
      <c r="I24" s="76"/>
      <c r="J24" s="31">
        <v>-20219</v>
      </c>
    </row>
    <row r="25" spans="1:10" ht="20.100000000000001" customHeight="1" x14ac:dyDescent="0.3">
      <c r="A25" s="2" t="s">
        <v>175</v>
      </c>
      <c r="B25" s="25"/>
      <c r="C25" s="75"/>
      <c r="D25" s="60">
        <v>10777</v>
      </c>
      <c r="E25" s="31"/>
      <c r="F25" s="31">
        <v>9376</v>
      </c>
      <c r="G25" s="76"/>
      <c r="H25" s="60">
        <v>532</v>
      </c>
      <c r="I25" s="76"/>
      <c r="J25" s="31">
        <v>3989</v>
      </c>
    </row>
    <row r="26" spans="1:10" ht="20.100000000000001" customHeight="1" x14ac:dyDescent="0.3">
      <c r="A26" s="2" t="s">
        <v>176</v>
      </c>
      <c r="B26" s="25" t="s">
        <v>177</v>
      </c>
      <c r="C26" s="75"/>
      <c r="D26" s="60">
        <v>0</v>
      </c>
      <c r="E26" s="31"/>
      <c r="F26" s="31">
        <v>0</v>
      </c>
      <c r="G26" s="76"/>
      <c r="H26" s="60">
        <v>-92929</v>
      </c>
      <c r="I26" s="76"/>
      <c r="J26" s="31">
        <v>-49995</v>
      </c>
    </row>
    <row r="27" spans="1:10" ht="20.100000000000001" customHeight="1" x14ac:dyDescent="0.3">
      <c r="A27" s="19" t="s">
        <v>178</v>
      </c>
      <c r="B27" s="25">
        <v>11</v>
      </c>
      <c r="C27" s="22"/>
      <c r="D27" s="77">
        <v>-128231</v>
      </c>
      <c r="E27" s="31"/>
      <c r="F27" s="78">
        <v>-251798</v>
      </c>
      <c r="G27" s="76"/>
      <c r="H27" s="77">
        <v>0</v>
      </c>
      <c r="I27" s="76"/>
      <c r="J27" s="78">
        <v>0</v>
      </c>
    </row>
    <row r="28" spans="1:10" s="79" customFormat="1" ht="6" customHeight="1" x14ac:dyDescent="0.3">
      <c r="B28" s="80"/>
      <c r="C28" s="80"/>
      <c r="D28" s="81"/>
      <c r="E28" s="82"/>
      <c r="F28" s="83"/>
      <c r="G28" s="82"/>
      <c r="H28" s="81"/>
      <c r="I28" s="83"/>
      <c r="J28" s="83"/>
    </row>
    <row r="29" spans="1:10" s="79" customFormat="1" ht="20.100000000000001" customHeight="1" x14ac:dyDescent="0.3">
      <c r="A29" s="84" t="s">
        <v>179</v>
      </c>
      <c r="B29" s="80"/>
      <c r="C29" s="80"/>
      <c r="D29" s="81"/>
      <c r="E29" s="82"/>
      <c r="F29" s="83"/>
      <c r="G29" s="82"/>
      <c r="H29" s="81"/>
      <c r="I29" s="83"/>
      <c r="J29" s="83"/>
    </row>
    <row r="30" spans="1:10" ht="20.100000000000001" customHeight="1" x14ac:dyDescent="0.3">
      <c r="A30" s="84" t="s">
        <v>180</v>
      </c>
      <c r="B30" s="71"/>
      <c r="C30" s="71"/>
      <c r="D30" s="81"/>
      <c r="E30" s="82"/>
      <c r="F30" s="83"/>
      <c r="G30" s="82"/>
      <c r="H30" s="81"/>
      <c r="I30" s="63"/>
      <c r="J30" s="83"/>
    </row>
    <row r="31" spans="1:10" ht="20.100000000000001" customHeight="1" x14ac:dyDescent="0.3">
      <c r="A31" s="84" t="s">
        <v>181</v>
      </c>
      <c r="B31" s="71"/>
      <c r="C31" s="71"/>
      <c r="D31" s="77">
        <f>SUM(D13:D27)</f>
        <v>115469</v>
      </c>
      <c r="E31" s="31"/>
      <c r="F31" s="78">
        <f>SUM(F13:F27)</f>
        <v>35877</v>
      </c>
      <c r="G31" s="76"/>
      <c r="H31" s="77">
        <f>SUM(H13:H27)</f>
        <v>18095</v>
      </c>
      <c r="I31" s="76"/>
      <c r="J31" s="78">
        <f>SUM(J13:J27)</f>
        <v>-33003</v>
      </c>
    </row>
    <row r="32" spans="1:10" ht="6" customHeight="1" x14ac:dyDescent="0.3">
      <c r="A32" s="85"/>
      <c r="B32" s="71"/>
      <c r="C32" s="71"/>
      <c r="D32" s="16"/>
      <c r="E32" s="31"/>
      <c r="F32" s="17"/>
      <c r="G32" s="31"/>
      <c r="H32" s="16"/>
      <c r="I32" s="31"/>
      <c r="J32" s="17"/>
    </row>
    <row r="33" spans="1:11" ht="20.100000000000001" customHeight="1" x14ac:dyDescent="0.3">
      <c r="A33" s="2" t="s">
        <v>182</v>
      </c>
      <c r="B33" s="71"/>
      <c r="C33" s="71"/>
      <c r="D33" s="18"/>
      <c r="H33" s="86"/>
      <c r="J33" s="10"/>
    </row>
    <row r="34" spans="1:11" ht="20.100000000000001" customHeight="1" x14ac:dyDescent="0.3">
      <c r="A34" s="2" t="s">
        <v>183</v>
      </c>
      <c r="B34" s="71"/>
      <c r="C34" s="71"/>
      <c r="D34" s="18"/>
      <c r="H34" s="86"/>
      <c r="J34" s="10"/>
    </row>
    <row r="35" spans="1:11" ht="20.100000000000001" customHeight="1" x14ac:dyDescent="0.3">
      <c r="A35" s="2" t="s">
        <v>184</v>
      </c>
      <c r="B35" s="25"/>
      <c r="C35" s="71"/>
      <c r="D35" s="60">
        <v>364707</v>
      </c>
      <c r="E35" s="31"/>
      <c r="F35" s="31">
        <v>-690001</v>
      </c>
      <c r="G35" s="31"/>
      <c r="H35" s="60">
        <v>107579</v>
      </c>
      <c r="I35" s="31"/>
      <c r="J35" s="31">
        <v>143918</v>
      </c>
    </row>
    <row r="36" spans="1:11" ht="20.100000000000001" customHeight="1" x14ac:dyDescent="0.3">
      <c r="A36" s="2" t="s">
        <v>185</v>
      </c>
      <c r="B36" s="71"/>
      <c r="C36" s="71"/>
      <c r="D36" s="16">
        <v>-7754</v>
      </c>
      <c r="E36" s="31"/>
      <c r="F36" s="17">
        <v>-5720</v>
      </c>
      <c r="G36" s="31"/>
      <c r="H36" s="60">
        <v>-7754</v>
      </c>
      <c r="I36" s="31"/>
      <c r="J36" s="31">
        <v>-5720</v>
      </c>
    </row>
    <row r="37" spans="1:11" ht="20.100000000000001" customHeight="1" x14ac:dyDescent="0.3">
      <c r="A37" s="2" t="s">
        <v>186</v>
      </c>
      <c r="B37" s="71"/>
      <c r="C37" s="71"/>
      <c r="D37" s="60">
        <v>-67533</v>
      </c>
      <c r="E37" s="31"/>
      <c r="F37" s="31">
        <v>-7220</v>
      </c>
      <c r="G37" s="31"/>
      <c r="H37" s="60">
        <v>3036</v>
      </c>
      <c r="I37" s="31"/>
      <c r="J37" s="31">
        <v>6204</v>
      </c>
    </row>
    <row r="38" spans="1:11" ht="20.100000000000001" customHeight="1" x14ac:dyDescent="0.3">
      <c r="A38" s="2" t="s">
        <v>187</v>
      </c>
      <c r="B38" s="71"/>
      <c r="C38" s="71"/>
      <c r="D38" s="60">
        <v>0</v>
      </c>
      <c r="E38" s="31"/>
      <c r="F38" s="31">
        <v>-1553</v>
      </c>
      <c r="G38" s="31"/>
      <c r="H38" s="60">
        <v>0</v>
      </c>
      <c r="I38" s="31"/>
      <c r="J38" s="31">
        <v>0</v>
      </c>
    </row>
    <row r="39" spans="1:11" ht="20.100000000000001" customHeight="1" x14ac:dyDescent="0.3">
      <c r="A39" s="2" t="s">
        <v>188</v>
      </c>
      <c r="B39" s="71"/>
      <c r="C39" s="71"/>
      <c r="D39" s="60">
        <v>-290671</v>
      </c>
      <c r="E39" s="31"/>
      <c r="F39" s="31">
        <v>900425</v>
      </c>
      <c r="G39" s="31"/>
      <c r="H39" s="60">
        <v>-110744</v>
      </c>
      <c r="I39" s="31"/>
      <c r="J39" s="31">
        <v>-40219</v>
      </c>
    </row>
    <row r="40" spans="1:11" ht="20.100000000000001" customHeight="1" x14ac:dyDescent="0.3">
      <c r="A40" s="2" t="s">
        <v>189</v>
      </c>
      <c r="B40" s="71"/>
      <c r="C40" s="71"/>
      <c r="D40" s="77">
        <v>-2496</v>
      </c>
      <c r="E40" s="31"/>
      <c r="F40" s="78">
        <v>3965</v>
      </c>
      <c r="G40" s="76"/>
      <c r="H40" s="77">
        <v>-2410</v>
      </c>
      <c r="I40" s="76"/>
      <c r="J40" s="78">
        <v>560</v>
      </c>
    </row>
    <row r="41" spans="1:11" ht="6" customHeight="1" x14ac:dyDescent="0.3">
      <c r="A41" s="2"/>
      <c r="B41" s="71"/>
      <c r="C41" s="71"/>
      <c r="D41" s="87"/>
      <c r="E41" s="31"/>
      <c r="F41" s="47"/>
      <c r="G41" s="31"/>
      <c r="H41" s="87"/>
      <c r="I41" s="47"/>
      <c r="J41" s="47"/>
    </row>
    <row r="42" spans="1:11" ht="20.100000000000001" customHeight="1" x14ac:dyDescent="0.3">
      <c r="A42" s="1" t="s">
        <v>190</v>
      </c>
      <c r="B42" s="71"/>
      <c r="C42" s="71"/>
      <c r="D42" s="16">
        <f>SUM(D31:D40)</f>
        <v>111722</v>
      </c>
      <c r="E42" s="31"/>
      <c r="F42" s="17">
        <f>SUM(F31:F40)</f>
        <v>235773</v>
      </c>
      <c r="G42" s="31"/>
      <c r="H42" s="16">
        <f>SUM(H31:H40)</f>
        <v>7802</v>
      </c>
      <c r="I42" s="31"/>
      <c r="J42" s="17">
        <f>SUM(J31:J40)</f>
        <v>71740</v>
      </c>
    </row>
    <row r="43" spans="1:11" ht="20.100000000000001" customHeight="1" x14ac:dyDescent="0.3">
      <c r="A43" s="2" t="s">
        <v>191</v>
      </c>
      <c r="B43" s="71"/>
      <c r="C43" s="71"/>
      <c r="D43" s="16">
        <v>7450</v>
      </c>
      <c r="E43" s="31"/>
      <c r="F43" s="17">
        <v>0</v>
      </c>
      <c r="G43" s="31"/>
      <c r="H43" s="16">
        <v>6326</v>
      </c>
      <c r="I43" s="31"/>
      <c r="J43" s="17">
        <v>0</v>
      </c>
    </row>
    <row r="44" spans="1:11" ht="20.100000000000001" customHeight="1" x14ac:dyDescent="0.3">
      <c r="A44" s="2" t="s">
        <v>192</v>
      </c>
      <c r="B44" s="71"/>
      <c r="C44" s="71"/>
      <c r="D44" s="77">
        <v>-12386</v>
      </c>
      <c r="E44" s="31"/>
      <c r="F44" s="78">
        <v>-8280</v>
      </c>
      <c r="G44" s="31"/>
      <c r="H44" s="77">
        <v>-3284</v>
      </c>
      <c r="I44" s="31"/>
      <c r="J44" s="78">
        <v>-3616</v>
      </c>
    </row>
    <row r="45" spans="1:11" ht="6" customHeight="1" x14ac:dyDescent="0.3">
      <c r="A45" s="2"/>
      <c r="B45" s="71"/>
      <c r="C45" s="71"/>
      <c r="D45" s="60"/>
      <c r="E45" s="31"/>
      <c r="F45" s="31"/>
      <c r="G45" s="31"/>
      <c r="H45" s="60"/>
      <c r="I45" s="31"/>
      <c r="J45" s="31"/>
    </row>
    <row r="46" spans="1:11" ht="20.100000000000001" customHeight="1" x14ac:dyDescent="0.3">
      <c r="A46" s="1" t="s">
        <v>193</v>
      </c>
      <c r="B46" s="71"/>
      <c r="C46" s="71"/>
      <c r="D46" s="77">
        <f>D42+D44+D43</f>
        <v>106786</v>
      </c>
      <c r="E46" s="31"/>
      <c r="F46" s="78">
        <f>F42+F44+F43</f>
        <v>227493</v>
      </c>
      <c r="G46" s="31"/>
      <c r="H46" s="77">
        <f>H42+H44+H43</f>
        <v>10844</v>
      </c>
      <c r="I46" s="31"/>
      <c r="J46" s="78">
        <f>J42+J44+J43</f>
        <v>68124</v>
      </c>
      <c r="K46" s="31"/>
    </row>
    <row r="47" spans="1:11" ht="12.75" customHeight="1" x14ac:dyDescent="0.3">
      <c r="A47" s="1"/>
      <c r="B47" s="71"/>
      <c r="C47" s="71"/>
      <c r="D47" s="31"/>
      <c r="E47" s="31"/>
      <c r="F47" s="31"/>
      <c r="G47" s="31"/>
      <c r="H47" s="31"/>
      <c r="I47" s="31"/>
      <c r="J47" s="31"/>
      <c r="K47" s="31"/>
    </row>
    <row r="48" spans="1:11" ht="21.9" customHeight="1" x14ac:dyDescent="0.3">
      <c r="A48" s="5" t="str">
        <f>'11'!A28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48" s="88"/>
      <c r="C48" s="88"/>
      <c r="D48" s="78"/>
      <c r="E48" s="78"/>
      <c r="F48" s="78"/>
      <c r="G48" s="78"/>
      <c r="H48" s="78"/>
      <c r="I48" s="78"/>
      <c r="J48" s="78"/>
    </row>
    <row r="49" spans="1:10" ht="20.100000000000001" customHeight="1" x14ac:dyDescent="0.3">
      <c r="A49" s="1" t="str">
        <f>A1</f>
        <v>บริษัท ซีออยล์ จำกัด (มหาชน)</v>
      </c>
      <c r="B49" s="62"/>
      <c r="C49" s="62"/>
    </row>
    <row r="50" spans="1:10" ht="20.100000000000001" customHeight="1" x14ac:dyDescent="0.3">
      <c r="A50" s="1" t="s">
        <v>194</v>
      </c>
      <c r="B50" s="62"/>
      <c r="C50" s="62"/>
    </row>
    <row r="51" spans="1:10" ht="20.100000000000001" customHeight="1" x14ac:dyDescent="0.3">
      <c r="A51" s="4" t="str">
        <f>A3</f>
        <v>สำหรับงวดหกเดือนสิ้นสุดวันที่ 30 มิถุนายน พ.ศ. 2566</v>
      </c>
      <c r="B51" s="64"/>
      <c r="C51" s="64"/>
      <c r="D51" s="65"/>
      <c r="E51" s="65"/>
      <c r="F51" s="65"/>
      <c r="G51" s="65"/>
      <c r="H51" s="65"/>
      <c r="I51" s="65"/>
      <c r="J51" s="65"/>
    </row>
    <row r="52" spans="1:10" ht="9.75" customHeight="1" x14ac:dyDescent="0.3">
      <c r="A52" s="1"/>
      <c r="B52" s="71"/>
      <c r="C52" s="71"/>
      <c r="D52" s="31"/>
      <c r="E52" s="31"/>
      <c r="F52" s="31"/>
      <c r="G52" s="31"/>
      <c r="H52" s="31"/>
      <c r="I52" s="31"/>
      <c r="J52" s="31"/>
    </row>
    <row r="53" spans="1:10" ht="18.75" customHeight="1" x14ac:dyDescent="0.3">
      <c r="A53" s="67"/>
      <c r="B53" s="63"/>
      <c r="C53" s="66"/>
      <c r="D53" s="186" t="s">
        <v>3</v>
      </c>
      <c r="E53" s="186"/>
      <c r="F53" s="186"/>
      <c r="G53" s="9"/>
      <c r="H53" s="186" t="s">
        <v>4</v>
      </c>
      <c r="I53" s="186"/>
      <c r="J53" s="186"/>
    </row>
    <row r="54" spans="1:10" ht="18.75" customHeight="1" x14ac:dyDescent="0.3">
      <c r="A54" s="67"/>
      <c r="B54" s="2"/>
      <c r="C54" s="7"/>
      <c r="D54" s="28" t="s">
        <v>75</v>
      </c>
      <c r="E54" s="27"/>
      <c r="F54" s="28" t="s">
        <v>75</v>
      </c>
      <c r="G54" s="9"/>
      <c r="H54" s="28" t="s">
        <v>75</v>
      </c>
      <c r="I54" s="27"/>
      <c r="J54" s="26" t="s">
        <v>75</v>
      </c>
    </row>
    <row r="55" spans="1:10" ht="18.75" customHeight="1" x14ac:dyDescent="0.3">
      <c r="A55" s="67"/>
      <c r="B55" s="2"/>
      <c r="C55" s="7"/>
      <c r="D55" s="28" t="s">
        <v>76</v>
      </c>
      <c r="E55" s="10"/>
      <c r="F55" s="28" t="s">
        <v>76</v>
      </c>
      <c r="G55" s="10"/>
      <c r="H55" s="28" t="s">
        <v>76</v>
      </c>
      <c r="I55" s="10"/>
      <c r="J55" s="26" t="s">
        <v>76</v>
      </c>
    </row>
    <row r="56" spans="1:10" ht="18.75" customHeight="1" x14ac:dyDescent="0.3">
      <c r="A56" s="67"/>
      <c r="B56" s="2"/>
      <c r="C56" s="7"/>
      <c r="D56" s="10" t="s">
        <v>6</v>
      </c>
      <c r="E56" s="10"/>
      <c r="F56" s="10" t="s">
        <v>6</v>
      </c>
      <c r="G56" s="10"/>
      <c r="H56" s="10" t="s">
        <v>6</v>
      </c>
      <c r="I56" s="10"/>
      <c r="J56" s="10" t="s">
        <v>6</v>
      </c>
    </row>
    <row r="57" spans="1:10" ht="18.75" customHeight="1" x14ac:dyDescent="0.3">
      <c r="A57" s="67"/>
      <c r="B57" s="7"/>
      <c r="C57" s="7"/>
      <c r="D57" s="11" t="s">
        <v>8</v>
      </c>
      <c r="F57" s="11" t="s">
        <v>9</v>
      </c>
      <c r="G57" s="12"/>
      <c r="H57" s="11" t="s">
        <v>8</v>
      </c>
      <c r="I57" s="12"/>
      <c r="J57" s="11" t="s">
        <v>9</v>
      </c>
    </row>
    <row r="58" spans="1:10" ht="18.75" customHeight="1" x14ac:dyDescent="0.3">
      <c r="A58" s="67"/>
      <c r="B58" s="13" t="s">
        <v>10</v>
      </c>
      <c r="C58" s="14"/>
      <c r="D58" s="15" t="str">
        <f>D10</f>
        <v>พันบาท</v>
      </c>
      <c r="E58" s="12"/>
      <c r="F58" s="15" t="str">
        <f>D58</f>
        <v>พันบาท</v>
      </c>
      <c r="G58" s="12"/>
      <c r="H58" s="15" t="str">
        <f>D58</f>
        <v>พันบาท</v>
      </c>
      <c r="I58" s="12"/>
      <c r="J58" s="15" t="str">
        <f>D58</f>
        <v>พันบาท</v>
      </c>
    </row>
    <row r="59" spans="1:10" ht="18.75" customHeight="1" x14ac:dyDescent="0.3">
      <c r="A59" s="89" t="s">
        <v>195</v>
      </c>
      <c r="B59" s="71"/>
      <c r="C59" s="71"/>
      <c r="D59" s="86"/>
      <c r="E59" s="10"/>
      <c r="F59" s="10"/>
      <c r="G59" s="10"/>
      <c r="H59" s="86"/>
      <c r="I59" s="10"/>
      <c r="J59" s="10"/>
    </row>
    <row r="60" spans="1:10" ht="18.75" customHeight="1" x14ac:dyDescent="0.3">
      <c r="A60" s="2" t="s">
        <v>196</v>
      </c>
      <c r="B60" s="71"/>
      <c r="C60" s="71"/>
      <c r="D60" s="60">
        <v>-434</v>
      </c>
      <c r="E60" s="31"/>
      <c r="F60" s="31">
        <v>-331</v>
      </c>
      <c r="G60" s="31"/>
      <c r="H60" s="60">
        <v>-434</v>
      </c>
      <c r="I60" s="31"/>
      <c r="J60" s="31">
        <v>-281</v>
      </c>
    </row>
    <row r="61" spans="1:10" ht="18.75" customHeight="1" x14ac:dyDescent="0.3">
      <c r="A61" s="2" t="s">
        <v>197</v>
      </c>
      <c r="B61" s="71"/>
      <c r="C61" s="71"/>
      <c r="D61" s="60">
        <v>-6001</v>
      </c>
      <c r="E61" s="31"/>
      <c r="F61" s="31">
        <v>-120</v>
      </c>
      <c r="G61" s="31"/>
      <c r="H61" s="60">
        <v>-6001</v>
      </c>
      <c r="I61" s="31"/>
      <c r="J61" s="31">
        <v>-120</v>
      </c>
    </row>
    <row r="62" spans="1:10" ht="18.75" customHeight="1" x14ac:dyDescent="0.3">
      <c r="A62" s="19" t="s">
        <v>198</v>
      </c>
      <c r="B62" s="71"/>
      <c r="C62" s="71"/>
      <c r="D62" s="60">
        <v>0</v>
      </c>
      <c r="E62" s="31"/>
      <c r="F62" s="31">
        <v>0</v>
      </c>
      <c r="G62" s="31"/>
      <c r="H62" s="60">
        <v>0</v>
      </c>
      <c r="I62" s="31"/>
      <c r="J62" s="31">
        <v>82493</v>
      </c>
    </row>
    <row r="63" spans="1:10" ht="18.75" customHeight="1" x14ac:dyDescent="0.3">
      <c r="A63" s="19" t="s">
        <v>199</v>
      </c>
      <c r="B63" s="25">
        <v>19.399999999999999</v>
      </c>
      <c r="C63" s="25"/>
      <c r="D63" s="60">
        <v>0</v>
      </c>
      <c r="F63" s="31">
        <v>0</v>
      </c>
      <c r="H63" s="60">
        <v>-102481</v>
      </c>
      <c r="J63" s="31">
        <v>-170506</v>
      </c>
    </row>
    <row r="64" spans="1:10" ht="18.75" customHeight="1" x14ac:dyDescent="0.3">
      <c r="A64" s="19" t="s">
        <v>200</v>
      </c>
      <c r="B64" s="25">
        <v>19.399999999999999</v>
      </c>
      <c r="C64" s="25"/>
      <c r="D64" s="60">
        <v>0</v>
      </c>
      <c r="F64" s="31">
        <v>0</v>
      </c>
      <c r="H64" s="60">
        <v>191130</v>
      </c>
      <c r="J64" s="31">
        <v>229974</v>
      </c>
    </row>
    <row r="65" spans="1:10" ht="18.75" customHeight="1" x14ac:dyDescent="0.3">
      <c r="A65" s="19" t="s">
        <v>202</v>
      </c>
      <c r="B65" s="25"/>
      <c r="C65" s="25"/>
      <c r="D65" s="60">
        <v>1382</v>
      </c>
      <c r="F65" s="31">
        <v>350</v>
      </c>
      <c r="H65" s="60">
        <v>15574</v>
      </c>
      <c r="J65" s="31">
        <v>14717</v>
      </c>
    </row>
    <row r="66" spans="1:10" ht="18.75" customHeight="1" x14ac:dyDescent="0.3">
      <c r="A66" s="19" t="s">
        <v>201</v>
      </c>
      <c r="B66" s="25"/>
      <c r="C66" s="25"/>
      <c r="D66" s="77">
        <v>256828</v>
      </c>
      <c r="F66" s="78">
        <v>67318</v>
      </c>
      <c r="H66" s="77">
        <v>101538</v>
      </c>
      <c r="J66" s="78">
        <v>58260</v>
      </c>
    </row>
    <row r="67" spans="1:10" ht="4.5" customHeight="1" x14ac:dyDescent="0.3">
      <c r="A67" s="2"/>
      <c r="B67" s="25"/>
      <c r="C67" s="25"/>
      <c r="D67" s="60"/>
      <c r="F67" s="31"/>
      <c r="H67" s="18"/>
    </row>
    <row r="68" spans="1:10" ht="18.75" customHeight="1" x14ac:dyDescent="0.3">
      <c r="A68" s="1" t="s">
        <v>203</v>
      </c>
      <c r="B68" s="25"/>
      <c r="C68" s="25"/>
      <c r="D68" s="77">
        <f>SUM(D60:D67)</f>
        <v>251775</v>
      </c>
      <c r="F68" s="78">
        <f>SUM(F60:F67)</f>
        <v>67217</v>
      </c>
      <c r="H68" s="77">
        <f>SUM(H60:H67)</f>
        <v>199326</v>
      </c>
      <c r="J68" s="78">
        <f>SUM(J60:J67)</f>
        <v>214537</v>
      </c>
    </row>
    <row r="69" spans="1:10" ht="4.5" customHeight="1" x14ac:dyDescent="0.3">
      <c r="A69" s="85"/>
      <c r="B69" s="25"/>
      <c r="C69" s="25"/>
      <c r="D69" s="86"/>
      <c r="E69" s="10"/>
      <c r="F69" s="10"/>
      <c r="G69" s="10"/>
      <c r="H69" s="86"/>
      <c r="I69" s="10"/>
      <c r="J69" s="10"/>
    </row>
    <row r="70" spans="1:10" ht="18.75" customHeight="1" x14ac:dyDescent="0.3">
      <c r="A70" s="89" t="s">
        <v>204</v>
      </c>
      <c r="B70" s="25"/>
      <c r="C70" s="25"/>
      <c r="D70" s="86"/>
      <c r="E70" s="10"/>
      <c r="F70" s="10"/>
      <c r="G70" s="10"/>
      <c r="H70" s="86"/>
      <c r="I70" s="10"/>
      <c r="J70" s="10"/>
    </row>
    <row r="71" spans="1:10" ht="18.75" customHeight="1" x14ac:dyDescent="0.3">
      <c r="A71" s="2" t="s">
        <v>205</v>
      </c>
      <c r="B71" s="63"/>
      <c r="C71" s="63"/>
      <c r="D71" s="86"/>
      <c r="E71" s="10"/>
      <c r="F71" s="10"/>
      <c r="G71" s="10"/>
      <c r="H71" s="86"/>
      <c r="I71" s="63"/>
      <c r="J71" s="10"/>
    </row>
    <row r="72" spans="1:10" ht="18.75" customHeight="1" x14ac:dyDescent="0.3">
      <c r="A72" s="2" t="s">
        <v>206</v>
      </c>
      <c r="B72" s="25">
        <v>13</v>
      </c>
      <c r="C72" s="25"/>
      <c r="D72" s="60">
        <v>1496565</v>
      </c>
      <c r="E72" s="31"/>
      <c r="F72" s="31">
        <v>1853029</v>
      </c>
      <c r="G72" s="31"/>
      <c r="H72" s="60">
        <v>5303</v>
      </c>
      <c r="I72" s="31"/>
      <c r="J72" s="31">
        <v>442597</v>
      </c>
    </row>
    <row r="73" spans="1:10" ht="18.75" customHeight="1" x14ac:dyDescent="0.3">
      <c r="A73" s="2" t="s">
        <v>207</v>
      </c>
      <c r="B73" s="63"/>
      <c r="C73" s="63"/>
      <c r="D73" s="86"/>
      <c r="E73" s="10"/>
      <c r="F73" s="10"/>
      <c r="G73" s="10"/>
      <c r="H73" s="86"/>
      <c r="I73" s="63"/>
      <c r="J73" s="10"/>
    </row>
    <row r="74" spans="1:10" ht="18.75" customHeight="1" x14ac:dyDescent="0.3">
      <c r="A74" s="2" t="s">
        <v>206</v>
      </c>
      <c r="B74" s="25">
        <v>13</v>
      </c>
      <c r="C74" s="25"/>
      <c r="D74" s="60">
        <v>-1610417</v>
      </c>
      <c r="E74" s="31"/>
      <c r="F74" s="31">
        <v>-1894106</v>
      </c>
      <c r="G74" s="31"/>
      <c r="H74" s="60">
        <v>-5303</v>
      </c>
      <c r="I74" s="31"/>
      <c r="J74" s="31">
        <v>-548943</v>
      </c>
    </row>
    <row r="75" spans="1:10" ht="18.75" customHeight="1" x14ac:dyDescent="0.3">
      <c r="A75" s="2" t="s">
        <v>208</v>
      </c>
      <c r="B75" s="90"/>
      <c r="C75" s="25"/>
      <c r="D75" s="60">
        <v>0</v>
      </c>
      <c r="E75" s="31"/>
      <c r="F75" s="31">
        <v>0</v>
      </c>
      <c r="G75" s="10"/>
      <c r="H75" s="60">
        <v>0</v>
      </c>
      <c r="I75" s="31"/>
      <c r="J75" s="31">
        <v>-81821</v>
      </c>
    </row>
    <row r="76" spans="1:10" ht="18.75" customHeight="1" x14ac:dyDescent="0.3">
      <c r="A76" s="2" t="s">
        <v>209</v>
      </c>
      <c r="B76" s="90"/>
      <c r="C76" s="25"/>
      <c r="D76" s="60">
        <v>-7493</v>
      </c>
      <c r="E76" s="31"/>
      <c r="F76" s="31">
        <v>-6563</v>
      </c>
      <c r="G76" s="31"/>
      <c r="H76" s="60">
        <v>-4033</v>
      </c>
      <c r="I76" s="31"/>
      <c r="J76" s="31">
        <v>-3335</v>
      </c>
    </row>
    <row r="77" spans="1:10" ht="18.75" customHeight="1" x14ac:dyDescent="0.3">
      <c r="A77" s="2" t="s">
        <v>210</v>
      </c>
      <c r="B77" s="91"/>
      <c r="C77" s="25"/>
      <c r="D77" s="60"/>
      <c r="E77" s="31"/>
      <c r="F77" s="31"/>
      <c r="G77" s="31"/>
      <c r="H77" s="60"/>
      <c r="I77" s="31"/>
      <c r="J77" s="31"/>
    </row>
    <row r="78" spans="1:10" ht="18.75" customHeight="1" x14ac:dyDescent="0.3">
      <c r="A78" s="2" t="s">
        <v>211</v>
      </c>
      <c r="B78" s="91"/>
      <c r="C78" s="25"/>
      <c r="D78" s="60">
        <v>0</v>
      </c>
      <c r="E78" s="31"/>
      <c r="F78" s="31">
        <v>-1</v>
      </c>
      <c r="G78" s="31"/>
      <c r="H78" s="60">
        <v>0</v>
      </c>
      <c r="I78" s="31"/>
      <c r="J78" s="31">
        <v>0</v>
      </c>
    </row>
    <row r="79" spans="1:10" ht="18.75" customHeight="1" x14ac:dyDescent="0.3">
      <c r="A79" s="2" t="s">
        <v>212</v>
      </c>
      <c r="B79" s="91"/>
      <c r="C79" s="25"/>
      <c r="D79" s="60">
        <v>-11053</v>
      </c>
      <c r="E79" s="31"/>
      <c r="F79" s="31">
        <v>-8877</v>
      </c>
      <c r="G79" s="31"/>
      <c r="H79" s="60">
        <v>-16</v>
      </c>
      <c r="I79" s="31"/>
      <c r="J79" s="31">
        <v>-4332</v>
      </c>
    </row>
    <row r="80" spans="1:10" ht="18.75" customHeight="1" x14ac:dyDescent="0.3">
      <c r="A80" s="2" t="s">
        <v>151</v>
      </c>
      <c r="B80" s="25">
        <v>16</v>
      </c>
      <c r="C80" s="25"/>
      <c r="D80" s="92">
        <v>-5135</v>
      </c>
      <c r="E80" s="31"/>
      <c r="F80" s="93">
        <v>-4813</v>
      </c>
      <c r="G80" s="31"/>
      <c r="H80" s="92">
        <v>-5135</v>
      </c>
      <c r="I80" s="31"/>
      <c r="J80" s="93">
        <v>-4813</v>
      </c>
    </row>
    <row r="81" spans="1:10" ht="18.75" customHeight="1" x14ac:dyDescent="0.3">
      <c r="A81" s="2" t="s">
        <v>213</v>
      </c>
      <c r="B81" s="91"/>
      <c r="C81" s="25"/>
      <c r="D81" s="60"/>
      <c r="E81" s="31"/>
      <c r="F81" s="31"/>
      <c r="G81" s="31"/>
      <c r="H81" s="60"/>
      <c r="I81" s="31"/>
      <c r="J81" s="31"/>
    </row>
    <row r="82" spans="1:10" ht="18.75" customHeight="1" x14ac:dyDescent="0.3">
      <c r="A82" s="2" t="s">
        <v>214</v>
      </c>
      <c r="B82" s="91">
        <v>10</v>
      </c>
      <c r="C82" s="25"/>
      <c r="D82" s="77">
        <v>-10310</v>
      </c>
      <c r="E82" s="31"/>
      <c r="F82" s="78">
        <v>-16665</v>
      </c>
      <c r="G82" s="31"/>
      <c r="H82" s="77">
        <v>0</v>
      </c>
      <c r="I82" s="31"/>
      <c r="J82" s="78">
        <v>0</v>
      </c>
    </row>
    <row r="83" spans="1:10" ht="4.5" customHeight="1" x14ac:dyDescent="0.3">
      <c r="A83" s="2"/>
      <c r="B83" s="25"/>
      <c r="C83" s="25"/>
      <c r="D83" s="60"/>
      <c r="F83" s="31"/>
      <c r="H83" s="18"/>
    </row>
    <row r="84" spans="1:10" ht="18.75" customHeight="1" x14ac:dyDescent="0.3">
      <c r="A84" s="1" t="s">
        <v>215</v>
      </c>
      <c r="B84" s="25"/>
      <c r="C84" s="25"/>
      <c r="D84" s="77">
        <f>SUM(D72:D82)</f>
        <v>-147843</v>
      </c>
      <c r="E84" s="31"/>
      <c r="F84" s="78">
        <f>SUM(F72:F82)</f>
        <v>-77996</v>
      </c>
      <c r="G84" s="31"/>
      <c r="H84" s="77">
        <f>SUM(H72:H82)</f>
        <v>-9184</v>
      </c>
      <c r="I84" s="31"/>
      <c r="J84" s="78">
        <f>SUM(J72:J82)</f>
        <v>-200647</v>
      </c>
    </row>
    <row r="85" spans="1:10" ht="4.5" customHeight="1" x14ac:dyDescent="0.3">
      <c r="A85" s="85"/>
      <c r="B85" s="25"/>
      <c r="C85" s="71"/>
      <c r="D85" s="60"/>
      <c r="E85" s="31"/>
      <c r="F85" s="31"/>
      <c r="G85" s="31"/>
      <c r="H85" s="60"/>
      <c r="I85" s="31"/>
      <c r="J85" s="31"/>
    </row>
    <row r="86" spans="1:10" ht="18.75" customHeight="1" x14ac:dyDescent="0.3">
      <c r="A86" s="1" t="s">
        <v>14</v>
      </c>
      <c r="B86" s="94"/>
      <c r="C86" s="94"/>
      <c r="D86" s="18"/>
      <c r="H86" s="18"/>
    </row>
    <row r="87" spans="1:10" ht="18.75" customHeight="1" x14ac:dyDescent="0.3">
      <c r="A87" s="1" t="s">
        <v>216</v>
      </c>
      <c r="B87" s="94"/>
      <c r="C87" s="94"/>
      <c r="D87" s="16">
        <f>D46+D68+D84</f>
        <v>210718</v>
      </c>
      <c r="E87" s="31"/>
      <c r="F87" s="17">
        <f>F46+F68+F84</f>
        <v>216714</v>
      </c>
      <c r="G87" s="31"/>
      <c r="H87" s="16">
        <f>H46+H68+H84</f>
        <v>200986</v>
      </c>
      <c r="I87" s="31"/>
      <c r="J87" s="17">
        <f>J46+J68+J84</f>
        <v>82014</v>
      </c>
    </row>
    <row r="88" spans="1:10" ht="18.75" customHeight="1" x14ac:dyDescent="0.3">
      <c r="A88" s="2" t="s">
        <v>217</v>
      </c>
      <c r="B88" s="94"/>
      <c r="C88" s="94"/>
      <c r="D88" s="60">
        <v>385837</v>
      </c>
      <c r="F88" s="31">
        <v>340118</v>
      </c>
      <c r="H88" s="60">
        <v>146828</v>
      </c>
      <c r="J88" s="31">
        <v>102679</v>
      </c>
    </row>
    <row r="89" spans="1:10" ht="18.75" customHeight="1" x14ac:dyDescent="0.3">
      <c r="A89" s="2" t="s">
        <v>218</v>
      </c>
      <c r="B89" s="94"/>
      <c r="C89" s="94"/>
      <c r="D89" s="60"/>
      <c r="F89" s="31"/>
      <c r="H89" s="60"/>
      <c r="J89" s="31"/>
    </row>
    <row r="90" spans="1:10" ht="18.75" customHeight="1" x14ac:dyDescent="0.3">
      <c r="A90" s="63" t="s">
        <v>219</v>
      </c>
      <c r="B90" s="94"/>
      <c r="C90" s="94"/>
      <c r="D90" s="77">
        <v>4345</v>
      </c>
      <c r="F90" s="78">
        <v>14788</v>
      </c>
      <c r="H90" s="77">
        <v>34</v>
      </c>
      <c r="J90" s="78">
        <v>60</v>
      </c>
    </row>
    <row r="91" spans="1:10" ht="3.75" customHeight="1" x14ac:dyDescent="0.3">
      <c r="A91" s="2"/>
      <c r="B91" s="94"/>
      <c r="C91" s="94"/>
      <c r="D91" s="60"/>
      <c r="E91" s="31"/>
      <c r="F91" s="31"/>
      <c r="G91" s="31"/>
      <c r="H91" s="60"/>
      <c r="I91" s="31"/>
      <c r="J91" s="31"/>
    </row>
    <row r="92" spans="1:10" ht="18.75" customHeight="1" thickBot="1" x14ac:dyDescent="0.35">
      <c r="A92" s="1" t="s">
        <v>220</v>
      </c>
      <c r="B92" s="94"/>
      <c r="C92" s="94"/>
      <c r="D92" s="20">
        <f>SUM(D87:D91)</f>
        <v>600900</v>
      </c>
      <c r="F92" s="21">
        <f>SUM(F87:F91)</f>
        <v>571620</v>
      </c>
      <c r="H92" s="20">
        <f>SUM(H87:H91)</f>
        <v>347848</v>
      </c>
      <c r="J92" s="21">
        <f>SUM(J87:J91)</f>
        <v>184753</v>
      </c>
    </row>
    <row r="93" spans="1:10" ht="4.5" customHeight="1" thickTop="1" x14ac:dyDescent="0.3">
      <c r="A93" s="95"/>
      <c r="B93" s="95"/>
      <c r="C93" s="95"/>
      <c r="D93" s="18"/>
      <c r="E93" s="31"/>
      <c r="G93" s="31"/>
      <c r="H93" s="18"/>
      <c r="I93" s="31"/>
    </row>
    <row r="94" spans="1:10" s="97" customFormat="1" ht="18.75" customHeight="1" x14ac:dyDescent="0.3">
      <c r="A94" s="1" t="s">
        <v>221</v>
      </c>
      <c r="B94" s="36"/>
      <c r="C94" s="36"/>
      <c r="D94" s="96"/>
      <c r="E94" s="31"/>
      <c r="F94" s="3"/>
      <c r="G94" s="31"/>
      <c r="H94" s="18"/>
      <c r="I94" s="31"/>
      <c r="J94" s="3"/>
    </row>
    <row r="95" spans="1:10" ht="3.75" customHeight="1" x14ac:dyDescent="0.3">
      <c r="A95" s="2"/>
      <c r="B95" s="94"/>
      <c r="C95" s="94"/>
      <c r="D95" s="60"/>
      <c r="E95" s="31"/>
      <c r="F95" s="31"/>
      <c r="G95" s="31"/>
      <c r="H95" s="60"/>
      <c r="I95" s="31"/>
      <c r="J95" s="31"/>
    </row>
    <row r="96" spans="1:10" ht="18.75" customHeight="1" x14ac:dyDescent="0.3">
      <c r="A96" s="95" t="s">
        <v>222</v>
      </c>
      <c r="B96" s="95"/>
      <c r="C96" s="95"/>
      <c r="D96" s="18"/>
      <c r="E96" s="31"/>
      <c r="G96" s="31"/>
      <c r="H96" s="18"/>
      <c r="I96" s="31"/>
    </row>
    <row r="97" spans="1:10" ht="18.75" customHeight="1" x14ac:dyDescent="0.3">
      <c r="A97" s="36" t="s">
        <v>223</v>
      </c>
      <c r="D97" s="60">
        <v>1541</v>
      </c>
      <c r="F97" s="31">
        <v>246</v>
      </c>
      <c r="H97" s="60">
        <v>1541</v>
      </c>
      <c r="J97" s="31">
        <v>246</v>
      </c>
    </row>
    <row r="98" spans="1:10" ht="18.75" customHeight="1" x14ac:dyDescent="0.3">
      <c r="A98" s="95" t="s">
        <v>224</v>
      </c>
      <c r="B98" s="54">
        <v>16</v>
      </c>
      <c r="C98" s="95"/>
      <c r="D98" s="18">
        <v>46184</v>
      </c>
      <c r="E98" s="31"/>
      <c r="F98" s="3">
        <v>43291</v>
      </c>
      <c r="G98" s="31"/>
      <c r="H98" s="18">
        <v>46184</v>
      </c>
      <c r="I98" s="31"/>
      <c r="J98" s="3">
        <v>43291</v>
      </c>
    </row>
    <row r="99" spans="1:10" ht="18.75" customHeight="1" x14ac:dyDescent="0.3">
      <c r="A99" s="95" t="s">
        <v>225</v>
      </c>
      <c r="B99" s="54"/>
      <c r="C99" s="95"/>
      <c r="D99" s="18">
        <v>7408</v>
      </c>
      <c r="E99" s="31"/>
      <c r="F99" s="3">
        <v>0</v>
      </c>
      <c r="G99" s="31"/>
      <c r="H99" s="18">
        <v>7408</v>
      </c>
      <c r="I99" s="31"/>
      <c r="J99" s="3">
        <v>0</v>
      </c>
    </row>
    <row r="100" spans="1:10" ht="10.5" customHeight="1" x14ac:dyDescent="0.3">
      <c r="A100" s="95"/>
      <c r="B100" s="54"/>
      <c r="C100" s="95"/>
      <c r="D100" s="54"/>
      <c r="E100" s="31"/>
      <c r="G100" s="31"/>
      <c r="I100" s="31"/>
    </row>
    <row r="101" spans="1:10" ht="21.9" customHeight="1" x14ac:dyDescent="0.3">
      <c r="A101" s="5" t="str">
        <f>A48</f>
        <v>หมายเหตุประกอบข้อมูลทางการเงินระหว่างกาลแบบย่อในหน้า 14 ถึง 32 เป็นส่วนหนึ่งของข้อมูลทางการเงินระหว่างกาลนี้</v>
      </c>
      <c r="B101" s="99"/>
      <c r="C101" s="99"/>
      <c r="D101" s="6"/>
      <c r="E101" s="6"/>
      <c r="F101" s="6"/>
      <c r="G101" s="6"/>
      <c r="H101" s="6"/>
      <c r="I101" s="6"/>
      <c r="J101" s="6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5-6(3M)</vt:lpstr>
      <vt:lpstr>7-8 (6M)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Pavornwat Okano</cp:lastModifiedBy>
  <cp:lastPrinted>2023-08-09T04:36:05Z</cp:lastPrinted>
  <dcterms:created xsi:type="dcterms:W3CDTF">2023-07-27T01:39:21Z</dcterms:created>
  <dcterms:modified xsi:type="dcterms:W3CDTF">2023-08-09T13:59:59Z</dcterms:modified>
</cp:coreProperties>
</file>