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Q2 June2023\"/>
    </mc:Choice>
  </mc:AlternateContent>
  <xr:revisionPtr revIDLastSave="0" documentId="13_ncr:1_{FA3CBBA5-2D55-4E7E-B7A8-355F7D8F62E4}" xr6:coauthVersionLast="47" xr6:coauthVersionMax="47" xr10:uidLastSave="{00000000-0000-0000-0000-000000000000}"/>
  <bookViews>
    <workbookView xWindow="-108" yWindow="-108" windowWidth="23256" windowHeight="12576" tabRatio="703" xr2:uid="{00000000-000D-0000-FFFF-FFFF00000000}"/>
  </bookViews>
  <sheets>
    <sheet name="2-4" sheetId="29" r:id="rId1"/>
    <sheet name="5-6 (3M)" sheetId="30" r:id="rId2"/>
    <sheet name="7-8 (6M)" sheetId="55" r:id="rId3"/>
    <sheet name="9" sheetId="56" r:id="rId4"/>
    <sheet name="10" sheetId="53" r:id="rId5"/>
    <sheet name="11" sheetId="42" r:id="rId6"/>
    <sheet name="12-13" sheetId="43" r:id="rId7"/>
  </sheets>
  <definedNames>
    <definedName name="_xlnm._FilterDatabase" localSheetId="0" hidden="1">'2-4'!$A$12:$L$148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'11'!$A$1:$N$32</definedName>
    <definedName name="_xlnm.Print_Area" localSheetId="6">'12-13'!$A$1:$J$117</definedName>
    <definedName name="_xlnm.Print_Area" localSheetId="0">'2-4'!$A$1:$L$160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53" l="1"/>
  <c r="V22" i="53" s="1"/>
  <c r="R21" i="56"/>
  <c r="V21" i="56" s="1"/>
  <c r="V27" i="56" s="1"/>
  <c r="N27" i="56"/>
  <c r="L27" i="56"/>
  <c r="H83" i="55"/>
  <c r="J83" i="55" l="1"/>
  <c r="F31" i="43"/>
  <c r="H31" i="43"/>
  <c r="J31" i="43"/>
  <c r="D31" i="43"/>
  <c r="J143" i="29" l="1"/>
  <c r="F143" i="29"/>
  <c r="R18" i="56"/>
  <c r="L90" i="55"/>
  <c r="H74" i="55"/>
  <c r="F96" i="43" l="1"/>
  <c r="P27" i="53" l="1"/>
  <c r="D78" i="43"/>
  <c r="H78" i="43"/>
  <c r="J78" i="43"/>
  <c r="F78" i="43"/>
  <c r="N12" i="42"/>
  <c r="P27" i="56"/>
  <c r="F27" i="56"/>
  <c r="H84" i="30"/>
  <c r="H91" i="30"/>
  <c r="L91" i="30"/>
  <c r="J90" i="55"/>
  <c r="F90" i="55"/>
  <c r="H90" i="55"/>
  <c r="L83" i="55"/>
  <c r="F83" i="55"/>
  <c r="J91" i="30"/>
  <c r="F91" i="30"/>
  <c r="H72" i="30" l="1"/>
  <c r="L143" i="29" l="1"/>
  <c r="H143" i="29"/>
  <c r="H146" i="29" s="1"/>
  <c r="D11" i="43"/>
  <c r="D67" i="43" s="1"/>
  <c r="V15" i="56"/>
  <c r="V16" i="53" s="1"/>
  <c r="T15" i="56"/>
  <c r="T16" i="53" s="1"/>
  <c r="R15" i="56"/>
  <c r="R16" i="53" s="1"/>
  <c r="N15" i="56"/>
  <c r="N16" i="53" s="1"/>
  <c r="L15" i="56"/>
  <c r="L16" i="53" s="1"/>
  <c r="J15" i="56"/>
  <c r="J16" i="53" s="1"/>
  <c r="H15" i="56"/>
  <c r="H16" i="53" s="1"/>
  <c r="F15" i="56"/>
  <c r="F10" i="42" s="1"/>
  <c r="L11" i="30"/>
  <c r="L11" i="55" s="1"/>
  <c r="L64" i="55" s="1"/>
  <c r="J11" i="30"/>
  <c r="J11" i="55" s="1"/>
  <c r="J64" i="55" s="1"/>
  <c r="H11" i="30"/>
  <c r="H65" i="30" s="1"/>
  <c r="F11" i="30"/>
  <c r="F65" i="30" s="1"/>
  <c r="L117" i="29"/>
  <c r="J117" i="29"/>
  <c r="H117" i="29"/>
  <c r="F117" i="29"/>
  <c r="L64" i="29"/>
  <c r="J64" i="29"/>
  <c r="H64" i="29"/>
  <c r="F64" i="29"/>
  <c r="J20" i="55"/>
  <c r="F20" i="55"/>
  <c r="F32" i="55" s="1"/>
  <c r="H20" i="55"/>
  <c r="H32" i="55" s="1"/>
  <c r="L74" i="55"/>
  <c r="L20" i="55"/>
  <c r="L32" i="55" s="1"/>
  <c r="L35" i="55" s="1"/>
  <c r="L38" i="55" s="1"/>
  <c r="H75" i="30"/>
  <c r="L75" i="30"/>
  <c r="L20" i="30"/>
  <c r="L32" i="30" s="1"/>
  <c r="L35" i="30" s="1"/>
  <c r="L27" i="42"/>
  <c r="J27" i="42"/>
  <c r="H27" i="42"/>
  <c r="F27" i="42"/>
  <c r="N25" i="42"/>
  <c r="N24" i="42"/>
  <c r="N23" i="42"/>
  <c r="N21" i="42"/>
  <c r="F42" i="43"/>
  <c r="F47" i="43" s="1"/>
  <c r="F98" i="43" s="1"/>
  <c r="J96" i="43"/>
  <c r="J42" i="43"/>
  <c r="J47" i="43" s="1"/>
  <c r="T27" i="56"/>
  <c r="J27" i="56"/>
  <c r="H27" i="56"/>
  <c r="R24" i="56"/>
  <c r="V24" i="56" s="1"/>
  <c r="R22" i="56"/>
  <c r="V22" i="56" s="1"/>
  <c r="R20" i="56"/>
  <c r="V20" i="56" s="1"/>
  <c r="V18" i="56"/>
  <c r="R24" i="53"/>
  <c r="V24" i="53" s="1"/>
  <c r="R21" i="53"/>
  <c r="V21" i="53" s="1"/>
  <c r="R19" i="53"/>
  <c r="V19" i="53" s="1"/>
  <c r="T27" i="53"/>
  <c r="N27" i="53"/>
  <c r="L27" i="53"/>
  <c r="J27" i="53"/>
  <c r="H27" i="53"/>
  <c r="F27" i="53"/>
  <c r="A56" i="43"/>
  <c r="L77" i="55" l="1"/>
  <c r="H35" i="55"/>
  <c r="H38" i="55" s="1"/>
  <c r="L38" i="30"/>
  <c r="L78" i="30" s="1"/>
  <c r="J65" i="30"/>
  <c r="F11" i="43"/>
  <c r="F67" i="43" s="1"/>
  <c r="H11" i="43"/>
  <c r="H67" i="43" s="1"/>
  <c r="J11" i="43"/>
  <c r="J67" i="43" s="1"/>
  <c r="L10" i="42"/>
  <c r="N10" i="42"/>
  <c r="J10" i="42"/>
  <c r="H10" i="42"/>
  <c r="L65" i="30"/>
  <c r="F11" i="55"/>
  <c r="F64" i="55" s="1"/>
  <c r="H11" i="55"/>
  <c r="H64" i="55" s="1"/>
  <c r="F16" i="53"/>
  <c r="N27" i="42"/>
  <c r="F104" i="43"/>
  <c r="J98" i="43"/>
  <c r="J104" i="43" s="1"/>
  <c r="R27" i="56"/>
  <c r="V27" i="53"/>
  <c r="R27" i="53"/>
  <c r="H96" i="43"/>
  <c r="D96" i="43"/>
  <c r="L84" i="30" l="1"/>
  <c r="H77" i="55"/>
  <c r="N16" i="42"/>
  <c r="N15" i="42"/>
  <c r="N14" i="42"/>
  <c r="J79" i="29" l="1"/>
  <c r="F79" i="29"/>
  <c r="F25" i="29"/>
  <c r="F72" i="30"/>
  <c r="J39" i="29" l="1"/>
  <c r="H39" i="29"/>
  <c r="F39" i="29"/>
  <c r="A3" i="43" l="1"/>
  <c r="A109" i="55"/>
  <c r="J74" i="55"/>
  <c r="F71" i="55"/>
  <c r="F74" i="55" s="1"/>
  <c r="A56" i="55"/>
  <c r="A53" i="55"/>
  <c r="A1" i="55"/>
  <c r="J32" i="55" l="1"/>
  <c r="J35" i="55" s="1"/>
  <c r="J38" i="55" s="1"/>
  <c r="F35" i="55"/>
  <c r="F38" i="55" s="1"/>
  <c r="A3" i="42"/>
  <c r="F77" i="55" l="1"/>
  <c r="J77" i="55"/>
  <c r="L39" i="29"/>
  <c r="J75" i="30" l="1"/>
  <c r="L18" i="42" l="1"/>
  <c r="J18" i="42"/>
  <c r="F18" i="42"/>
  <c r="N18" i="42" l="1"/>
  <c r="H18" i="42"/>
  <c r="L146" i="29" l="1"/>
  <c r="F146" i="29"/>
  <c r="F75" i="30"/>
  <c r="A59" i="43"/>
  <c r="L87" i="29"/>
  <c r="J87" i="29"/>
  <c r="H87" i="29"/>
  <c r="H79" i="29"/>
  <c r="F87" i="29"/>
  <c r="A106" i="29"/>
  <c r="L79" i="29"/>
  <c r="A57" i="30"/>
  <c r="F20" i="30"/>
  <c r="F32" i="30" s="1"/>
  <c r="F35" i="30" s="1"/>
  <c r="F38" i="30" s="1"/>
  <c r="J20" i="30"/>
  <c r="J32" i="30" s="1"/>
  <c r="J35" i="30" s="1"/>
  <c r="J38" i="30" s="1"/>
  <c r="A117" i="43"/>
  <c r="A107" i="30"/>
  <c r="A54" i="30"/>
  <c r="L25" i="29"/>
  <c r="L41" i="29" s="1"/>
  <c r="J25" i="29"/>
  <c r="H25" i="29"/>
  <c r="A56" i="29"/>
  <c r="A109" i="29" s="1"/>
  <c r="A1" i="43"/>
  <c r="A160" i="29"/>
  <c r="A54" i="29"/>
  <c r="A107" i="29" s="1"/>
  <c r="A1" i="30"/>
  <c r="J146" i="29" l="1"/>
  <c r="J78" i="30"/>
  <c r="J84" i="30" s="1"/>
  <c r="D42" i="43"/>
  <c r="D47" i="43" s="1"/>
  <c r="D98" i="43" s="1"/>
  <c r="D104" i="43" s="1"/>
  <c r="A32" i="42"/>
  <c r="F41" i="29"/>
  <c r="J41" i="29"/>
  <c r="H89" i="29"/>
  <c r="H148" i="29" s="1"/>
  <c r="H41" i="29"/>
  <c r="F89" i="29"/>
  <c r="F148" i="29" s="1"/>
  <c r="L89" i="29"/>
  <c r="L148" i="29" s="1"/>
  <c r="J89" i="29"/>
  <c r="J148" i="29" l="1"/>
  <c r="H42" i="43"/>
  <c r="H47" i="43" s="1"/>
  <c r="H98" i="43" s="1"/>
  <c r="H104" i="43" s="1"/>
  <c r="F78" i="30"/>
  <c r="F84" i="30" s="1"/>
  <c r="H20" i="30"/>
  <c r="H32" i="30" l="1"/>
  <c r="H35" i="30" l="1"/>
  <c r="H38" i="30" l="1"/>
  <c r="H78" i="30" l="1"/>
</calcChain>
</file>

<file path=xl/sharedStrings.xml><?xml version="1.0" encoding="utf-8"?>
<sst xmlns="http://schemas.openxmlformats.org/spreadsheetml/2006/main" count="481" uniqueCount="245">
  <si>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</si>
  <si>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</si>
  <si>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</si>
  <si>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</si>
  <si>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</si>
  <si>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</si>
  <si>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</si>
  <si>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</si>
  <si>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</si>
  <si>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</si>
  <si>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</si>
  <si>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</si>
  <si>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</si>
  <si>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</si>
  <si>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</si>
  <si>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</si>
  <si>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</si>
  <si>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</si>
  <si>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</si>
  <si>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</si>
  <si>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</si>
  <si>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</si>
  <si>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</si>
  <si>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</si>
  <si>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</si>
  <si>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</si>
  <si>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</si>
  <si>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</si>
  <si>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</si>
  <si>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</si>
  <si>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</si>
  <si>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</si>
  <si>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</si>
  <si>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</si>
  <si>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</si>
  <si>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</si>
  <si>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</si>
  <si>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</si>
  <si>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</si>
  <si>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</si>
  <si>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</si>
  <si>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</si>
  <si>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</si>
  <si>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</si>
  <si>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</si>
  <si>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</si>
  <si>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</si>
  <si>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</si>
  <si>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</si>
  <si>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</si>
  <si>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</si>
  <si>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</si>
  <si>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</si>
  <si>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</si>
  <si>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</si>
  <si>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</si>
  <si>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</si>
  <si>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</si>
  <si>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</si>
  <si>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</si>
  <si>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</si>
  <si>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</si>
  <si>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</si>
  <si>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</si>
  <si>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</si>
  <si>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</si>
  <si>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</si>
  <si>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</si>
  <si>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</si>
  <si>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</si>
  <si>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</si>
  <si>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</si>
  <si>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</si>
  <si>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</si>
  <si>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</si>
  <si>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</si>
  <si>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</si>
  <si>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</si>
  <si>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</si>
  <si>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</si>
  <si>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 xml:space="preserve">   Other non-current assets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</si>
  <si>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</si>
  <si>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</si>
  <si>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</si>
  <si>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</si>
  <si>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</si>
  <si>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</si>
  <si>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</si>
  <si>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</si>
  <si>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</si>
  <si>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</si>
  <si>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</si>
  <si>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</si>
  <si>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</si>
  <si>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</si>
  <si>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</si>
  <si>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</si>
  <si>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</si>
  <si>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</si>
  <si>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</si>
  <si>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</si>
  <si>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</si>
  <si>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</si>
  <si>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</si>
  <si>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</si>
  <si>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</si>
  <si>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</si>
  <si>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</si>
  <si>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</si>
  <si>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</si>
  <si>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Short-term borrowings from </t>
  </si>
  <si>
    <t xml:space="preserve">at par value of Baht 1 each 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</si>
  <si>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</si>
  <si>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</si>
  <si>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</si>
  <si>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</si>
  <si>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</si>
  <si>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</si>
  <si>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Non-</t>
  </si>
  <si>
    <t>Deferred tax assets, net</t>
  </si>
  <si>
    <t>Income tax payable</t>
  </si>
  <si>
    <t xml:space="preserve">   changes in operating assets and liabilities</t>
  </si>
  <si>
    <t>Note</t>
  </si>
  <si>
    <t>Current-portion of lease liabilities</t>
  </si>
  <si>
    <t>Lease liabilities</t>
  </si>
  <si>
    <t xml:space="preserve">Profit (loss) before share of profit </t>
  </si>
  <si>
    <t>Other gains (losses), net</t>
  </si>
  <si>
    <t>Share of profit from a joint venture</t>
  </si>
  <si>
    <t xml:space="preserve">   Share of profit from a joint venture</t>
  </si>
  <si>
    <t>Payment for lease liabilities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</si>
  <si>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</si>
  <si>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</si>
  <si>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</si>
  <si>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</si>
  <si>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</si>
  <si>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</si>
  <si>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>Payment for purchase of fixed assets</t>
  </si>
  <si>
    <t xml:space="preserve">Dividend paid from a subsidiary to </t>
  </si>
  <si>
    <t xml:space="preserve">   non-controlling interests</t>
  </si>
  <si>
    <t>Dividend paid</t>
  </si>
  <si>
    <t>Investment in subsidiaries, net</t>
  </si>
  <si>
    <t>Right-of-use assets</t>
  </si>
  <si>
    <t xml:space="preserve">Profit before income tax </t>
  </si>
  <si>
    <t>Profit before income tax</t>
  </si>
  <si>
    <t xml:space="preserve">   operating activities</t>
  </si>
  <si>
    <t>Basic earnings per share</t>
  </si>
  <si>
    <t>Net profit for the period</t>
  </si>
  <si>
    <t>Long-term loans to subsidiaries</t>
  </si>
  <si>
    <t xml:space="preserve">Item that will be reclassified subsequently </t>
  </si>
  <si>
    <t>to profit or loss</t>
  </si>
  <si>
    <t>Currency</t>
  </si>
  <si>
    <t>differences</t>
  </si>
  <si>
    <t>30 June</t>
  </si>
  <si>
    <t>Increase in share capital</t>
  </si>
  <si>
    <t>Stock dividend</t>
  </si>
  <si>
    <t>Derivative assets</t>
  </si>
  <si>
    <t xml:space="preserve">Profit (loss)  before income tax </t>
  </si>
  <si>
    <t>Net profit (loss) for the period</t>
  </si>
  <si>
    <t>Profit (loss) attributable to:</t>
  </si>
  <si>
    <t>Basic earnings (loss) per share</t>
  </si>
  <si>
    <t>Payment for purchase of intangible assets</t>
  </si>
  <si>
    <t>Net cash generated from investing activities</t>
  </si>
  <si>
    <t>Investment properties, net</t>
  </si>
  <si>
    <t>Property, plant and equipment, net</t>
  </si>
  <si>
    <t>Other non current liabilities</t>
  </si>
  <si>
    <t>Opening balance as at 1 January 2022</t>
  </si>
  <si>
    <t>Closing balance as at 30 June 2022</t>
  </si>
  <si>
    <t>1 January 2022</t>
  </si>
  <si>
    <t>30 June 2022</t>
  </si>
  <si>
    <t>Dividend income</t>
  </si>
  <si>
    <t>Liquidation of a subsidiary</t>
  </si>
  <si>
    <t xml:space="preserve">   Gain from liquidation of subsidiary</t>
  </si>
  <si>
    <t>Proceeds from liquidation of subsidiary</t>
  </si>
  <si>
    <t>Payment for liquidation of a subsidiary</t>
  </si>
  <si>
    <t xml:space="preserve">   to non-controlling interests</t>
  </si>
  <si>
    <t>Net increase in cash and cash equivalents</t>
  </si>
  <si>
    <t>Exchange gains on cash and cash equivalents</t>
  </si>
  <si>
    <t>Retained earnings</t>
  </si>
  <si>
    <t xml:space="preserve">   financial assets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</si>
  <si>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</si>
  <si>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</si>
  <si>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t xml:space="preserve">Liabilities directly associate with group </t>
  </si>
  <si>
    <t>of assets classified as held for sale</t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</si>
  <si>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</si>
  <si>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</si>
  <si>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</si>
  <si>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>10, 16</t>
  </si>
  <si>
    <t xml:space="preserve">Group of assets classified </t>
  </si>
  <si>
    <t>as held for sale</t>
  </si>
  <si>
    <t xml:space="preserve">      financial assets</t>
  </si>
  <si>
    <t xml:space="preserve">   Loss on impairment of investment in </t>
  </si>
  <si>
    <t xml:space="preserve">      a subsidiary</t>
  </si>
  <si>
    <t xml:space="preserve">   operations</t>
  </si>
  <si>
    <t xml:space="preserve">Proceeds from repayment of loans </t>
  </si>
  <si>
    <t xml:space="preserve">   to subsidiaries </t>
  </si>
  <si>
    <t xml:space="preserve">Proceeds from short-term borrowings </t>
  </si>
  <si>
    <t xml:space="preserve">   from financial institutions</t>
  </si>
  <si>
    <t>Repayment on short-term borrowings</t>
  </si>
  <si>
    <t xml:space="preserve">   from a subsidiary</t>
  </si>
  <si>
    <t xml:space="preserve">Net cash generated used in </t>
  </si>
  <si>
    <t xml:space="preserve">   financing activities</t>
  </si>
  <si>
    <t xml:space="preserve">Acquisition of right-of-use assets </t>
  </si>
  <si>
    <t xml:space="preserve">   under lease liabilities</t>
  </si>
  <si>
    <t>Other components</t>
  </si>
  <si>
    <t>The accompanying condensed notes on pages 14 to 31 are an integral part of this interim financial information.</t>
  </si>
  <si>
    <t xml:space="preserve">Item that will be reclassified </t>
  </si>
  <si>
    <t>Opening balance as at 1 January 2023</t>
  </si>
  <si>
    <t>Closing balance as at 30 June 2023</t>
  </si>
  <si>
    <t>For the six-month period ended 30 June 2023</t>
  </si>
  <si>
    <t>1 January 2023</t>
  </si>
  <si>
    <t>30 June 2023</t>
  </si>
  <si>
    <t>As at 30 June 2023</t>
  </si>
  <si>
    <t>For the three-month period ended 30 June 2023</t>
  </si>
  <si>
    <t>The accompanying condensed notes on pages 14 to 26 are an integral part of this interim financial information.</t>
  </si>
  <si>
    <t>-</t>
  </si>
  <si>
    <t>Baht'000</t>
  </si>
  <si>
    <t>Revenue from rental income</t>
  </si>
  <si>
    <t>Cost of rental income</t>
  </si>
  <si>
    <t xml:space="preserve">Reversal of loss on impairment of </t>
  </si>
  <si>
    <t>Total other</t>
  </si>
  <si>
    <t>components</t>
  </si>
  <si>
    <t xml:space="preserve">   Reversal of impairment of </t>
  </si>
  <si>
    <t xml:space="preserve">   Fair value losses on derivatives</t>
  </si>
  <si>
    <t xml:space="preserve">ordinary shares at par value of </t>
  </si>
  <si>
    <t>Baht 1 each)</t>
  </si>
  <si>
    <t>10, 19.1</t>
  </si>
  <si>
    <t>(31 December 2022 : 692,807,971</t>
  </si>
  <si>
    <t>income</t>
  </si>
  <si>
    <t>translation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</si>
  <si>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</si>
  <si>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</si>
  <si>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</si>
  <si>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</si>
  <si>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</si>
  <si>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</si>
  <si>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Gains on exchange rate</t>
  </si>
  <si>
    <t>(31 December 2022 : 692,798,010</t>
  </si>
  <si>
    <t>Cash flows generated from</t>
  </si>
  <si>
    <t>Net cash generated from</t>
  </si>
  <si>
    <t xml:space="preserve">(Loss) reversal of loss on impairment of </t>
  </si>
  <si>
    <t xml:space="preserve">Profit before share of profit </t>
  </si>
  <si>
    <t xml:space="preserve">   Losses on disposal of fixed assets</t>
  </si>
  <si>
    <t xml:space="preserve">   Income tax received</t>
  </si>
  <si>
    <t>Inventories</t>
  </si>
  <si>
    <t>Payment for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</si>
</sst>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_-* #,##0_-;\-* #,##0_-;_-* &quot;-&quot;??_-;_-@_-"/>
    <numFmt numFmtId="172" formatCode="#,##0;\(#,##0\);&quot;-&quot;;@"/>
    <numFmt numFmtId="173" formatCode="#,##0.0000;\(#,##0.0000\);&quot;-&quot;;@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9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8" fontId="11" fillId="0" borderId="0" xfId="0" quotePrefix="1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5" fontId="11" fillId="2" borderId="0" xfId="0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1" fillId="0" borderId="3" xfId="0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5" fontId="11" fillId="0" borderId="4" xfId="0" applyNumberFormat="1" applyFont="1" applyBorder="1" applyAlignment="1">
      <alignment horizontal="left" vertical="center"/>
    </xf>
    <xf numFmtId="165" fontId="11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6" fontId="4" fillId="0" borderId="0" xfId="4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horizontal="right" vertical="center" wrapText="1"/>
    </xf>
    <xf numFmtId="171" fontId="4" fillId="0" borderId="0" xfId="1" applyNumberFormat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4" fillId="2" borderId="2" xfId="4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 wrapText="1"/>
    </xf>
    <xf numFmtId="167" fontId="4" fillId="0" borderId="2" xfId="0" applyNumberFormat="1" applyFont="1" applyBorder="1" applyAlignment="1">
      <alignment horizontal="right" vertical="center" wrapText="1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2" fontId="11" fillId="0" borderId="1" xfId="0" applyNumberFormat="1" applyFont="1" applyBorder="1" applyAlignment="1">
      <alignment vertical="center"/>
    </xf>
    <xf numFmtId="172" fontId="11" fillId="0" borderId="0" xfId="0" applyNumberFormat="1" applyFont="1" applyAlignment="1">
      <alignment horizontal="right" vertical="center"/>
    </xf>
    <xf numFmtId="172" fontId="11" fillId="0" borderId="0" xfId="0" quotePrefix="1" applyNumberFormat="1" applyFont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172" fontId="4" fillId="2" borderId="0" xfId="0" applyNumberFormat="1" applyFont="1" applyFill="1" applyAlignment="1">
      <alignment vertical="center"/>
    </xf>
    <xf numFmtId="172" fontId="4" fillId="2" borderId="3" xfId="0" applyNumberFormat="1" applyFont="1" applyFill="1" applyBorder="1" applyAlignment="1">
      <alignment vertical="center"/>
    </xf>
    <xf numFmtId="172" fontId="4" fillId="2" borderId="1" xfId="0" applyNumberFormat="1" applyFont="1" applyFill="1" applyBorder="1" applyAlignment="1">
      <alignment vertical="center"/>
    </xf>
    <xf numFmtId="172" fontId="4" fillId="2" borderId="2" xfId="0" applyNumberFormat="1" applyFont="1" applyFill="1" applyBorder="1" applyAlignment="1">
      <alignment vertical="center"/>
    </xf>
    <xf numFmtId="172" fontId="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center" vertical="center"/>
    </xf>
    <xf numFmtId="172" fontId="4" fillId="0" borderId="3" xfId="0" applyNumberFormat="1" applyFont="1" applyBorder="1" applyAlignment="1">
      <alignment vertical="center"/>
    </xf>
    <xf numFmtId="172" fontId="4" fillId="0" borderId="1" xfId="0" applyNumberFormat="1" applyFont="1" applyBorder="1" applyAlignment="1">
      <alignment vertical="center"/>
    </xf>
    <xf numFmtId="172" fontId="4" fillId="0" borderId="2" xfId="0" applyNumberFormat="1" applyFont="1" applyBorder="1" applyAlignment="1">
      <alignment vertical="center"/>
    </xf>
    <xf numFmtId="172" fontId="13" fillId="0" borderId="0" xfId="0" applyNumberFormat="1" applyFont="1" applyAlignment="1">
      <alignment vertical="center"/>
    </xf>
    <xf numFmtId="172" fontId="4" fillId="2" borderId="1" xfId="1" applyNumberFormat="1" applyFont="1" applyFill="1" applyBorder="1" applyAlignment="1">
      <alignment horizontal="right" vertical="center" wrapText="1"/>
    </xf>
    <xf numFmtId="173" fontId="4" fillId="2" borderId="2" xfId="0" applyNumberFormat="1" applyFont="1" applyFill="1" applyBorder="1" applyAlignment="1">
      <alignment vertical="center"/>
    </xf>
    <xf numFmtId="173" fontId="4" fillId="0" borderId="0" xfId="0" applyNumberFormat="1" applyFont="1" applyAlignment="1">
      <alignment horizontal="right" vertical="center" wrapText="1"/>
    </xf>
    <xf numFmtId="173" fontId="4" fillId="0" borderId="2" xfId="0" applyNumberFormat="1" applyFont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11" fillId="0" borderId="4" xfId="0" applyNumberFormat="1" applyFont="1" applyBorder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abSelected="1" topLeftCell="A23" zoomScaleNormal="100" zoomScaleSheetLayoutView="130" workbookViewId="0">
      <selection activeCell="F32" sqref="F32"/>
    </sheetView>
  </sheetViews>
  <sheetFormatPr defaultColWidth="9.33203125" defaultRowHeight="16.5" customHeight="1" x14ac:dyDescent="0.3"/>
  <cols>
    <col min="1" max="2" width="1.33203125" style="2" customWidth="1"/>
    <col min="3" max="3" width="36.109375" style="2" customWidth="1"/>
    <col min="4" max="4" width="6" style="3" customWidth="1"/>
    <col min="5" max="5" width="1" style="2" customWidth="1"/>
    <col min="6" max="6" width="12.6640625" style="4" customWidth="1"/>
    <col min="7" max="7" width="1" style="4" customWidth="1"/>
    <col min="8" max="8" width="12.6640625" style="4" customWidth="1"/>
    <col min="9" max="9" width="1" style="4" customWidth="1"/>
    <col min="10" max="10" width="12.6640625" style="4" customWidth="1"/>
    <col min="11" max="11" width="1" style="4" customWidth="1"/>
    <col min="12" max="12" width="12.6640625" style="4" customWidth="1"/>
    <col min="13" max="16384" width="9.33203125" style="2"/>
  </cols>
  <sheetData>
    <row r="1" spans="1:14" ht="16.5" customHeight="1" x14ac:dyDescent="0.3">
      <c r="A1" s="1" t="s">
        <v>53</v>
      </c>
    </row>
    <row r="2" spans="1:14" ht="16.5" customHeight="1" x14ac:dyDescent="0.3">
      <c r="A2" s="1" t="s">
        <v>11</v>
      </c>
    </row>
    <row r="3" spans="1:14" ht="16.5" customHeight="1" x14ac:dyDescent="0.3">
      <c r="A3" s="5" t="s">
        <v>211</v>
      </c>
      <c r="B3" s="6"/>
      <c r="C3" s="6"/>
      <c r="D3" s="69"/>
      <c r="E3" s="6"/>
      <c r="F3" s="7"/>
      <c r="G3" s="7"/>
      <c r="H3" s="7"/>
      <c r="I3" s="7"/>
      <c r="J3" s="7"/>
      <c r="K3" s="7"/>
      <c r="L3" s="7"/>
    </row>
    <row r="6" spans="1:14" ht="16.5" customHeight="1" x14ac:dyDescent="0.3">
      <c r="F6" s="104" t="s">
        <v>230</v>
      </c>
      <c r="G6" s="104"/>
      <c r="H6" s="104"/>
      <c r="I6" s="56"/>
      <c r="J6" s="104" t="s">
        <v>232</v>
      </c>
      <c r="K6" s="104"/>
      <c r="L6" s="104"/>
    </row>
    <row r="7" spans="1:14" ht="16.5" customHeight="1" x14ac:dyDescent="0.3">
      <c r="D7" s="8"/>
      <c r="E7" s="9"/>
      <c r="F7" s="106" t="s">
        <v>229</v>
      </c>
      <c r="G7" s="106"/>
      <c r="H7" s="106"/>
      <c r="I7" s="10"/>
      <c r="J7" s="106" t="s">
        <v>231</v>
      </c>
      <c r="K7" s="106"/>
      <c r="L7" s="106"/>
    </row>
    <row r="8" spans="1:14" ht="16.5" customHeight="1" x14ac:dyDescent="0.3">
      <c r="D8" s="8"/>
      <c r="E8" s="9"/>
      <c r="F8" s="10" t="s">
        <v>59</v>
      </c>
      <c r="G8" s="10"/>
      <c r="H8" s="10" t="s">
        <v>60</v>
      </c>
      <c r="I8" s="10"/>
      <c r="J8" s="10" t="s">
        <v>59</v>
      </c>
      <c r="K8" s="10"/>
      <c r="L8" s="10" t="s">
        <v>60</v>
      </c>
    </row>
    <row r="9" spans="1:14" ht="16.5" customHeight="1" x14ac:dyDescent="0.3">
      <c r="D9" s="8"/>
      <c r="E9" s="9"/>
      <c r="F9" s="11" t="s">
        <v>152</v>
      </c>
      <c r="G9" s="10"/>
      <c r="H9" s="10" t="s">
        <v>38</v>
      </c>
      <c r="I9" s="10"/>
      <c r="J9" s="11" t="s">
        <v>152</v>
      </c>
      <c r="K9" s="10"/>
      <c r="L9" s="10" t="s">
        <v>38</v>
      </c>
    </row>
    <row r="10" spans="1:14" ht="16.5" customHeight="1" x14ac:dyDescent="0.3">
      <c r="D10" s="8"/>
      <c r="E10" s="9"/>
      <c r="F10" s="9">
        <v>2023</v>
      </c>
      <c r="G10" s="10"/>
      <c r="H10" s="9">
        <v>2022</v>
      </c>
      <c r="I10" s="10"/>
      <c r="J10" s="9">
        <v>2023</v>
      </c>
      <c r="K10" s="10"/>
      <c r="L10" s="9">
        <v>2022</v>
      </c>
    </row>
    <row r="11" spans="1:14" ht="15.75" customHeight="1" x14ac:dyDescent="0.3">
      <c r="D11" s="12" t="s">
        <v>12</v>
      </c>
      <c r="E11" s="9"/>
      <c r="F11" s="13" t="s">
        <v>215</v>
      </c>
      <c r="G11" s="10"/>
      <c r="H11" s="13" t="s">
        <v>215</v>
      </c>
      <c r="I11" s="10"/>
      <c r="J11" s="13" t="s">
        <v>215</v>
      </c>
      <c r="K11" s="10"/>
      <c r="L11" s="13" t="s">
        <v>215</v>
      </c>
    </row>
    <row r="12" spans="1:14" ht="16.5" customHeight="1" x14ac:dyDescent="0.3">
      <c r="A12" s="1" t="s">
        <v>0</v>
      </c>
      <c r="F12" s="14"/>
      <c r="J12" s="14"/>
    </row>
    <row r="13" spans="1:14" ht="16.5" customHeight="1" x14ac:dyDescent="0.3">
      <c r="F13" s="14"/>
      <c r="J13" s="14"/>
    </row>
    <row r="14" spans="1:14" ht="16.5" customHeight="1" x14ac:dyDescent="0.3">
      <c r="A14" s="1" t="s">
        <v>13</v>
      </c>
      <c r="F14" s="14"/>
      <c r="J14" s="14"/>
    </row>
    <row r="15" spans="1:14" ht="16.5" customHeight="1" x14ac:dyDescent="0.3">
      <c r="F15" s="14"/>
      <c r="J15" s="14"/>
    </row>
    <row r="16" spans="1:14" ht="16.5" customHeight="1" x14ac:dyDescent="0.3">
      <c r="A16" s="2" t="s">
        <v>1</v>
      </c>
      <c r="F16" s="15">
        <v>600900</v>
      </c>
      <c r="G16" s="16"/>
      <c r="H16" s="4">
        <v>385837</v>
      </c>
      <c r="I16" s="17"/>
      <c r="J16" s="14">
        <v>347848</v>
      </c>
      <c r="K16" s="18"/>
      <c r="L16" s="4">
        <v>146828</v>
      </c>
      <c r="N16" s="4"/>
    </row>
    <row r="17" spans="1:14" ht="16.5" customHeight="1" x14ac:dyDescent="0.3">
      <c r="A17" s="2" t="s">
        <v>46</v>
      </c>
      <c r="D17" s="3">
        <v>7</v>
      </c>
      <c r="F17" s="15">
        <v>1321865</v>
      </c>
      <c r="G17" s="16"/>
      <c r="H17" s="4">
        <v>1665721</v>
      </c>
      <c r="I17" s="17"/>
      <c r="J17" s="14">
        <v>612461</v>
      </c>
      <c r="K17" s="18"/>
      <c r="L17" s="4">
        <v>732372</v>
      </c>
      <c r="N17" s="4"/>
    </row>
    <row r="18" spans="1:14" ht="16.5" customHeight="1" x14ac:dyDescent="0.3">
      <c r="A18" s="2" t="s">
        <v>101</v>
      </c>
      <c r="D18" s="3">
        <v>19.399999999999999</v>
      </c>
      <c r="F18" s="14">
        <v>0</v>
      </c>
      <c r="H18" s="4">
        <v>0</v>
      </c>
      <c r="I18" s="17"/>
      <c r="J18" s="14">
        <v>102481</v>
      </c>
      <c r="K18" s="18"/>
      <c r="L18" s="19">
        <v>192990</v>
      </c>
      <c r="N18" s="4"/>
    </row>
    <row r="19" spans="1:14" ht="16.5" customHeight="1" x14ac:dyDescent="0.3">
      <c r="A19" s="2" t="s">
        <v>155</v>
      </c>
      <c r="F19" s="20">
        <v>285</v>
      </c>
      <c r="G19" s="21"/>
      <c r="H19" s="4">
        <v>2260</v>
      </c>
      <c r="I19" s="17"/>
      <c r="J19" s="14">
        <v>0</v>
      </c>
      <c r="K19" s="18"/>
      <c r="L19" s="4">
        <v>0</v>
      </c>
      <c r="N19" s="4"/>
    </row>
    <row r="20" spans="1:14" ht="16.5" customHeight="1" x14ac:dyDescent="0.3">
      <c r="A20" s="2" t="s">
        <v>243</v>
      </c>
      <c r="F20" s="14">
        <v>14576</v>
      </c>
      <c r="G20" s="21"/>
      <c r="H20" s="4">
        <v>6822</v>
      </c>
      <c r="I20" s="17"/>
      <c r="J20" s="14">
        <v>14576</v>
      </c>
      <c r="K20" s="18"/>
      <c r="L20" s="4">
        <v>6822</v>
      </c>
      <c r="N20" s="4"/>
    </row>
    <row r="21" spans="1:14" ht="16.5" customHeight="1" x14ac:dyDescent="0.3">
      <c r="A21" s="2" t="s">
        <v>187</v>
      </c>
      <c r="D21" s="2"/>
      <c r="F21" s="14"/>
      <c r="G21" s="21"/>
      <c r="I21" s="17"/>
      <c r="J21" s="14"/>
      <c r="K21" s="2"/>
      <c r="L21" s="2"/>
      <c r="N21" s="4"/>
    </row>
    <row r="22" spans="1:14" ht="16.5" customHeight="1" x14ac:dyDescent="0.3">
      <c r="B22" s="2" t="s">
        <v>188</v>
      </c>
      <c r="D22" s="3">
        <v>8</v>
      </c>
      <c r="F22" s="14">
        <v>0</v>
      </c>
      <c r="H22" s="4">
        <v>244670</v>
      </c>
      <c r="J22" s="14">
        <v>0</v>
      </c>
      <c r="L22" s="4">
        <v>39849</v>
      </c>
      <c r="N22" s="4"/>
    </row>
    <row r="23" spans="1:14" ht="16.5" customHeight="1" x14ac:dyDescent="0.3">
      <c r="A23" s="2" t="s">
        <v>2</v>
      </c>
      <c r="D23" s="3">
        <v>9</v>
      </c>
      <c r="F23" s="22">
        <v>147606</v>
      </c>
      <c r="G23" s="21"/>
      <c r="H23" s="7">
        <v>79525</v>
      </c>
      <c r="I23" s="17"/>
      <c r="J23" s="23">
        <v>9408</v>
      </c>
      <c r="K23" s="18"/>
      <c r="L23" s="24">
        <v>12337</v>
      </c>
      <c r="N23" s="4"/>
    </row>
    <row r="24" spans="1:14" ht="16.5" customHeight="1" x14ac:dyDescent="0.3">
      <c r="F24" s="20"/>
      <c r="G24" s="21"/>
      <c r="H24" s="21"/>
      <c r="I24" s="21"/>
      <c r="J24" s="20"/>
      <c r="K24" s="21"/>
      <c r="L24" s="21"/>
      <c r="N24" s="4"/>
    </row>
    <row r="25" spans="1:14" ht="16.5" customHeight="1" x14ac:dyDescent="0.3">
      <c r="A25" s="1" t="s">
        <v>14</v>
      </c>
      <c r="F25" s="22">
        <f>SUM(F16:F23)</f>
        <v>2085232</v>
      </c>
      <c r="G25" s="21"/>
      <c r="H25" s="25">
        <f>SUM(H16:H23)</f>
        <v>2384835</v>
      </c>
      <c r="I25" s="21"/>
      <c r="J25" s="22">
        <f>SUM(J16:J23)</f>
        <v>1086774</v>
      </c>
      <c r="K25" s="21"/>
      <c r="L25" s="25">
        <f>SUM(L16:L23)</f>
        <v>1131198</v>
      </c>
      <c r="N25" s="4"/>
    </row>
    <row r="26" spans="1:14" ht="16.5" customHeight="1" x14ac:dyDescent="0.3">
      <c r="F26" s="20"/>
      <c r="G26" s="21"/>
      <c r="H26" s="21"/>
      <c r="I26" s="21"/>
      <c r="J26" s="20"/>
      <c r="K26" s="21"/>
      <c r="L26" s="21"/>
      <c r="N26" s="4"/>
    </row>
    <row r="27" spans="1:14" ht="16.5" customHeight="1" x14ac:dyDescent="0.3">
      <c r="A27" s="1" t="s">
        <v>15</v>
      </c>
      <c r="F27" s="20"/>
      <c r="G27" s="21"/>
      <c r="H27" s="21"/>
      <c r="I27" s="21"/>
      <c r="J27" s="20"/>
      <c r="K27" s="21"/>
      <c r="L27" s="21"/>
      <c r="N27" s="4"/>
    </row>
    <row r="28" spans="1:14" ht="16.5" customHeight="1" x14ac:dyDescent="0.3">
      <c r="F28" s="20"/>
      <c r="G28" s="21"/>
      <c r="H28" s="21"/>
      <c r="I28" s="21"/>
      <c r="J28" s="20"/>
      <c r="K28" s="21"/>
      <c r="L28" s="21"/>
      <c r="N28" s="4"/>
    </row>
    <row r="29" spans="1:14" ht="16.5" customHeight="1" x14ac:dyDescent="0.3">
      <c r="A29" s="2" t="s">
        <v>140</v>
      </c>
      <c r="D29" s="3">
        <v>10</v>
      </c>
      <c r="F29" s="20">
        <v>0</v>
      </c>
      <c r="G29" s="21"/>
      <c r="H29" s="4">
        <v>0</v>
      </c>
      <c r="I29" s="17"/>
      <c r="J29" s="14">
        <v>217025</v>
      </c>
      <c r="K29" s="18"/>
      <c r="L29" s="19">
        <v>177176</v>
      </c>
      <c r="N29" s="4"/>
    </row>
    <row r="30" spans="1:14" ht="16.5" customHeight="1" x14ac:dyDescent="0.3">
      <c r="A30" s="2" t="s">
        <v>66</v>
      </c>
      <c r="D30" s="3">
        <v>11</v>
      </c>
      <c r="F30" s="20">
        <v>973179</v>
      </c>
      <c r="G30" s="21"/>
      <c r="H30" s="4">
        <v>1101776</v>
      </c>
      <c r="I30" s="17"/>
      <c r="J30" s="14">
        <v>0</v>
      </c>
      <c r="K30" s="18"/>
      <c r="L30" s="19">
        <v>0</v>
      </c>
      <c r="N30" s="4"/>
    </row>
    <row r="31" spans="1:14" ht="16.5" customHeight="1" x14ac:dyDescent="0.3">
      <c r="A31" s="2" t="s">
        <v>147</v>
      </c>
      <c r="D31" s="3">
        <v>19.399999999999999</v>
      </c>
      <c r="F31" s="20">
        <v>0</v>
      </c>
      <c r="G31" s="21"/>
      <c r="H31" s="4">
        <v>0</v>
      </c>
      <c r="I31" s="17"/>
      <c r="J31" s="14">
        <v>761848</v>
      </c>
      <c r="K31" s="18"/>
      <c r="L31" s="19">
        <v>759988</v>
      </c>
      <c r="N31" s="4"/>
    </row>
    <row r="32" spans="1:14" ht="16.5" customHeight="1" x14ac:dyDescent="0.3">
      <c r="A32" s="2" t="s">
        <v>162</v>
      </c>
      <c r="D32" s="3">
        <v>12</v>
      </c>
      <c r="F32" s="20">
        <v>214736</v>
      </c>
      <c r="G32" s="21"/>
      <c r="H32" s="4">
        <v>0</v>
      </c>
      <c r="I32" s="17"/>
      <c r="J32" s="14">
        <v>0</v>
      </c>
      <c r="K32" s="18"/>
      <c r="L32" s="19">
        <v>0</v>
      </c>
      <c r="N32" s="4"/>
    </row>
    <row r="33" spans="1:14" ht="16.5" customHeight="1" x14ac:dyDescent="0.3">
      <c r="A33" s="2" t="s">
        <v>163</v>
      </c>
      <c r="F33" s="20">
        <v>19621</v>
      </c>
      <c r="G33" s="21"/>
      <c r="H33" s="4">
        <v>22569</v>
      </c>
      <c r="I33" s="17"/>
      <c r="J33" s="14">
        <v>19388</v>
      </c>
      <c r="K33" s="18"/>
      <c r="L33" s="19">
        <v>22237</v>
      </c>
      <c r="N33" s="4"/>
    </row>
    <row r="34" spans="1:14" ht="16.5" customHeight="1" x14ac:dyDescent="0.3">
      <c r="A34" s="2" t="s">
        <v>141</v>
      </c>
      <c r="F34" s="20">
        <v>32905</v>
      </c>
      <c r="G34" s="21"/>
      <c r="H34" s="4">
        <v>32197</v>
      </c>
      <c r="I34" s="17"/>
      <c r="J34" s="14">
        <v>20344</v>
      </c>
      <c r="K34" s="18"/>
      <c r="L34" s="19">
        <v>16421</v>
      </c>
      <c r="N34" s="4"/>
    </row>
    <row r="35" spans="1:14" ht="16.5" customHeight="1" x14ac:dyDescent="0.3">
      <c r="A35" s="2" t="s">
        <v>31</v>
      </c>
      <c r="F35" s="20">
        <v>9824</v>
      </c>
      <c r="G35" s="21"/>
      <c r="H35" s="4">
        <v>3207</v>
      </c>
      <c r="I35" s="17"/>
      <c r="J35" s="14">
        <v>9384</v>
      </c>
      <c r="K35" s="18"/>
      <c r="L35" s="19">
        <v>2703</v>
      </c>
      <c r="N35" s="4"/>
    </row>
    <row r="36" spans="1:14" ht="16.5" customHeight="1" x14ac:dyDescent="0.3">
      <c r="A36" s="2" t="s">
        <v>119</v>
      </c>
      <c r="F36" s="20">
        <v>4900</v>
      </c>
      <c r="G36" s="21"/>
      <c r="H36" s="4">
        <v>5672</v>
      </c>
      <c r="I36" s="17"/>
      <c r="J36" s="14">
        <v>4900</v>
      </c>
      <c r="K36" s="18"/>
      <c r="L36" s="19">
        <v>5672</v>
      </c>
      <c r="N36" s="4"/>
    </row>
    <row r="37" spans="1:14" ht="16.5" customHeight="1" x14ac:dyDescent="0.3">
      <c r="A37" s="2" t="s">
        <v>77</v>
      </c>
      <c r="F37" s="22">
        <v>13403</v>
      </c>
      <c r="G37" s="21"/>
      <c r="H37" s="7">
        <v>13896</v>
      </c>
      <c r="I37" s="17"/>
      <c r="J37" s="23">
        <v>10854</v>
      </c>
      <c r="K37" s="19"/>
      <c r="L37" s="24">
        <v>13896</v>
      </c>
      <c r="N37" s="4"/>
    </row>
    <row r="38" spans="1:14" ht="16.5" customHeight="1" x14ac:dyDescent="0.3">
      <c r="F38" s="20"/>
      <c r="G38" s="21"/>
      <c r="H38" s="21"/>
      <c r="I38" s="21"/>
      <c r="J38" s="20"/>
      <c r="K38" s="21"/>
      <c r="L38" s="21"/>
      <c r="N38" s="4"/>
    </row>
    <row r="39" spans="1:14" ht="16.5" customHeight="1" x14ac:dyDescent="0.3">
      <c r="A39" s="1" t="s">
        <v>16</v>
      </c>
      <c r="F39" s="22">
        <f>SUM(F29:F37)</f>
        <v>1268568</v>
      </c>
      <c r="G39" s="21"/>
      <c r="H39" s="25">
        <f>SUM(H29:H37)</f>
        <v>1179317</v>
      </c>
      <c r="I39" s="21"/>
      <c r="J39" s="22">
        <f>SUM(J29:J37)</f>
        <v>1043743</v>
      </c>
      <c r="K39" s="21"/>
      <c r="L39" s="25">
        <f>SUM(L29:L37)</f>
        <v>998093</v>
      </c>
      <c r="N39" s="4"/>
    </row>
    <row r="40" spans="1:14" ht="16.5" customHeight="1" x14ac:dyDescent="0.3">
      <c r="F40" s="20"/>
      <c r="G40" s="21"/>
      <c r="H40" s="21"/>
      <c r="I40" s="21"/>
      <c r="J40" s="20"/>
      <c r="K40" s="21"/>
      <c r="L40" s="21"/>
      <c r="N40" s="4"/>
    </row>
    <row r="41" spans="1:14" ht="16.5" customHeight="1" thickBot="1" x14ac:dyDescent="0.35">
      <c r="A41" s="1" t="s">
        <v>17</v>
      </c>
      <c r="F41" s="26">
        <f>SUM(F25,F39)</f>
        <v>3353800</v>
      </c>
      <c r="G41" s="21"/>
      <c r="H41" s="27">
        <f>SUM(H25,H39)</f>
        <v>3564152</v>
      </c>
      <c r="I41" s="21"/>
      <c r="J41" s="26">
        <f>SUM(J25,J39)</f>
        <v>2130517</v>
      </c>
      <c r="K41" s="21"/>
      <c r="L41" s="27">
        <f>SUM(L25,L39)</f>
        <v>2129291</v>
      </c>
      <c r="N41" s="4"/>
    </row>
    <row r="42" spans="1:14" ht="16.5" customHeight="1" thickTop="1" x14ac:dyDescent="0.3"/>
    <row r="52" spans="1:12" ht="21" customHeight="1" x14ac:dyDescent="0.3"/>
    <row r="53" spans="1:12" ht="21.9" customHeight="1" x14ac:dyDescent="0.3">
      <c r="A53" s="105" t="s">
        <v>213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</row>
    <row r="54" spans="1:12" ht="16.5" customHeight="1" x14ac:dyDescent="0.3">
      <c r="A54" s="1" t="str">
        <f>A1</f>
        <v>Sea Oil Public Company Limited</v>
      </c>
      <c r="B54" s="1"/>
      <c r="C54" s="1"/>
      <c r="D54" s="8"/>
      <c r="E54" s="1"/>
      <c r="F54" s="28"/>
      <c r="G54" s="28"/>
      <c r="H54" s="28"/>
      <c r="I54" s="28"/>
      <c r="J54" s="28"/>
      <c r="K54" s="28"/>
      <c r="L54" s="28"/>
    </row>
    <row r="55" spans="1:12" ht="16.5" customHeight="1" x14ac:dyDescent="0.3">
      <c r="A55" s="1" t="s">
        <v>179</v>
      </c>
      <c r="B55" s="1"/>
      <c r="C55" s="1"/>
      <c r="D55" s="8"/>
      <c r="E55" s="1"/>
      <c r="F55" s="28"/>
      <c r="G55" s="28"/>
      <c r="H55" s="28"/>
      <c r="I55" s="28"/>
      <c r="J55" s="28"/>
      <c r="K55" s="28"/>
      <c r="L55" s="28"/>
    </row>
    <row r="56" spans="1:12" ht="16.5" customHeight="1" x14ac:dyDescent="0.3">
      <c r="A56" s="5" t="str">
        <f>3:3</f>
        <v>As at 30 June 2023</v>
      </c>
      <c r="B56" s="5"/>
      <c r="C56" s="5"/>
      <c r="D56" s="12"/>
      <c r="E56" s="5"/>
      <c r="F56" s="29"/>
      <c r="G56" s="29"/>
      <c r="H56" s="29"/>
      <c r="I56" s="29"/>
      <c r="J56" s="29"/>
      <c r="K56" s="29"/>
      <c r="L56" s="29"/>
    </row>
    <row r="57" spans="1:12" ht="16.5" customHeight="1" x14ac:dyDescent="0.3">
      <c r="A57" s="1"/>
      <c r="B57" s="1"/>
      <c r="C57" s="1"/>
      <c r="D57" s="8"/>
      <c r="E57" s="1"/>
      <c r="F57" s="28"/>
      <c r="G57" s="28"/>
      <c r="H57" s="28"/>
      <c r="I57" s="28"/>
      <c r="J57" s="28"/>
      <c r="K57" s="28"/>
      <c r="L57" s="28"/>
    </row>
    <row r="58" spans="1:12" ht="16.5" customHeight="1" x14ac:dyDescent="0.3">
      <c r="A58" s="1"/>
      <c r="B58" s="1"/>
      <c r="C58" s="1"/>
      <c r="D58" s="8"/>
      <c r="E58" s="1"/>
      <c r="F58" s="28"/>
      <c r="G58" s="28"/>
      <c r="H58" s="28"/>
      <c r="I58" s="28"/>
      <c r="J58" s="28"/>
      <c r="K58" s="28"/>
      <c r="L58" s="28"/>
    </row>
    <row r="59" spans="1:12" ht="16.5" customHeight="1" x14ac:dyDescent="0.3">
      <c r="A59" s="1"/>
      <c r="B59" s="1"/>
      <c r="C59" s="1"/>
      <c r="D59" s="8"/>
      <c r="E59" s="1"/>
      <c r="F59" s="104" t="s">
        <v>230</v>
      </c>
      <c r="G59" s="104"/>
      <c r="H59" s="104"/>
      <c r="I59" s="56"/>
      <c r="J59" s="104" t="s">
        <v>232</v>
      </c>
      <c r="K59" s="104"/>
      <c r="L59" s="104"/>
    </row>
    <row r="60" spans="1:12" ht="16.5" customHeight="1" x14ac:dyDescent="0.3">
      <c r="A60" s="1"/>
      <c r="B60" s="1"/>
      <c r="C60" s="1"/>
      <c r="D60" s="8"/>
      <c r="E60" s="1"/>
      <c r="F60" s="106" t="s">
        <v>229</v>
      </c>
      <c r="G60" s="106"/>
      <c r="H60" s="106"/>
      <c r="I60" s="10"/>
      <c r="J60" s="106" t="s">
        <v>231</v>
      </c>
      <c r="K60" s="106"/>
      <c r="L60" s="106"/>
    </row>
    <row r="61" spans="1:12" ht="16.5" customHeight="1" x14ac:dyDescent="0.3">
      <c r="A61" s="1"/>
      <c r="B61" s="1"/>
      <c r="C61" s="1"/>
      <c r="D61" s="8"/>
      <c r="E61" s="1"/>
      <c r="F61" s="10" t="s">
        <v>59</v>
      </c>
      <c r="G61" s="10"/>
      <c r="H61" s="10" t="s">
        <v>60</v>
      </c>
      <c r="I61" s="10"/>
      <c r="J61" s="10" t="s">
        <v>59</v>
      </c>
      <c r="K61" s="10"/>
      <c r="L61" s="10" t="s">
        <v>60</v>
      </c>
    </row>
    <row r="62" spans="1:12" ht="16.5" customHeight="1" x14ac:dyDescent="0.3">
      <c r="A62" s="1"/>
      <c r="B62" s="1"/>
      <c r="C62" s="1"/>
      <c r="D62" s="8"/>
      <c r="E62" s="1"/>
      <c r="F62" s="11" t="s">
        <v>152</v>
      </c>
      <c r="G62" s="10"/>
      <c r="H62" s="10" t="s">
        <v>38</v>
      </c>
      <c r="I62" s="10"/>
      <c r="J62" s="11" t="s">
        <v>152</v>
      </c>
      <c r="K62" s="10"/>
      <c r="L62" s="10" t="s">
        <v>38</v>
      </c>
    </row>
    <row r="63" spans="1:12" ht="16.5" customHeight="1" x14ac:dyDescent="0.3">
      <c r="A63" s="1"/>
      <c r="B63" s="1"/>
      <c r="C63" s="1"/>
      <c r="D63" s="8"/>
      <c r="E63" s="1"/>
      <c r="F63" s="9">
        <v>2023</v>
      </c>
      <c r="G63" s="10"/>
      <c r="H63" s="9">
        <v>2022</v>
      </c>
      <c r="I63" s="10"/>
      <c r="J63" s="9">
        <v>2023</v>
      </c>
      <c r="K63" s="10"/>
      <c r="L63" s="9">
        <v>2022</v>
      </c>
    </row>
    <row r="64" spans="1:12" ht="16.5" customHeight="1" x14ac:dyDescent="0.3">
      <c r="A64" s="1"/>
      <c r="B64" s="1"/>
      <c r="C64" s="1"/>
      <c r="D64" s="12" t="s">
        <v>12</v>
      </c>
      <c r="E64" s="1"/>
      <c r="F64" s="13" t="str">
        <f>F11</f>
        <v>Baht'000</v>
      </c>
      <c r="G64" s="10"/>
      <c r="H64" s="13" t="str">
        <f>H11</f>
        <v>Baht'000</v>
      </c>
      <c r="I64" s="10"/>
      <c r="J64" s="13" t="str">
        <f>J11</f>
        <v>Baht'000</v>
      </c>
      <c r="K64" s="10"/>
      <c r="L64" s="13" t="str">
        <f>L11</f>
        <v>Baht'000</v>
      </c>
    </row>
    <row r="65" spans="1:14" ht="16.5" customHeight="1" x14ac:dyDescent="0.3">
      <c r="A65" s="1" t="s">
        <v>86</v>
      </c>
      <c r="F65" s="14"/>
      <c r="J65" s="14"/>
    </row>
    <row r="66" spans="1:14" ht="16.5" customHeight="1" x14ac:dyDescent="0.3">
      <c r="A66" s="1"/>
      <c r="F66" s="14"/>
      <c r="J66" s="14"/>
    </row>
    <row r="67" spans="1:14" ht="16.5" customHeight="1" x14ac:dyDescent="0.3">
      <c r="A67" s="1" t="s">
        <v>18</v>
      </c>
      <c r="F67" s="14"/>
      <c r="J67" s="14"/>
    </row>
    <row r="68" spans="1:14" ht="16.5" customHeight="1" x14ac:dyDescent="0.3">
      <c r="F68" s="14"/>
      <c r="J68" s="14"/>
    </row>
    <row r="69" spans="1:14" ht="16.5" customHeight="1" x14ac:dyDescent="0.3">
      <c r="A69" s="2" t="s">
        <v>110</v>
      </c>
      <c r="F69" s="20"/>
      <c r="G69" s="21"/>
      <c r="H69" s="19"/>
      <c r="I69" s="2"/>
      <c r="J69" s="30"/>
      <c r="K69" s="2"/>
      <c r="L69" s="64"/>
    </row>
    <row r="70" spans="1:14" ht="16.5" customHeight="1" x14ac:dyDescent="0.3">
      <c r="B70" s="2" t="s">
        <v>113</v>
      </c>
      <c r="D70" s="3">
        <v>13</v>
      </c>
      <c r="F70" s="20">
        <v>146757</v>
      </c>
      <c r="G70" s="21"/>
      <c r="H70" s="19">
        <v>257781</v>
      </c>
      <c r="I70" s="17"/>
      <c r="J70" s="31">
        <v>0</v>
      </c>
      <c r="K70" s="18"/>
      <c r="L70" s="64" t="s">
        <v>214</v>
      </c>
      <c r="N70" s="4"/>
    </row>
    <row r="71" spans="1:14" ht="16.5" customHeight="1" x14ac:dyDescent="0.3">
      <c r="A71" s="2" t="s">
        <v>72</v>
      </c>
      <c r="D71" s="3">
        <v>14</v>
      </c>
      <c r="F71" s="20">
        <v>846314</v>
      </c>
      <c r="G71" s="21"/>
      <c r="H71" s="19">
        <v>1122169</v>
      </c>
      <c r="I71" s="17"/>
      <c r="J71" s="31">
        <v>279615</v>
      </c>
      <c r="K71" s="18"/>
      <c r="L71" s="19">
        <v>388710</v>
      </c>
      <c r="N71" s="4"/>
    </row>
    <row r="72" spans="1:14" ht="16.5" customHeight="1" x14ac:dyDescent="0.3">
      <c r="A72" s="2" t="s">
        <v>130</v>
      </c>
      <c r="F72" s="20">
        <v>1015</v>
      </c>
      <c r="G72" s="21"/>
      <c r="H72" s="19">
        <v>1</v>
      </c>
      <c r="I72" s="17"/>
      <c r="J72" s="31">
        <v>1015</v>
      </c>
      <c r="K72" s="18"/>
      <c r="L72" s="19">
        <v>1</v>
      </c>
      <c r="N72" s="4"/>
    </row>
    <row r="73" spans="1:14" ht="16.5" customHeight="1" x14ac:dyDescent="0.3">
      <c r="A73" s="2" t="s">
        <v>123</v>
      </c>
      <c r="F73" s="20">
        <v>7693</v>
      </c>
      <c r="G73" s="21"/>
      <c r="H73" s="19">
        <v>11592</v>
      </c>
      <c r="I73" s="17"/>
      <c r="J73" s="31">
        <v>4162</v>
      </c>
      <c r="K73" s="18"/>
      <c r="L73" s="19">
        <v>4665</v>
      </c>
      <c r="N73" s="4"/>
    </row>
    <row r="74" spans="1:14" ht="16.5" customHeight="1" x14ac:dyDescent="0.3">
      <c r="A74" s="2" t="s">
        <v>120</v>
      </c>
      <c r="F74" s="31">
        <v>15784</v>
      </c>
      <c r="G74" s="21"/>
      <c r="H74" s="19">
        <v>12975</v>
      </c>
      <c r="I74" s="17"/>
      <c r="J74" s="31">
        <v>0</v>
      </c>
      <c r="K74" s="18"/>
      <c r="L74" s="19">
        <v>0</v>
      </c>
      <c r="N74" s="4"/>
    </row>
    <row r="75" spans="1:14" ht="16.5" customHeight="1" x14ac:dyDescent="0.3">
      <c r="A75" s="2" t="s">
        <v>181</v>
      </c>
      <c r="F75" s="31"/>
      <c r="G75" s="21"/>
      <c r="H75" s="19"/>
      <c r="I75" s="17"/>
      <c r="J75" s="31"/>
      <c r="K75" s="18"/>
      <c r="L75" s="19"/>
      <c r="N75" s="4"/>
    </row>
    <row r="76" spans="1:14" ht="16.5" customHeight="1" x14ac:dyDescent="0.3">
      <c r="B76" s="2" t="s">
        <v>182</v>
      </c>
      <c r="D76" s="3">
        <v>8</v>
      </c>
      <c r="F76" s="31">
        <v>0</v>
      </c>
      <c r="G76" s="21"/>
      <c r="H76" s="19">
        <v>4097</v>
      </c>
      <c r="I76" s="17"/>
      <c r="J76" s="31">
        <v>0</v>
      </c>
      <c r="K76" s="18"/>
      <c r="L76" s="19">
        <v>0</v>
      </c>
      <c r="N76" s="4"/>
    </row>
    <row r="77" spans="1:14" ht="16.5" customHeight="1" x14ac:dyDescent="0.3">
      <c r="A77" s="2" t="s">
        <v>4</v>
      </c>
      <c r="F77" s="32">
        <v>1775</v>
      </c>
      <c r="G77" s="21"/>
      <c r="H77" s="24">
        <v>4214</v>
      </c>
      <c r="I77" s="17"/>
      <c r="J77" s="32">
        <v>1683</v>
      </c>
      <c r="K77" s="18"/>
      <c r="L77" s="24">
        <v>4093</v>
      </c>
      <c r="N77" s="4"/>
    </row>
    <row r="78" spans="1:14" ht="16.5" customHeight="1" x14ac:dyDescent="0.3">
      <c r="F78" s="20"/>
      <c r="G78" s="21"/>
      <c r="H78" s="21"/>
      <c r="I78" s="21"/>
      <c r="J78" s="20"/>
      <c r="K78" s="21"/>
      <c r="L78" s="21"/>
      <c r="N78" s="4"/>
    </row>
    <row r="79" spans="1:14" ht="16.5" customHeight="1" x14ac:dyDescent="0.3">
      <c r="A79" s="1" t="s">
        <v>19</v>
      </c>
      <c r="F79" s="22">
        <f>SUM(F69:F78)</f>
        <v>1019338</v>
      </c>
      <c r="G79" s="21"/>
      <c r="H79" s="25">
        <f>SUM(H69:H78)</f>
        <v>1412829</v>
      </c>
      <c r="I79" s="21"/>
      <c r="J79" s="22">
        <f>SUM(J69:J78)</f>
        <v>286475</v>
      </c>
      <c r="K79" s="21"/>
      <c r="L79" s="25">
        <f>SUM(L69:L78)</f>
        <v>397469</v>
      </c>
      <c r="N79" s="4"/>
    </row>
    <row r="80" spans="1:14" ht="16.5" customHeight="1" x14ac:dyDescent="0.3">
      <c r="F80" s="20"/>
      <c r="G80" s="21"/>
      <c r="H80" s="21"/>
      <c r="I80" s="21"/>
      <c r="J80" s="20"/>
      <c r="K80" s="21"/>
      <c r="L80" s="21"/>
      <c r="N80" s="4"/>
    </row>
    <row r="81" spans="1:14" ht="16.5" customHeight="1" x14ac:dyDescent="0.3">
      <c r="A81" s="1" t="s">
        <v>20</v>
      </c>
      <c r="F81" s="20"/>
      <c r="G81" s="21"/>
      <c r="H81" s="21"/>
      <c r="I81" s="21"/>
      <c r="J81" s="20"/>
      <c r="K81" s="21"/>
      <c r="L81" s="21"/>
      <c r="N81" s="4"/>
    </row>
    <row r="82" spans="1:14" ht="16.5" customHeight="1" x14ac:dyDescent="0.3">
      <c r="A82" s="1"/>
      <c r="F82" s="20"/>
      <c r="G82" s="21"/>
      <c r="H82" s="21"/>
      <c r="I82" s="21"/>
      <c r="J82" s="20"/>
      <c r="K82" s="21"/>
      <c r="L82" s="21"/>
      <c r="N82" s="4"/>
    </row>
    <row r="83" spans="1:14" ht="16.5" customHeight="1" x14ac:dyDescent="0.3">
      <c r="A83" s="2" t="s">
        <v>124</v>
      </c>
      <c r="F83" s="20">
        <v>26679</v>
      </c>
      <c r="G83" s="21"/>
      <c r="H83" s="19">
        <v>22014</v>
      </c>
      <c r="I83" s="17"/>
      <c r="J83" s="31">
        <v>17316</v>
      </c>
      <c r="K83" s="18"/>
      <c r="L83" s="19">
        <v>12921</v>
      </c>
      <c r="N83" s="4"/>
    </row>
    <row r="84" spans="1:14" ht="16.5" customHeight="1" x14ac:dyDescent="0.3">
      <c r="A84" s="2" t="s">
        <v>3</v>
      </c>
      <c r="F84" s="33">
        <v>8682</v>
      </c>
      <c r="G84" s="34"/>
      <c r="H84" s="34">
        <v>8041</v>
      </c>
      <c r="I84" s="34"/>
      <c r="J84" s="33">
        <v>8682</v>
      </c>
      <c r="K84" s="34"/>
      <c r="L84" s="34">
        <v>8041</v>
      </c>
      <c r="N84" s="4"/>
    </row>
    <row r="85" spans="1:14" ht="16.5" customHeight="1" x14ac:dyDescent="0.3">
      <c r="A85" s="2" t="s">
        <v>164</v>
      </c>
      <c r="F85" s="22">
        <v>2800</v>
      </c>
      <c r="G85" s="34"/>
      <c r="H85" s="25">
        <v>0</v>
      </c>
      <c r="I85" s="21"/>
      <c r="J85" s="22">
        <v>0</v>
      </c>
      <c r="K85" s="21"/>
      <c r="L85" s="25">
        <v>0</v>
      </c>
      <c r="N85" s="4"/>
    </row>
    <row r="86" spans="1:14" ht="16.5" customHeight="1" x14ac:dyDescent="0.3">
      <c r="F86" s="20"/>
      <c r="G86" s="34"/>
      <c r="H86" s="21"/>
      <c r="I86" s="21"/>
      <c r="J86" s="20"/>
      <c r="K86" s="21"/>
      <c r="L86" s="21"/>
      <c r="N86" s="4"/>
    </row>
    <row r="87" spans="1:14" ht="16.5" customHeight="1" x14ac:dyDescent="0.3">
      <c r="A87" s="1" t="s">
        <v>21</v>
      </c>
      <c r="F87" s="22">
        <f>SUM(F83:F86)</f>
        <v>38161</v>
      </c>
      <c r="G87" s="34"/>
      <c r="H87" s="25">
        <f>SUM(H83:H86)</f>
        <v>30055</v>
      </c>
      <c r="I87" s="21"/>
      <c r="J87" s="22">
        <f>SUM(J83:J86)</f>
        <v>25998</v>
      </c>
      <c r="K87" s="21"/>
      <c r="L87" s="25">
        <f>SUM(L83:L86)</f>
        <v>20962</v>
      </c>
      <c r="N87" s="4"/>
    </row>
    <row r="88" spans="1:14" ht="16.5" customHeight="1" x14ac:dyDescent="0.3">
      <c r="F88" s="20"/>
      <c r="G88" s="34"/>
      <c r="H88" s="21"/>
      <c r="I88" s="21"/>
      <c r="J88" s="20"/>
      <c r="K88" s="21"/>
      <c r="L88" s="21"/>
      <c r="N88" s="4"/>
    </row>
    <row r="89" spans="1:14" ht="16.5" customHeight="1" x14ac:dyDescent="0.3">
      <c r="A89" s="1" t="s">
        <v>22</v>
      </c>
      <c r="F89" s="22">
        <f>SUM(F87,F79)</f>
        <v>1057499</v>
      </c>
      <c r="G89" s="34"/>
      <c r="H89" s="25">
        <f>SUM(H87,H79)</f>
        <v>1442884</v>
      </c>
      <c r="I89" s="34"/>
      <c r="J89" s="22">
        <f>SUM(J87,J79)</f>
        <v>312473</v>
      </c>
      <c r="K89" s="34"/>
      <c r="L89" s="25">
        <f>SUM(L87,L79)</f>
        <v>418431</v>
      </c>
      <c r="N89" s="4"/>
    </row>
    <row r="90" spans="1:14" ht="16.5" customHeight="1" x14ac:dyDescent="0.3">
      <c r="F90" s="21"/>
      <c r="G90" s="34"/>
      <c r="H90" s="21"/>
      <c r="I90" s="21"/>
      <c r="J90" s="21"/>
      <c r="K90" s="21"/>
      <c r="L90" s="21"/>
    </row>
    <row r="91" spans="1:14" ht="16.5" customHeight="1" x14ac:dyDescent="0.3">
      <c r="F91" s="21"/>
      <c r="G91" s="21"/>
      <c r="H91" s="21"/>
      <c r="I91" s="21"/>
      <c r="J91" s="21"/>
      <c r="K91" s="21"/>
      <c r="L91" s="21"/>
    </row>
    <row r="92" spans="1:14" ht="16.5" customHeight="1" x14ac:dyDescent="0.3">
      <c r="F92" s="21"/>
      <c r="G92" s="21"/>
      <c r="H92" s="21"/>
      <c r="I92" s="21"/>
      <c r="J92" s="21"/>
      <c r="K92" s="21"/>
      <c r="L92" s="21"/>
    </row>
    <row r="93" spans="1:14" ht="16.5" customHeight="1" x14ac:dyDescent="0.3">
      <c r="F93" s="21"/>
      <c r="G93" s="21"/>
      <c r="H93" s="21"/>
      <c r="I93" s="21"/>
      <c r="J93" s="21"/>
      <c r="K93" s="21"/>
      <c r="L93" s="21"/>
    </row>
    <row r="94" spans="1:14" ht="16.5" customHeight="1" x14ac:dyDescent="0.3">
      <c r="F94" s="21"/>
      <c r="G94" s="21"/>
      <c r="H94" s="21"/>
      <c r="I94" s="21"/>
      <c r="J94" s="21"/>
      <c r="K94" s="21"/>
      <c r="L94" s="21"/>
    </row>
    <row r="95" spans="1:14" ht="16.5" customHeight="1" x14ac:dyDescent="0.3">
      <c r="F95" s="21"/>
      <c r="G95" s="21"/>
      <c r="H95" s="21"/>
      <c r="I95" s="21"/>
      <c r="J95" s="21"/>
      <c r="K95" s="21"/>
      <c r="L95" s="21"/>
    </row>
    <row r="96" spans="1:14" ht="16.5" customHeight="1" x14ac:dyDescent="0.3">
      <c r="F96" s="21"/>
      <c r="G96" s="21"/>
      <c r="H96" s="21"/>
      <c r="I96" s="21"/>
      <c r="J96" s="21"/>
      <c r="K96" s="21"/>
      <c r="L96" s="21"/>
    </row>
    <row r="97" spans="1:12" ht="16.5" customHeight="1" x14ac:dyDescent="0.3">
      <c r="F97" s="21"/>
      <c r="G97" s="21"/>
      <c r="H97" s="21"/>
      <c r="I97" s="21"/>
      <c r="J97" s="21"/>
      <c r="K97" s="21"/>
      <c r="L97" s="21"/>
    </row>
    <row r="98" spans="1:12" ht="16.5" customHeight="1" x14ac:dyDescent="0.3">
      <c r="F98" s="21"/>
      <c r="G98" s="21"/>
      <c r="H98" s="21"/>
      <c r="I98" s="21"/>
      <c r="J98" s="21"/>
      <c r="K98" s="21"/>
      <c r="L98" s="21"/>
    </row>
    <row r="99" spans="1:12" ht="16.5" customHeight="1" x14ac:dyDescent="0.3">
      <c r="F99" s="21"/>
      <c r="G99" s="21"/>
      <c r="H99" s="21"/>
      <c r="I99" s="21"/>
      <c r="J99" s="21"/>
      <c r="K99" s="21"/>
      <c r="L99" s="21"/>
    </row>
    <row r="100" spans="1:12" ht="16.5" customHeight="1" x14ac:dyDescent="0.3">
      <c r="F100" s="21"/>
      <c r="G100" s="21"/>
      <c r="H100" s="21"/>
      <c r="I100" s="21"/>
      <c r="J100" s="21"/>
      <c r="K100" s="21"/>
      <c r="L100" s="21"/>
    </row>
    <row r="101" spans="1:12" ht="16.5" customHeight="1" x14ac:dyDescent="0.3">
      <c r="F101" s="21"/>
      <c r="G101" s="21"/>
      <c r="H101" s="21"/>
      <c r="I101" s="21"/>
      <c r="J101" s="21"/>
      <c r="K101" s="21"/>
      <c r="L101" s="21"/>
    </row>
    <row r="102" spans="1:12" ht="16.5" customHeight="1" x14ac:dyDescent="0.3">
      <c r="F102" s="21"/>
      <c r="G102" s="21"/>
      <c r="H102" s="21"/>
      <c r="I102" s="21"/>
      <c r="J102" s="21"/>
      <c r="K102" s="21"/>
      <c r="L102" s="21"/>
    </row>
    <row r="103" spans="1:12" ht="16.5" customHeight="1" x14ac:dyDescent="0.3">
      <c r="F103" s="21"/>
      <c r="G103" s="21"/>
      <c r="H103" s="21"/>
      <c r="I103" s="21"/>
      <c r="J103" s="21"/>
      <c r="K103" s="21"/>
      <c r="L103" s="21"/>
    </row>
    <row r="104" spans="1:12" ht="16.5" customHeight="1" x14ac:dyDescent="0.3">
      <c r="F104" s="21"/>
      <c r="G104" s="21"/>
      <c r="H104" s="21"/>
      <c r="I104" s="21"/>
      <c r="J104" s="21"/>
      <c r="K104" s="21"/>
      <c r="L104" s="21"/>
    </row>
    <row r="105" spans="1:12" ht="16.5" customHeight="1" x14ac:dyDescent="0.3">
      <c r="F105" s="21"/>
      <c r="G105" s="21"/>
      <c r="H105" s="21"/>
      <c r="I105" s="21"/>
      <c r="J105" s="21"/>
      <c r="K105" s="21"/>
      <c r="L105" s="21"/>
    </row>
    <row r="106" spans="1:12" ht="21.9" customHeight="1" x14ac:dyDescent="0.3">
      <c r="A106" s="105" t="str">
        <f>A53</f>
        <v>The accompanying condensed notes on pages 14 to 26 are an integral part of this interim financial information.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</row>
    <row r="107" spans="1:12" ht="16.5" customHeight="1" x14ac:dyDescent="0.3">
      <c r="A107" s="1" t="str">
        <f>A54</f>
        <v>Sea Oil Public Company Limited</v>
      </c>
      <c r="B107" s="1"/>
      <c r="C107" s="1"/>
      <c r="D107" s="8"/>
      <c r="E107" s="1"/>
      <c r="F107" s="28"/>
      <c r="G107" s="28"/>
      <c r="H107" s="28"/>
      <c r="I107" s="28"/>
      <c r="J107" s="28"/>
      <c r="K107" s="28"/>
      <c r="L107" s="28"/>
    </row>
    <row r="108" spans="1:12" ht="16.5" customHeight="1" x14ac:dyDescent="0.3">
      <c r="A108" s="1" t="s">
        <v>179</v>
      </c>
      <c r="B108" s="1"/>
      <c r="C108" s="1"/>
      <c r="D108" s="8"/>
      <c r="E108" s="1"/>
      <c r="F108" s="28"/>
      <c r="G108" s="28"/>
      <c r="H108" s="28"/>
      <c r="I108" s="28"/>
      <c r="J108" s="28"/>
      <c r="K108" s="28"/>
      <c r="L108" s="28"/>
    </row>
    <row r="109" spans="1:12" ht="16.5" customHeight="1" x14ac:dyDescent="0.3">
      <c r="A109" s="5" t="str">
        <f>56:56</f>
        <v>As at 30 June 2023</v>
      </c>
      <c r="B109" s="5"/>
      <c r="C109" s="5"/>
      <c r="D109" s="12"/>
      <c r="E109" s="5"/>
      <c r="F109" s="29"/>
      <c r="G109" s="29"/>
      <c r="H109" s="29"/>
      <c r="I109" s="29"/>
      <c r="J109" s="29"/>
      <c r="K109" s="29"/>
      <c r="L109" s="29"/>
    </row>
    <row r="110" spans="1:12" ht="16.5" customHeight="1" x14ac:dyDescent="0.3">
      <c r="A110" s="1"/>
      <c r="B110" s="1"/>
      <c r="C110" s="1"/>
      <c r="D110" s="8"/>
      <c r="E110" s="1"/>
      <c r="F110" s="28"/>
      <c r="G110" s="28"/>
      <c r="H110" s="28"/>
      <c r="I110" s="28"/>
      <c r="J110" s="28"/>
      <c r="K110" s="28"/>
      <c r="L110" s="28"/>
    </row>
    <row r="111" spans="1:12" ht="16.5" customHeight="1" x14ac:dyDescent="0.3">
      <c r="A111" s="1"/>
      <c r="B111" s="1"/>
      <c r="C111" s="1"/>
      <c r="D111" s="8"/>
      <c r="E111" s="1"/>
      <c r="F111" s="28"/>
      <c r="G111" s="28"/>
      <c r="H111" s="28"/>
      <c r="I111" s="28"/>
      <c r="J111" s="28"/>
      <c r="K111" s="28"/>
      <c r="L111" s="28"/>
    </row>
    <row r="112" spans="1:12" ht="16.5" customHeight="1" x14ac:dyDescent="0.3">
      <c r="A112" s="1"/>
      <c r="B112" s="1"/>
      <c r="C112" s="1"/>
      <c r="D112" s="8"/>
      <c r="E112" s="1"/>
      <c r="F112" s="104" t="s">
        <v>230</v>
      </c>
      <c r="G112" s="104"/>
      <c r="H112" s="104"/>
      <c r="I112" s="56"/>
      <c r="J112" s="104" t="s">
        <v>232</v>
      </c>
      <c r="K112" s="104"/>
      <c r="L112" s="104"/>
    </row>
    <row r="113" spans="1:14" ht="16.5" customHeight="1" x14ac:dyDescent="0.3">
      <c r="A113" s="1"/>
      <c r="B113" s="1"/>
      <c r="C113" s="1"/>
      <c r="D113" s="8"/>
      <c r="E113" s="1"/>
      <c r="F113" s="106" t="s">
        <v>229</v>
      </c>
      <c r="G113" s="106"/>
      <c r="H113" s="106"/>
      <c r="I113" s="10"/>
      <c r="J113" s="106" t="s">
        <v>231</v>
      </c>
      <c r="K113" s="106"/>
      <c r="L113" s="106"/>
    </row>
    <row r="114" spans="1:14" ht="16.5" customHeight="1" x14ac:dyDescent="0.3">
      <c r="A114" s="1"/>
      <c r="B114" s="1"/>
      <c r="C114" s="1"/>
      <c r="D114" s="8"/>
      <c r="E114" s="1"/>
      <c r="F114" s="10" t="s">
        <v>59</v>
      </c>
      <c r="G114" s="10"/>
      <c r="H114" s="10" t="s">
        <v>60</v>
      </c>
      <c r="I114" s="10"/>
      <c r="J114" s="10" t="s">
        <v>59</v>
      </c>
      <c r="K114" s="10"/>
      <c r="L114" s="10" t="s">
        <v>60</v>
      </c>
    </row>
    <row r="115" spans="1:14" ht="16.5" customHeight="1" x14ac:dyDescent="0.3">
      <c r="A115" s="1"/>
      <c r="B115" s="1"/>
      <c r="C115" s="1"/>
      <c r="D115" s="8"/>
      <c r="E115" s="1"/>
      <c r="F115" s="11" t="s">
        <v>152</v>
      </c>
      <c r="G115" s="10"/>
      <c r="H115" s="10" t="s">
        <v>38</v>
      </c>
      <c r="I115" s="10"/>
      <c r="J115" s="11" t="s">
        <v>152</v>
      </c>
      <c r="K115" s="10"/>
      <c r="L115" s="10" t="s">
        <v>38</v>
      </c>
    </row>
    <row r="116" spans="1:14" ht="16.5" customHeight="1" x14ac:dyDescent="0.25">
      <c r="A116" s="1"/>
      <c r="B116" s="1"/>
      <c r="C116" s="1"/>
      <c r="D116" s="70"/>
      <c r="E116" s="1"/>
      <c r="F116" s="9">
        <v>2023</v>
      </c>
      <c r="G116" s="10"/>
      <c r="H116" s="9">
        <v>2022</v>
      </c>
      <c r="I116" s="10"/>
      <c r="J116" s="9">
        <v>2023</v>
      </c>
      <c r="K116" s="10"/>
      <c r="L116" s="9">
        <v>2022</v>
      </c>
    </row>
    <row r="117" spans="1:14" ht="16.5" customHeight="1" x14ac:dyDescent="0.3">
      <c r="A117" s="1"/>
      <c r="B117" s="1"/>
      <c r="C117" s="1"/>
      <c r="D117" s="65" t="s">
        <v>122</v>
      </c>
      <c r="E117" s="1"/>
      <c r="F117" s="13" t="str">
        <f>F11</f>
        <v>Baht'000</v>
      </c>
      <c r="G117" s="10"/>
      <c r="H117" s="13" t="str">
        <f>H11</f>
        <v>Baht'000</v>
      </c>
      <c r="I117" s="10"/>
      <c r="J117" s="13" t="str">
        <f>J11</f>
        <v>Baht'000</v>
      </c>
      <c r="K117" s="10"/>
      <c r="L117" s="13" t="str">
        <f>L11</f>
        <v>Baht'000</v>
      </c>
    </row>
    <row r="118" spans="1:14" ht="16.5" customHeight="1" x14ac:dyDescent="0.25">
      <c r="A118" s="1" t="s">
        <v>180</v>
      </c>
      <c r="D118" s="70"/>
      <c r="F118" s="14"/>
      <c r="J118" s="14"/>
    </row>
    <row r="119" spans="1:14" ht="16.5" customHeight="1" x14ac:dyDescent="0.25">
      <c r="A119" s="1"/>
      <c r="D119" s="70"/>
      <c r="F119" s="14"/>
      <c r="J119" s="14"/>
    </row>
    <row r="120" spans="1:14" ht="16.5" customHeight="1" x14ac:dyDescent="0.25">
      <c r="A120" s="1" t="s">
        <v>81</v>
      </c>
      <c r="D120" s="70"/>
      <c r="F120" s="20"/>
      <c r="G120" s="21"/>
      <c r="H120" s="21"/>
      <c r="I120" s="21"/>
      <c r="J120" s="20"/>
      <c r="K120" s="21"/>
      <c r="L120" s="21"/>
    </row>
    <row r="121" spans="1:14" ht="16.5" customHeight="1" x14ac:dyDescent="0.25">
      <c r="D121" s="70"/>
      <c r="F121" s="20"/>
      <c r="G121" s="21"/>
      <c r="H121" s="21"/>
      <c r="I121" s="21"/>
      <c r="J121" s="20"/>
      <c r="K121" s="21"/>
      <c r="L121" s="21"/>
    </row>
    <row r="122" spans="1:14" ht="16.5" customHeight="1" x14ac:dyDescent="0.25">
      <c r="A122" s="2" t="s">
        <v>23</v>
      </c>
      <c r="D122" s="70"/>
      <c r="F122" s="20"/>
      <c r="G122" s="21"/>
      <c r="H122" s="21"/>
      <c r="I122" s="21"/>
      <c r="J122" s="20"/>
      <c r="K122" s="21"/>
      <c r="L122" s="21"/>
    </row>
    <row r="123" spans="1:14" ht="16.5" customHeight="1" x14ac:dyDescent="0.25">
      <c r="A123" s="2" t="s">
        <v>24</v>
      </c>
      <c r="D123" s="70"/>
      <c r="F123" s="20"/>
      <c r="G123" s="21"/>
      <c r="H123" s="21"/>
      <c r="I123" s="21"/>
      <c r="J123" s="20"/>
      <c r="K123" s="21"/>
      <c r="L123" s="21"/>
    </row>
    <row r="124" spans="1:14" ht="16.5" customHeight="1" x14ac:dyDescent="0.25">
      <c r="A124" s="2" t="s">
        <v>233</v>
      </c>
      <c r="D124" s="70"/>
      <c r="F124" s="20"/>
      <c r="G124" s="21"/>
      <c r="H124" s="21"/>
      <c r="I124" s="21"/>
      <c r="J124" s="20"/>
      <c r="K124" s="21"/>
      <c r="L124" s="21"/>
    </row>
    <row r="125" spans="1:14" ht="16.5" customHeight="1" x14ac:dyDescent="0.25">
      <c r="B125" s="2" t="s">
        <v>102</v>
      </c>
      <c r="D125" s="71"/>
      <c r="F125" s="20"/>
      <c r="G125" s="72"/>
      <c r="H125" s="19"/>
      <c r="I125" s="17"/>
      <c r="J125" s="20"/>
      <c r="K125" s="19"/>
      <c r="L125" s="19"/>
    </row>
    <row r="126" spans="1:14" ht="16.5" customHeight="1" x14ac:dyDescent="0.25">
      <c r="B126" s="2" t="s">
        <v>226</v>
      </c>
      <c r="D126" s="71"/>
      <c r="F126" s="20"/>
      <c r="G126" s="72"/>
      <c r="H126" s="19"/>
      <c r="I126" s="17"/>
      <c r="J126" s="20"/>
      <c r="K126" s="19"/>
      <c r="L126" s="19"/>
    </row>
    <row r="127" spans="1:14" ht="16.5" customHeight="1" x14ac:dyDescent="0.25">
      <c r="B127" s="2" t="s">
        <v>223</v>
      </c>
      <c r="D127" s="71"/>
      <c r="F127" s="20"/>
      <c r="G127" s="35"/>
      <c r="H127" s="19"/>
      <c r="I127" s="17"/>
      <c r="J127" s="20"/>
      <c r="K127" s="19"/>
      <c r="L127" s="19"/>
    </row>
    <row r="128" spans="1:14" ht="16.5" customHeight="1" thickBot="1" x14ac:dyDescent="0.3">
      <c r="B128" s="2" t="s">
        <v>224</v>
      </c>
      <c r="D128" s="71">
        <v>15</v>
      </c>
      <c r="F128" s="78">
        <v>738984</v>
      </c>
      <c r="G128" s="35"/>
      <c r="H128" s="73">
        <v>692808</v>
      </c>
      <c r="I128" s="17"/>
      <c r="J128" s="78">
        <v>738984</v>
      </c>
      <c r="K128" s="19"/>
      <c r="L128" s="73">
        <v>692808</v>
      </c>
      <c r="N128" s="4"/>
    </row>
    <row r="129" spans="1:14" ht="16.5" customHeight="1" thickTop="1" x14ac:dyDescent="0.25">
      <c r="D129" s="71"/>
      <c r="F129" s="14"/>
      <c r="J129" s="14"/>
      <c r="N129" s="4"/>
    </row>
    <row r="130" spans="1:14" ht="16.5" customHeight="1" x14ac:dyDescent="0.25">
      <c r="A130" s="2" t="s">
        <v>5</v>
      </c>
      <c r="D130" s="71"/>
      <c r="F130" s="36"/>
      <c r="G130" s="35"/>
      <c r="H130" s="19"/>
      <c r="I130" s="17"/>
      <c r="J130" s="31"/>
      <c r="K130" s="19"/>
      <c r="L130" s="19"/>
      <c r="N130" s="4"/>
    </row>
    <row r="131" spans="1:14" ht="16.5" customHeight="1" x14ac:dyDescent="0.25">
      <c r="A131" s="2" t="s">
        <v>234</v>
      </c>
      <c r="D131" s="71"/>
      <c r="F131" s="36"/>
      <c r="G131" s="35"/>
      <c r="H131" s="19"/>
      <c r="I131" s="17"/>
      <c r="J131" s="31"/>
      <c r="K131" s="19"/>
      <c r="L131" s="19"/>
      <c r="N131" s="4"/>
    </row>
    <row r="132" spans="1:14" ht="16.5" customHeight="1" x14ac:dyDescent="0.25">
      <c r="B132" s="2" t="s">
        <v>111</v>
      </c>
      <c r="D132" s="71"/>
      <c r="F132" s="36"/>
      <c r="G132" s="35"/>
      <c r="H132" s="19"/>
      <c r="I132" s="17"/>
      <c r="J132" s="31"/>
      <c r="K132" s="18"/>
      <c r="L132" s="19"/>
      <c r="N132" s="4"/>
    </row>
    <row r="133" spans="1:14" ht="16.5" customHeight="1" x14ac:dyDescent="0.25">
      <c r="B133" s="2" t="s">
        <v>236</v>
      </c>
      <c r="D133" s="71"/>
      <c r="F133" s="36"/>
      <c r="G133" s="35"/>
      <c r="H133" s="19"/>
      <c r="I133" s="17"/>
      <c r="J133" s="31"/>
      <c r="K133" s="18"/>
      <c r="L133" s="19"/>
      <c r="N133" s="4"/>
    </row>
    <row r="134" spans="1:14" ht="16.5" customHeight="1" x14ac:dyDescent="0.25">
      <c r="B134" s="2" t="s">
        <v>223</v>
      </c>
      <c r="D134" s="71"/>
      <c r="F134" s="36"/>
      <c r="G134" s="35"/>
      <c r="H134" s="19"/>
      <c r="I134" s="17"/>
      <c r="J134" s="31"/>
      <c r="K134" s="18"/>
      <c r="L134" s="19"/>
      <c r="N134" s="4"/>
    </row>
    <row r="135" spans="1:14" ht="16.5" customHeight="1" x14ac:dyDescent="0.25">
      <c r="B135" s="2" t="s">
        <v>224</v>
      </c>
      <c r="D135" s="71">
        <v>15</v>
      </c>
      <c r="F135" s="36">
        <v>738982</v>
      </c>
      <c r="G135" s="35"/>
      <c r="H135" s="19">
        <v>692798</v>
      </c>
      <c r="I135" s="17"/>
      <c r="J135" s="31">
        <v>738982</v>
      </c>
      <c r="K135" s="18"/>
      <c r="L135" s="19">
        <v>692798</v>
      </c>
      <c r="N135" s="4"/>
    </row>
    <row r="136" spans="1:14" ht="16.5" customHeight="1" x14ac:dyDescent="0.25">
      <c r="A136" s="2" t="s">
        <v>39</v>
      </c>
      <c r="D136" s="71"/>
      <c r="F136" s="36">
        <v>933171</v>
      </c>
      <c r="G136" s="35"/>
      <c r="H136" s="19">
        <v>933171</v>
      </c>
      <c r="I136" s="17"/>
      <c r="J136" s="31">
        <v>933171</v>
      </c>
      <c r="K136" s="18"/>
      <c r="L136" s="19">
        <v>933171</v>
      </c>
      <c r="N136" s="4"/>
    </row>
    <row r="137" spans="1:14" ht="16.5" customHeight="1" x14ac:dyDescent="0.25">
      <c r="A137" s="2" t="s">
        <v>177</v>
      </c>
      <c r="D137" s="71"/>
      <c r="F137" s="36"/>
      <c r="G137" s="35"/>
      <c r="H137" s="19"/>
      <c r="I137" s="17"/>
      <c r="J137" s="31"/>
      <c r="K137" s="18"/>
      <c r="L137" s="19"/>
      <c r="N137" s="4"/>
    </row>
    <row r="138" spans="1:14" ht="16.5" customHeight="1" x14ac:dyDescent="0.25">
      <c r="A138" s="2" t="s">
        <v>45</v>
      </c>
      <c r="D138" s="71"/>
      <c r="F138" s="31">
        <v>31580</v>
      </c>
      <c r="G138" s="35"/>
      <c r="H138" s="19">
        <v>31580</v>
      </c>
      <c r="I138" s="17"/>
      <c r="J138" s="31">
        <v>31580</v>
      </c>
      <c r="K138" s="18"/>
      <c r="L138" s="19">
        <v>31580</v>
      </c>
      <c r="N138" s="4"/>
    </row>
    <row r="139" spans="1:14" ht="16.5" customHeight="1" x14ac:dyDescent="0.25">
      <c r="A139" s="2" t="s">
        <v>56</v>
      </c>
      <c r="D139" s="71"/>
      <c r="F139" s="31">
        <v>565986</v>
      </c>
      <c r="G139" s="35"/>
      <c r="H139" s="19">
        <v>433636</v>
      </c>
      <c r="I139" s="17"/>
      <c r="J139" s="31">
        <v>114311</v>
      </c>
      <c r="K139" s="18"/>
      <c r="L139" s="19">
        <v>53311</v>
      </c>
      <c r="N139" s="4"/>
    </row>
    <row r="140" spans="1:14" ht="16.5" customHeight="1" x14ac:dyDescent="0.25">
      <c r="A140" s="2" t="s">
        <v>6</v>
      </c>
      <c r="D140" s="71"/>
      <c r="F140" s="32">
        <v>11607</v>
      </c>
      <c r="G140" s="35"/>
      <c r="H140" s="24">
        <v>6352</v>
      </c>
      <c r="I140" s="17"/>
      <c r="J140" s="32">
        <v>0</v>
      </c>
      <c r="K140" s="18"/>
      <c r="L140" s="24">
        <v>0</v>
      </c>
      <c r="N140" s="4"/>
    </row>
    <row r="141" spans="1:14" ht="16.5" customHeight="1" x14ac:dyDescent="0.25">
      <c r="D141" s="71"/>
      <c r="F141" s="37"/>
      <c r="G141" s="35"/>
      <c r="H141" s="19"/>
      <c r="I141" s="17"/>
      <c r="J141" s="31"/>
      <c r="K141" s="19"/>
      <c r="L141" s="19"/>
      <c r="N141" s="4"/>
    </row>
    <row r="142" spans="1:14" ht="16.5" customHeight="1" x14ac:dyDescent="0.25">
      <c r="A142" s="1" t="s">
        <v>91</v>
      </c>
      <c r="D142" s="71"/>
      <c r="F142" s="20"/>
      <c r="G142" s="21"/>
      <c r="H142" s="2"/>
      <c r="I142" s="2"/>
      <c r="J142" s="30"/>
      <c r="K142" s="2"/>
      <c r="L142" s="2"/>
      <c r="N142" s="4"/>
    </row>
    <row r="143" spans="1:14" ht="16.5" customHeight="1" x14ac:dyDescent="0.25">
      <c r="B143" s="1" t="s">
        <v>132</v>
      </c>
      <c r="C143" s="1"/>
      <c r="D143" s="71"/>
      <c r="F143" s="20">
        <f>SUM(F135:F140)</f>
        <v>2281326</v>
      </c>
      <c r="G143" s="21"/>
      <c r="H143" s="19">
        <f>SUM(H131:H140)</f>
        <v>2097537</v>
      </c>
      <c r="I143" s="17"/>
      <c r="J143" s="31">
        <f>SUM(J131:J140)</f>
        <v>1818044</v>
      </c>
      <c r="K143" s="19"/>
      <c r="L143" s="19">
        <f>SUM(L131:L140)</f>
        <v>1710860</v>
      </c>
      <c r="N143" s="4"/>
    </row>
    <row r="144" spans="1:14" ht="16.5" customHeight="1" x14ac:dyDescent="0.25">
      <c r="A144" s="2" t="s">
        <v>78</v>
      </c>
      <c r="D144" s="71"/>
      <c r="F144" s="32">
        <v>14975</v>
      </c>
      <c r="G144" s="21"/>
      <c r="H144" s="24">
        <v>23731</v>
      </c>
      <c r="I144" s="17"/>
      <c r="J144" s="32">
        <v>0</v>
      </c>
      <c r="K144" s="18"/>
      <c r="L144" s="24">
        <v>0</v>
      </c>
      <c r="N144" s="4"/>
    </row>
    <row r="145" spans="1:14" ht="16.5" customHeight="1" x14ac:dyDescent="0.25">
      <c r="D145" s="71"/>
      <c r="F145" s="20"/>
      <c r="G145" s="21"/>
      <c r="H145" s="21"/>
      <c r="I145" s="21"/>
      <c r="J145" s="20"/>
      <c r="K145" s="21"/>
      <c r="L145" s="21"/>
      <c r="N145" s="4"/>
    </row>
    <row r="146" spans="1:14" ht="16.5" customHeight="1" x14ac:dyDescent="0.25">
      <c r="A146" s="1" t="s">
        <v>87</v>
      </c>
      <c r="D146" s="71"/>
      <c r="F146" s="22">
        <f>SUM(F143:F145)</f>
        <v>2296301</v>
      </c>
      <c r="G146" s="21"/>
      <c r="H146" s="25">
        <f>SUM(H143:H144)</f>
        <v>2121268</v>
      </c>
      <c r="I146" s="21"/>
      <c r="J146" s="22">
        <f>SUM(J143:J144)</f>
        <v>1818044</v>
      </c>
      <c r="K146" s="21"/>
      <c r="L146" s="25">
        <f>SUM(L143:L144)</f>
        <v>1710860</v>
      </c>
      <c r="N146" s="4"/>
    </row>
    <row r="147" spans="1:14" ht="16.5" customHeight="1" x14ac:dyDescent="0.25">
      <c r="D147" s="71"/>
      <c r="F147" s="20"/>
      <c r="G147" s="21"/>
      <c r="H147" s="21"/>
      <c r="I147" s="21"/>
      <c r="J147" s="20"/>
      <c r="K147" s="21"/>
      <c r="L147" s="21"/>
      <c r="N147" s="4"/>
    </row>
    <row r="148" spans="1:14" ht="16.5" customHeight="1" thickBot="1" x14ac:dyDescent="0.35">
      <c r="A148" s="1" t="s">
        <v>88</v>
      </c>
      <c r="F148" s="26">
        <f>F89+F146</f>
        <v>3353800</v>
      </c>
      <c r="G148" s="21"/>
      <c r="H148" s="27">
        <f>H89+H146</f>
        <v>3564152</v>
      </c>
      <c r="I148" s="21"/>
      <c r="J148" s="26">
        <f>J89+J146</f>
        <v>2130517</v>
      </c>
      <c r="K148" s="21"/>
      <c r="L148" s="27">
        <f>L89+L146</f>
        <v>2129291</v>
      </c>
      <c r="N148" s="4"/>
    </row>
    <row r="149" spans="1:14" ht="16.5" customHeight="1" thickTop="1" x14ac:dyDescent="0.3">
      <c r="A149" s="1"/>
      <c r="F149" s="34"/>
      <c r="G149" s="21"/>
      <c r="H149" s="34"/>
      <c r="I149" s="21"/>
      <c r="J149" s="34"/>
      <c r="K149" s="21"/>
      <c r="L149" s="34"/>
    </row>
    <row r="150" spans="1:14" ht="16.5" customHeight="1" x14ac:dyDescent="0.3">
      <c r="A150" s="1"/>
      <c r="F150" s="34"/>
      <c r="G150" s="21"/>
      <c r="H150" s="34"/>
      <c r="I150" s="21"/>
      <c r="J150" s="34"/>
      <c r="K150" s="21"/>
      <c r="L150" s="34"/>
    </row>
    <row r="151" spans="1:14" ht="16.5" customHeight="1" x14ac:dyDescent="0.3">
      <c r="A151" s="1"/>
      <c r="F151" s="34"/>
      <c r="G151" s="21"/>
      <c r="H151" s="34"/>
      <c r="I151" s="21"/>
      <c r="J151" s="34"/>
      <c r="K151" s="21"/>
      <c r="L151" s="34"/>
    </row>
    <row r="152" spans="1:14" ht="16.5" customHeight="1" x14ac:dyDescent="0.3">
      <c r="A152" s="1"/>
      <c r="F152" s="34"/>
      <c r="G152" s="21"/>
      <c r="H152" s="34"/>
      <c r="I152" s="21"/>
      <c r="J152" s="34"/>
      <c r="K152" s="21"/>
      <c r="L152" s="34"/>
    </row>
    <row r="153" spans="1:14" ht="16.5" customHeight="1" x14ac:dyDescent="0.3">
      <c r="A153" s="1"/>
      <c r="F153" s="34"/>
      <c r="G153" s="21"/>
      <c r="H153" s="34"/>
      <c r="I153" s="21"/>
      <c r="J153" s="34"/>
      <c r="K153" s="21"/>
      <c r="L153" s="34"/>
    </row>
    <row r="154" spans="1:14" ht="16.5" customHeight="1" x14ac:dyDescent="0.3">
      <c r="A154" s="1"/>
      <c r="F154" s="34"/>
      <c r="G154" s="21"/>
      <c r="H154" s="34"/>
      <c r="I154" s="21"/>
      <c r="J154" s="34"/>
      <c r="K154" s="21"/>
      <c r="L154" s="34"/>
    </row>
    <row r="155" spans="1:14" ht="16.5" customHeight="1" x14ac:dyDescent="0.3">
      <c r="A155" s="1"/>
      <c r="F155" s="34"/>
      <c r="G155" s="21"/>
      <c r="H155" s="34"/>
      <c r="I155" s="21"/>
      <c r="J155" s="34"/>
      <c r="K155" s="21"/>
      <c r="L155" s="34"/>
    </row>
    <row r="156" spans="1:14" ht="16.5" customHeight="1" x14ac:dyDescent="0.3">
      <c r="A156" s="1"/>
      <c r="F156" s="34"/>
      <c r="G156" s="21"/>
      <c r="H156" s="34"/>
      <c r="I156" s="21"/>
      <c r="J156" s="34"/>
      <c r="K156" s="21"/>
      <c r="L156" s="34"/>
    </row>
    <row r="157" spans="1:14" ht="16.5" customHeight="1" x14ac:dyDescent="0.3">
      <c r="A157" s="1"/>
      <c r="F157" s="34"/>
      <c r="G157" s="21"/>
      <c r="H157" s="34"/>
      <c r="I157" s="21"/>
      <c r="J157" s="34"/>
      <c r="K157" s="21"/>
      <c r="L157" s="34"/>
    </row>
    <row r="158" spans="1:14" ht="16.5" customHeight="1" x14ac:dyDescent="0.3">
      <c r="A158" s="1"/>
      <c r="F158" s="34"/>
      <c r="G158" s="21"/>
      <c r="H158" s="34"/>
      <c r="I158" s="21"/>
      <c r="J158" s="34"/>
      <c r="K158" s="21"/>
      <c r="L158" s="34"/>
    </row>
    <row r="159" spans="1:14" ht="3.75" customHeight="1" x14ac:dyDescent="0.3">
      <c r="A159" s="1"/>
      <c r="F159" s="34"/>
      <c r="G159" s="21"/>
      <c r="H159" s="34"/>
      <c r="I159" s="21"/>
      <c r="J159" s="34"/>
      <c r="K159" s="21"/>
      <c r="L159" s="34"/>
    </row>
    <row r="160" spans="1:14" ht="21.9" customHeight="1" x14ac:dyDescent="0.3">
      <c r="A160" s="105" t="str">
        <f>A53</f>
        <v>The accompanying condensed notes on pages 14 to 26 are an integral part of this interim financial information.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</sheetData>
  <mergeCells count="15">
    <mergeCell ref="F6:H6"/>
    <mergeCell ref="J6:L6"/>
    <mergeCell ref="A160:L160"/>
    <mergeCell ref="A53:L53"/>
    <mergeCell ref="J7:L7"/>
    <mergeCell ref="F7:H7"/>
    <mergeCell ref="F60:H60"/>
    <mergeCell ref="J60:L60"/>
    <mergeCell ref="F113:H113"/>
    <mergeCell ref="J113:L113"/>
    <mergeCell ref="A106:L106"/>
    <mergeCell ref="F112:H112"/>
    <mergeCell ref="J112:L112"/>
    <mergeCell ref="F59:H59"/>
    <mergeCell ref="J59:L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1" man="1"/>
  </rowBreaks>
  <ignoredErrors>
    <ignoredError sqref="I39 K3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7"/>
  <sheetViews>
    <sheetView zoomScaleNormal="100" zoomScaleSheetLayoutView="102" workbookViewId="0">
      <selection activeCell="K1" sqref="K1"/>
    </sheetView>
  </sheetViews>
  <sheetFormatPr defaultColWidth="9.33203125" defaultRowHeight="16.5" customHeight="1" x14ac:dyDescent="0.3"/>
  <cols>
    <col min="1" max="2" width="1.44140625" style="2" customWidth="1"/>
    <col min="3" max="3" width="34.44140625" style="2" customWidth="1"/>
    <col min="4" max="4" width="4.6640625" style="3" customWidth="1"/>
    <col min="5" max="5" width="0.6640625" style="2" customWidth="1"/>
    <col min="6" max="6" width="13.6640625" style="4" customWidth="1"/>
    <col min="7" max="7" width="0.6640625" style="4" customWidth="1"/>
    <col min="8" max="8" width="13.6640625" style="4" customWidth="1"/>
    <col min="9" max="9" width="0.6640625" style="4" customWidth="1"/>
    <col min="10" max="10" width="13.6640625" style="4" customWidth="1"/>
    <col min="11" max="11" width="0.6640625" style="4" customWidth="1"/>
    <col min="12" max="12" width="13.6640625" style="4" customWidth="1"/>
    <col min="13" max="14" width="9.33203125" style="2"/>
    <col min="15" max="15" width="11.44140625" style="2" bestFit="1" customWidth="1"/>
    <col min="16" max="16384" width="9.33203125" style="2"/>
  </cols>
  <sheetData>
    <row r="1" spans="1:15" ht="16.5" customHeight="1" x14ac:dyDescent="0.3">
      <c r="A1" s="1" t="str">
        <f>'2-4'!A1</f>
        <v>Sea Oil Public Company Limited</v>
      </c>
      <c r="B1" s="1"/>
      <c r="C1" s="1"/>
      <c r="D1" s="8"/>
      <c r="E1" s="1"/>
      <c r="F1" s="28"/>
      <c r="G1" s="28"/>
      <c r="H1" s="28"/>
      <c r="I1" s="28"/>
      <c r="J1" s="28"/>
      <c r="K1" s="28"/>
      <c r="L1" s="28"/>
    </row>
    <row r="2" spans="1:15" ht="16.5" customHeight="1" x14ac:dyDescent="0.3">
      <c r="A2" s="1" t="s">
        <v>25</v>
      </c>
      <c r="B2" s="1"/>
      <c r="C2" s="1"/>
      <c r="D2" s="8"/>
      <c r="E2" s="1"/>
      <c r="F2" s="28"/>
      <c r="G2" s="28"/>
      <c r="H2" s="28"/>
      <c r="I2" s="28"/>
      <c r="J2" s="28"/>
      <c r="K2" s="28"/>
      <c r="L2" s="28"/>
    </row>
    <row r="3" spans="1:15" ht="16.5" customHeight="1" x14ac:dyDescent="0.3">
      <c r="A3" s="5" t="s">
        <v>212</v>
      </c>
      <c r="B3" s="5"/>
      <c r="C3" s="5"/>
      <c r="D3" s="12"/>
      <c r="E3" s="5"/>
      <c r="F3" s="29"/>
      <c r="G3" s="29"/>
      <c r="H3" s="29"/>
      <c r="I3" s="29"/>
      <c r="J3" s="29"/>
      <c r="K3" s="29"/>
      <c r="L3" s="29"/>
    </row>
    <row r="4" spans="1:15" ht="16.5" customHeight="1" x14ac:dyDescent="0.3">
      <c r="A4" s="1"/>
      <c r="B4" s="1"/>
      <c r="C4" s="1"/>
      <c r="D4" s="8"/>
      <c r="E4" s="1"/>
      <c r="F4" s="28"/>
      <c r="G4" s="28"/>
      <c r="H4" s="28"/>
      <c r="I4" s="28"/>
      <c r="J4" s="28"/>
      <c r="K4" s="28"/>
      <c r="L4" s="28"/>
    </row>
    <row r="5" spans="1:15" ht="16.5" customHeight="1" x14ac:dyDescent="0.3">
      <c r="A5" s="1"/>
      <c r="B5" s="1"/>
      <c r="C5" s="1"/>
      <c r="D5" s="8"/>
      <c r="E5" s="1"/>
      <c r="F5" s="28"/>
      <c r="G5" s="28"/>
      <c r="H5" s="28"/>
      <c r="I5" s="28"/>
      <c r="J5" s="28"/>
      <c r="K5" s="28"/>
      <c r="L5" s="28"/>
    </row>
    <row r="6" spans="1:15" ht="16.5" customHeight="1" x14ac:dyDescent="0.3">
      <c r="A6" s="1"/>
      <c r="B6" s="1"/>
      <c r="C6" s="1"/>
      <c r="D6" s="8"/>
      <c r="E6" s="1"/>
      <c r="F6" s="104" t="s">
        <v>230</v>
      </c>
      <c r="G6" s="104"/>
      <c r="H6" s="104"/>
      <c r="I6" s="56"/>
      <c r="J6" s="104" t="s">
        <v>232</v>
      </c>
      <c r="K6" s="104"/>
      <c r="L6" s="104"/>
    </row>
    <row r="7" spans="1:15" ht="16.5" customHeight="1" x14ac:dyDescent="0.3">
      <c r="A7" s="1"/>
      <c r="B7" s="1"/>
      <c r="C7" s="1"/>
      <c r="D7" s="8"/>
      <c r="E7" s="1"/>
      <c r="F7" s="106" t="s">
        <v>229</v>
      </c>
      <c r="G7" s="106"/>
      <c r="H7" s="106"/>
      <c r="I7" s="10"/>
      <c r="J7" s="106" t="s">
        <v>231</v>
      </c>
      <c r="K7" s="106"/>
      <c r="L7" s="106"/>
    </row>
    <row r="8" spans="1:15" ht="16.5" customHeight="1" x14ac:dyDescent="0.3">
      <c r="A8" s="1"/>
      <c r="B8" s="1"/>
      <c r="C8" s="1"/>
      <c r="D8" s="8"/>
      <c r="E8" s="1"/>
      <c r="F8" s="10" t="s">
        <v>59</v>
      </c>
      <c r="G8" s="10"/>
      <c r="H8" s="10" t="s">
        <v>59</v>
      </c>
      <c r="J8" s="10" t="s">
        <v>59</v>
      </c>
      <c r="K8" s="10"/>
      <c r="L8" s="10" t="s">
        <v>59</v>
      </c>
    </row>
    <row r="9" spans="1:15" ht="16.5" customHeight="1" x14ac:dyDescent="0.3">
      <c r="A9" s="1"/>
      <c r="B9" s="1"/>
      <c r="C9" s="1"/>
      <c r="D9" s="8"/>
      <c r="E9" s="1"/>
      <c r="F9" s="11" t="s">
        <v>152</v>
      </c>
      <c r="G9" s="10"/>
      <c r="H9" s="11" t="s">
        <v>152</v>
      </c>
      <c r="J9" s="11" t="s">
        <v>152</v>
      </c>
      <c r="K9" s="10"/>
      <c r="L9" s="11" t="s">
        <v>152</v>
      </c>
    </row>
    <row r="10" spans="1:15" ht="16.5" customHeight="1" x14ac:dyDescent="0.3">
      <c r="A10" s="1"/>
      <c r="B10" s="1"/>
      <c r="C10" s="1"/>
      <c r="D10" s="8"/>
      <c r="E10" s="1"/>
      <c r="F10" s="9">
        <v>2023</v>
      </c>
      <c r="G10" s="10"/>
      <c r="H10" s="9">
        <v>2022</v>
      </c>
      <c r="I10" s="38"/>
      <c r="J10" s="9">
        <v>2023</v>
      </c>
      <c r="K10" s="10"/>
      <c r="L10" s="9">
        <v>2022</v>
      </c>
    </row>
    <row r="11" spans="1:15" ht="16.5" customHeight="1" x14ac:dyDescent="0.3">
      <c r="A11" s="1"/>
      <c r="B11" s="1"/>
      <c r="C11" s="1"/>
      <c r="D11" s="12" t="s">
        <v>122</v>
      </c>
      <c r="E11" s="1"/>
      <c r="F11" s="13" t="str">
        <f>'2-4'!F11</f>
        <v>Baht'000</v>
      </c>
      <c r="G11" s="10"/>
      <c r="H11" s="13" t="str">
        <f>'2-4'!H11</f>
        <v>Baht'000</v>
      </c>
      <c r="I11" s="10"/>
      <c r="J11" s="13" t="str">
        <f>'2-4'!J11</f>
        <v>Baht'000</v>
      </c>
      <c r="K11" s="10"/>
      <c r="L11" s="13" t="str">
        <f>'2-4'!L11</f>
        <v>Baht'000</v>
      </c>
    </row>
    <row r="12" spans="1:15" ht="16.5" customHeight="1" x14ac:dyDescent="0.3">
      <c r="D12" s="8"/>
      <c r="F12" s="14"/>
      <c r="J12" s="14"/>
    </row>
    <row r="13" spans="1:15" ht="16.5" customHeight="1" x14ac:dyDescent="0.3">
      <c r="A13" s="2" t="s">
        <v>61</v>
      </c>
      <c r="F13" s="14">
        <v>4397894</v>
      </c>
      <c r="H13" s="66">
        <v>5976010</v>
      </c>
      <c r="J13" s="14">
        <v>823487</v>
      </c>
      <c r="L13" s="66">
        <v>566763</v>
      </c>
      <c r="N13" s="66"/>
      <c r="O13" s="66"/>
    </row>
    <row r="14" spans="1:15" ht="16.5" customHeight="1" x14ac:dyDescent="0.3">
      <c r="A14" s="2" t="s">
        <v>62</v>
      </c>
      <c r="F14" s="14">
        <v>69567</v>
      </c>
      <c r="H14" s="66">
        <v>73132</v>
      </c>
      <c r="J14" s="14">
        <v>69567</v>
      </c>
      <c r="L14" s="66">
        <v>73132</v>
      </c>
      <c r="N14" s="66"/>
      <c r="O14" s="66"/>
    </row>
    <row r="15" spans="1:15" ht="16.5" customHeight="1" x14ac:dyDescent="0.3">
      <c r="A15" s="2" t="s">
        <v>216</v>
      </c>
      <c r="F15" s="14">
        <v>8400</v>
      </c>
      <c r="H15" s="66">
        <v>8400</v>
      </c>
      <c r="J15" s="14">
        <v>0</v>
      </c>
      <c r="L15" s="82" t="s">
        <v>214</v>
      </c>
      <c r="N15" s="66"/>
      <c r="O15" s="66"/>
    </row>
    <row r="16" spans="1:15" ht="16.5" customHeight="1" x14ac:dyDescent="0.3">
      <c r="A16" s="2" t="s">
        <v>103</v>
      </c>
      <c r="F16" s="14">
        <v>-4270184</v>
      </c>
      <c r="H16" s="4">
        <v>-5918126</v>
      </c>
      <c r="J16" s="14">
        <v>-774280</v>
      </c>
      <c r="L16" s="83">
        <v>-542613</v>
      </c>
      <c r="N16" s="66"/>
      <c r="O16" s="66"/>
    </row>
    <row r="17" spans="1:15" ht="16.5" customHeight="1" x14ac:dyDescent="0.3">
      <c r="A17" s="2" t="s">
        <v>55</v>
      </c>
      <c r="F17" s="14">
        <v>-73085</v>
      </c>
      <c r="H17" s="4">
        <v>-82396</v>
      </c>
      <c r="J17" s="14">
        <v>-73085</v>
      </c>
      <c r="L17" s="83">
        <v>-82396</v>
      </c>
      <c r="N17" s="66"/>
      <c r="O17" s="66"/>
    </row>
    <row r="18" spans="1:15" ht="16.5" customHeight="1" x14ac:dyDescent="0.3">
      <c r="A18" s="2" t="s">
        <v>217</v>
      </c>
      <c r="F18" s="14">
        <v>-4900</v>
      </c>
      <c r="H18" s="4">
        <v>-80</v>
      </c>
      <c r="J18" s="14">
        <v>0</v>
      </c>
      <c r="L18" s="82" t="s">
        <v>214</v>
      </c>
      <c r="N18" s="66"/>
      <c r="O18" s="66"/>
    </row>
    <row r="19" spans="1:15" ht="16.5" customHeight="1" x14ac:dyDescent="0.3">
      <c r="F19" s="39"/>
      <c r="H19" s="40"/>
      <c r="J19" s="39"/>
      <c r="L19" s="40"/>
      <c r="N19" s="66"/>
      <c r="O19" s="66"/>
    </row>
    <row r="20" spans="1:15" ht="16.5" customHeight="1" x14ac:dyDescent="0.3">
      <c r="A20" s="1" t="s">
        <v>51</v>
      </c>
      <c r="F20" s="14">
        <f>SUM(F13:F19)</f>
        <v>127692</v>
      </c>
      <c r="H20" s="4">
        <f>SUM(H13:H19)</f>
        <v>56940</v>
      </c>
      <c r="J20" s="14">
        <f>SUM(J13:J19)</f>
        <v>45689</v>
      </c>
      <c r="L20" s="4">
        <f>SUM(L13:L19)</f>
        <v>14886</v>
      </c>
      <c r="N20" s="66"/>
      <c r="O20" s="66"/>
    </row>
    <row r="21" spans="1:15" ht="16.5" customHeight="1" x14ac:dyDescent="0.3">
      <c r="F21" s="14"/>
      <c r="J21" s="14"/>
      <c r="O21" s="66"/>
    </row>
    <row r="22" spans="1:15" ht="16.5" customHeight="1" x14ac:dyDescent="0.3">
      <c r="A22" s="2" t="s">
        <v>169</v>
      </c>
      <c r="D22" s="3">
        <v>10</v>
      </c>
      <c r="F22" s="14">
        <v>0</v>
      </c>
      <c r="H22" s="4">
        <v>0</v>
      </c>
      <c r="J22" s="14">
        <v>62000</v>
      </c>
      <c r="L22" s="4">
        <v>0</v>
      </c>
      <c r="O22" s="4"/>
    </row>
    <row r="23" spans="1:15" ht="16.5" customHeight="1" x14ac:dyDescent="0.3">
      <c r="A23" s="2" t="s">
        <v>54</v>
      </c>
      <c r="F23" s="14">
        <v>3052</v>
      </c>
      <c r="H23" s="4">
        <v>4663</v>
      </c>
      <c r="J23" s="14">
        <v>17121</v>
      </c>
      <c r="L23" s="4">
        <v>15943</v>
      </c>
      <c r="N23" s="66"/>
      <c r="O23" s="66"/>
    </row>
    <row r="24" spans="1:15" ht="16.5" customHeight="1" x14ac:dyDescent="0.3">
      <c r="A24" s="2" t="s">
        <v>8</v>
      </c>
      <c r="F24" s="14">
        <v>-39750</v>
      </c>
      <c r="H24" s="4">
        <v>-61626</v>
      </c>
      <c r="J24" s="14">
        <v>-13986</v>
      </c>
      <c r="L24" s="4">
        <v>-11871</v>
      </c>
      <c r="N24" s="66"/>
      <c r="O24" s="66"/>
    </row>
    <row r="25" spans="1:15" ht="16.5" customHeight="1" x14ac:dyDescent="0.3">
      <c r="A25" s="2" t="s">
        <v>9</v>
      </c>
      <c r="F25" s="14">
        <v>-50882</v>
      </c>
      <c r="H25" s="4">
        <v>-48097</v>
      </c>
      <c r="I25" s="66"/>
      <c r="J25" s="14">
        <v>-32481</v>
      </c>
      <c r="K25" s="66"/>
      <c r="L25" s="4">
        <v>-31707</v>
      </c>
      <c r="N25" s="66"/>
      <c r="O25" s="66"/>
    </row>
    <row r="26" spans="1:15" ht="17.399999999999999" customHeight="1" x14ac:dyDescent="0.3">
      <c r="A26" s="2" t="s">
        <v>239</v>
      </c>
      <c r="F26" s="14"/>
      <c r="I26" s="66"/>
      <c r="J26" s="14"/>
      <c r="K26" s="66"/>
      <c r="N26" s="66"/>
      <c r="O26" s="66"/>
    </row>
    <row r="27" spans="1:15" ht="15.6" customHeight="1" x14ac:dyDescent="0.3">
      <c r="A27" s="2" t="s">
        <v>178</v>
      </c>
      <c r="F27" s="14">
        <v>-2477</v>
      </c>
      <c r="H27" s="4">
        <v>1992</v>
      </c>
      <c r="I27" s="66"/>
      <c r="J27" s="14">
        <v>-2477</v>
      </c>
      <c r="K27" s="66"/>
      <c r="L27" s="4">
        <v>1992</v>
      </c>
      <c r="N27" s="66"/>
      <c r="O27" s="66"/>
    </row>
    <row r="28" spans="1:15" ht="16.5" customHeight="1" x14ac:dyDescent="0.3">
      <c r="A28" s="2" t="s">
        <v>126</v>
      </c>
      <c r="F28" s="14">
        <v>-550</v>
      </c>
      <c r="H28" s="4">
        <v>62018</v>
      </c>
      <c r="I28" s="66"/>
      <c r="J28" s="14">
        <v>6</v>
      </c>
      <c r="K28" s="66"/>
      <c r="L28" s="4">
        <v>-662</v>
      </c>
      <c r="N28" s="66"/>
      <c r="O28" s="66"/>
    </row>
    <row r="29" spans="1:15" ht="16.5" customHeight="1" x14ac:dyDescent="0.3">
      <c r="A29" s="2" t="s">
        <v>26</v>
      </c>
      <c r="F29" s="23">
        <v>-5541</v>
      </c>
      <c r="H29" s="7">
        <v>-5423</v>
      </c>
      <c r="I29" s="66"/>
      <c r="J29" s="23">
        <v>-286</v>
      </c>
      <c r="K29" s="66"/>
      <c r="L29" s="7">
        <v>-1489</v>
      </c>
      <c r="N29" s="66"/>
      <c r="O29" s="66"/>
    </row>
    <row r="30" spans="1:15" ht="16.5" customHeight="1" x14ac:dyDescent="0.3">
      <c r="F30" s="14"/>
      <c r="J30" s="14"/>
      <c r="N30" s="66"/>
      <c r="O30" s="66"/>
    </row>
    <row r="31" spans="1:15" ht="16.5" customHeight="1" x14ac:dyDescent="0.3">
      <c r="A31" s="1" t="s">
        <v>125</v>
      </c>
      <c r="F31" s="14"/>
      <c r="J31" s="14"/>
      <c r="N31" s="66"/>
      <c r="O31" s="66"/>
    </row>
    <row r="32" spans="1:15" ht="16.5" customHeight="1" x14ac:dyDescent="0.3">
      <c r="B32" s="1" t="s">
        <v>92</v>
      </c>
      <c r="F32" s="14">
        <f>SUM(F20:F29)</f>
        <v>31544</v>
      </c>
      <c r="H32" s="4">
        <f>SUM(H20:H29)</f>
        <v>10467</v>
      </c>
      <c r="J32" s="14">
        <f>SUM(J20:J29)</f>
        <v>75586</v>
      </c>
      <c r="L32" s="4">
        <f>SUM(L20:L29)</f>
        <v>-12908</v>
      </c>
      <c r="N32" s="66"/>
      <c r="O32" s="66"/>
    </row>
    <row r="33" spans="1:15" ht="16.5" customHeight="1" x14ac:dyDescent="0.3">
      <c r="A33" s="2" t="s">
        <v>127</v>
      </c>
      <c r="F33" s="23">
        <v>57493</v>
      </c>
      <c r="H33" s="7">
        <v>150684</v>
      </c>
      <c r="J33" s="23">
        <v>0</v>
      </c>
      <c r="L33" s="7">
        <v>0</v>
      </c>
      <c r="N33" s="66"/>
      <c r="O33" s="66"/>
    </row>
    <row r="34" spans="1:15" ht="16.5" customHeight="1" x14ac:dyDescent="0.3">
      <c r="F34" s="14"/>
      <c r="J34" s="14"/>
      <c r="N34" s="66"/>
      <c r="O34" s="66"/>
    </row>
    <row r="35" spans="1:15" ht="16.5" customHeight="1" x14ac:dyDescent="0.3">
      <c r="A35" s="1" t="s">
        <v>156</v>
      </c>
      <c r="F35" s="14">
        <f>SUM(F32:F33)</f>
        <v>89037</v>
      </c>
      <c r="H35" s="4">
        <f>SUM(H32:H33)</f>
        <v>161151</v>
      </c>
      <c r="J35" s="14">
        <f>SUM(J32:J33)</f>
        <v>75586</v>
      </c>
      <c r="L35" s="4">
        <f>SUM(L32:L33)</f>
        <v>-12908</v>
      </c>
      <c r="N35" s="66"/>
      <c r="O35" s="66"/>
    </row>
    <row r="36" spans="1:15" ht="16.5" customHeight="1" x14ac:dyDescent="0.3">
      <c r="A36" s="2" t="s">
        <v>104</v>
      </c>
      <c r="F36" s="23">
        <v>-3493</v>
      </c>
      <c r="H36" s="7">
        <v>-5163</v>
      </c>
      <c r="J36" s="23">
        <v>-409</v>
      </c>
      <c r="L36" s="7">
        <v>-277</v>
      </c>
      <c r="N36" s="66"/>
      <c r="O36" s="66"/>
    </row>
    <row r="37" spans="1:15" ht="16.5" customHeight="1" x14ac:dyDescent="0.3">
      <c r="F37" s="14"/>
      <c r="J37" s="14"/>
      <c r="N37" s="66"/>
      <c r="O37" s="66"/>
    </row>
    <row r="38" spans="1:15" ht="16.5" customHeight="1" thickBot="1" x14ac:dyDescent="0.35">
      <c r="A38" s="1" t="s">
        <v>157</v>
      </c>
      <c r="F38" s="41">
        <f>SUM(F35:F36)</f>
        <v>85544</v>
      </c>
      <c r="H38" s="42">
        <f>SUM(H35:H36)</f>
        <v>155988</v>
      </c>
      <c r="J38" s="41">
        <f>SUM(J35:J36)</f>
        <v>75177</v>
      </c>
      <c r="L38" s="42">
        <f>SUM(L35:L36)</f>
        <v>-13185</v>
      </c>
      <c r="N38" s="66"/>
      <c r="O38" s="66"/>
    </row>
    <row r="39" spans="1:15" ht="16.5" customHeight="1" thickTop="1" x14ac:dyDescent="0.3">
      <c r="N39" s="66"/>
    </row>
    <row r="41" spans="1:15" ht="16.5" customHeight="1" x14ac:dyDescent="0.3">
      <c r="F41" s="75"/>
      <c r="H41" s="76"/>
    </row>
    <row r="42" spans="1:15" ht="16.5" customHeight="1" x14ac:dyDescent="0.3">
      <c r="F42" s="77"/>
    </row>
    <row r="53" spans="1:12" ht="2.25" customHeight="1" x14ac:dyDescent="0.3"/>
    <row r="54" spans="1:12" ht="21.9" customHeight="1" x14ac:dyDescent="0.3">
      <c r="A54" s="105" t="str">
        <f>'2-4'!A53</f>
        <v>The accompanying condensed notes on pages 14 to 26 are an integral part of this interim financial information.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</row>
    <row r="55" spans="1:12" ht="16.5" customHeight="1" x14ac:dyDescent="0.3">
      <c r="A55" s="1" t="s">
        <v>53</v>
      </c>
      <c r="B55" s="1"/>
      <c r="C55" s="1"/>
      <c r="D55" s="8"/>
      <c r="E55" s="1"/>
      <c r="F55" s="28"/>
      <c r="G55" s="28"/>
      <c r="H55" s="28"/>
      <c r="I55" s="28"/>
      <c r="J55" s="28"/>
      <c r="K55" s="28"/>
      <c r="L55" s="28"/>
    </row>
    <row r="56" spans="1:12" ht="16.5" customHeight="1" x14ac:dyDescent="0.3">
      <c r="A56" s="1" t="s">
        <v>183</v>
      </c>
      <c r="B56" s="1"/>
      <c r="C56" s="1"/>
      <c r="D56" s="8"/>
      <c r="E56" s="1"/>
      <c r="F56" s="28"/>
      <c r="G56" s="28"/>
      <c r="H56" s="28"/>
      <c r="I56" s="28"/>
      <c r="J56" s="28"/>
      <c r="K56" s="28"/>
      <c r="L56" s="28"/>
    </row>
    <row r="57" spans="1:12" ht="16.5" customHeight="1" x14ac:dyDescent="0.3">
      <c r="A57" s="5" t="str">
        <f>A3</f>
        <v>For the three-month period ended 30 June 2023</v>
      </c>
      <c r="B57" s="5"/>
      <c r="C57" s="5"/>
      <c r="D57" s="12"/>
      <c r="E57" s="5"/>
      <c r="F57" s="29"/>
      <c r="G57" s="29"/>
      <c r="H57" s="29"/>
      <c r="I57" s="29"/>
      <c r="J57" s="29"/>
      <c r="K57" s="29"/>
      <c r="L57" s="29"/>
    </row>
    <row r="58" spans="1:12" ht="16.5" customHeight="1" x14ac:dyDescent="0.3">
      <c r="A58" s="1"/>
      <c r="B58" s="1"/>
      <c r="C58" s="1"/>
      <c r="D58" s="8"/>
      <c r="E58" s="1"/>
      <c r="F58" s="28"/>
      <c r="G58" s="28"/>
      <c r="H58" s="28"/>
      <c r="I58" s="28"/>
      <c r="J58" s="28"/>
      <c r="K58" s="28"/>
      <c r="L58" s="28"/>
    </row>
    <row r="59" spans="1:12" ht="16.5" customHeight="1" x14ac:dyDescent="0.3">
      <c r="A59" s="1"/>
      <c r="B59" s="1"/>
      <c r="C59" s="1"/>
      <c r="D59" s="8"/>
      <c r="E59" s="1"/>
      <c r="F59" s="28"/>
      <c r="G59" s="28"/>
      <c r="H59" s="28"/>
      <c r="I59" s="28"/>
      <c r="J59" s="28"/>
      <c r="K59" s="28"/>
      <c r="L59" s="28"/>
    </row>
    <row r="60" spans="1:12" ht="16.5" customHeight="1" x14ac:dyDescent="0.3">
      <c r="A60" s="1"/>
      <c r="B60" s="1"/>
      <c r="C60" s="1"/>
      <c r="D60" s="8"/>
      <c r="E60" s="1"/>
      <c r="F60" s="104" t="s">
        <v>230</v>
      </c>
      <c r="G60" s="104"/>
      <c r="H60" s="104"/>
      <c r="I60" s="56"/>
      <c r="J60" s="104" t="s">
        <v>232</v>
      </c>
      <c r="K60" s="104"/>
      <c r="L60" s="104"/>
    </row>
    <row r="61" spans="1:12" ht="16.5" customHeight="1" x14ac:dyDescent="0.3">
      <c r="A61" s="1"/>
      <c r="B61" s="1"/>
      <c r="C61" s="1"/>
      <c r="D61" s="8"/>
      <c r="E61" s="1"/>
      <c r="F61" s="106" t="s">
        <v>229</v>
      </c>
      <c r="G61" s="106"/>
      <c r="H61" s="106"/>
      <c r="I61" s="10"/>
      <c r="J61" s="106" t="s">
        <v>231</v>
      </c>
      <c r="K61" s="106"/>
      <c r="L61" s="106"/>
    </row>
    <row r="62" spans="1:12" ht="16.5" customHeight="1" x14ac:dyDescent="0.3">
      <c r="A62" s="1"/>
      <c r="B62" s="1"/>
      <c r="C62" s="1"/>
      <c r="D62" s="8"/>
      <c r="E62" s="1"/>
      <c r="F62" s="10" t="s">
        <v>59</v>
      </c>
      <c r="G62" s="10"/>
      <c r="H62" s="10" t="s">
        <v>59</v>
      </c>
      <c r="I62" s="10"/>
      <c r="J62" s="10" t="s">
        <v>59</v>
      </c>
      <c r="K62" s="10"/>
      <c r="L62" s="10" t="s">
        <v>59</v>
      </c>
    </row>
    <row r="63" spans="1:12" ht="16.5" customHeight="1" x14ac:dyDescent="0.3">
      <c r="A63" s="1"/>
      <c r="B63" s="1"/>
      <c r="C63" s="1"/>
      <c r="D63" s="8"/>
      <c r="E63" s="1"/>
      <c r="F63" s="11" t="s">
        <v>152</v>
      </c>
      <c r="G63" s="10"/>
      <c r="H63" s="11" t="s">
        <v>152</v>
      </c>
      <c r="J63" s="11" t="s">
        <v>152</v>
      </c>
      <c r="K63" s="10"/>
      <c r="L63" s="11" t="s">
        <v>152</v>
      </c>
    </row>
    <row r="64" spans="1:12" ht="16.5" customHeight="1" x14ac:dyDescent="0.3">
      <c r="A64" s="1"/>
      <c r="B64" s="1"/>
      <c r="C64" s="1"/>
      <c r="D64" s="8"/>
      <c r="E64" s="1"/>
      <c r="F64" s="9">
        <v>2023</v>
      </c>
      <c r="G64" s="10"/>
      <c r="H64" s="9">
        <v>2022</v>
      </c>
      <c r="I64" s="38"/>
      <c r="J64" s="9">
        <v>2023</v>
      </c>
      <c r="K64" s="10"/>
      <c r="L64" s="9">
        <v>2022</v>
      </c>
    </row>
    <row r="65" spans="1:12" ht="16.5" customHeight="1" x14ac:dyDescent="0.3">
      <c r="A65" s="1"/>
      <c r="B65" s="1"/>
      <c r="C65" s="1"/>
      <c r="D65" s="12" t="s">
        <v>122</v>
      </c>
      <c r="E65" s="1"/>
      <c r="F65" s="13" t="str">
        <f>F11</f>
        <v>Baht'000</v>
      </c>
      <c r="G65" s="10"/>
      <c r="H65" s="13" t="str">
        <f>H11</f>
        <v>Baht'000</v>
      </c>
      <c r="I65" s="10"/>
      <c r="J65" s="13" t="str">
        <f>J11</f>
        <v>Baht'000</v>
      </c>
      <c r="K65" s="10"/>
      <c r="L65" s="13" t="str">
        <f>L11</f>
        <v>Baht'000</v>
      </c>
    </row>
    <row r="66" spans="1:12" ht="16.5" customHeight="1" x14ac:dyDescent="0.3">
      <c r="A66" s="1"/>
      <c r="B66" s="1"/>
      <c r="C66" s="1"/>
      <c r="D66" s="8"/>
      <c r="E66" s="1"/>
      <c r="F66" s="14"/>
      <c r="J66" s="14"/>
      <c r="K66" s="10"/>
    </row>
    <row r="67" spans="1:12" ht="16.5" customHeight="1" x14ac:dyDescent="0.3">
      <c r="A67" s="1" t="s">
        <v>74</v>
      </c>
      <c r="D67" s="8"/>
      <c r="F67" s="14"/>
      <c r="J67" s="14"/>
    </row>
    <row r="68" spans="1:12" ht="16.5" customHeight="1" x14ac:dyDescent="0.3">
      <c r="A68" s="2" t="s">
        <v>148</v>
      </c>
      <c r="F68" s="14"/>
      <c r="J68" s="14"/>
    </row>
    <row r="69" spans="1:12" ht="16.5" customHeight="1" x14ac:dyDescent="0.3">
      <c r="B69" s="2" t="s">
        <v>149</v>
      </c>
      <c r="F69" s="14"/>
      <c r="J69" s="14"/>
    </row>
    <row r="70" spans="1:12" ht="16.5" customHeight="1" x14ac:dyDescent="0.3">
      <c r="B70" s="2" t="s">
        <v>94</v>
      </c>
      <c r="F70" s="23">
        <v>9895</v>
      </c>
      <c r="H70" s="7">
        <v>12374</v>
      </c>
      <c r="J70" s="23">
        <v>0</v>
      </c>
      <c r="L70" s="7">
        <v>0</v>
      </c>
    </row>
    <row r="71" spans="1:12" ht="16.5" customHeight="1" x14ac:dyDescent="0.3">
      <c r="B71" s="2" t="s">
        <v>109</v>
      </c>
      <c r="F71" s="14"/>
      <c r="J71" s="14"/>
    </row>
    <row r="72" spans="1:12" ht="16.5" customHeight="1" x14ac:dyDescent="0.3">
      <c r="C72" s="2" t="s">
        <v>93</v>
      </c>
      <c r="F72" s="23">
        <f>+F70</f>
        <v>9895</v>
      </c>
      <c r="H72" s="7">
        <f>+H70</f>
        <v>12374</v>
      </c>
      <c r="J72" s="23">
        <v>0</v>
      </c>
      <c r="L72" s="7">
        <v>0</v>
      </c>
    </row>
    <row r="73" spans="1:12" ht="16.5" customHeight="1" x14ac:dyDescent="0.3">
      <c r="F73" s="14"/>
      <c r="J73" s="14"/>
    </row>
    <row r="74" spans="1:12" ht="16.5" customHeight="1" x14ac:dyDescent="0.3">
      <c r="A74" s="1" t="s">
        <v>75</v>
      </c>
      <c r="F74" s="14"/>
      <c r="J74" s="14"/>
    </row>
    <row r="75" spans="1:12" ht="16.5" customHeight="1" x14ac:dyDescent="0.3">
      <c r="B75" s="1" t="s">
        <v>116</v>
      </c>
      <c r="F75" s="23">
        <f>F72</f>
        <v>9895</v>
      </c>
      <c r="H75" s="7">
        <f>H72</f>
        <v>12374</v>
      </c>
      <c r="J75" s="23">
        <f>J72</f>
        <v>0</v>
      </c>
      <c r="L75" s="7">
        <f>L72</f>
        <v>0</v>
      </c>
    </row>
    <row r="76" spans="1:12" ht="16.5" customHeight="1" x14ac:dyDescent="0.3">
      <c r="F76" s="14"/>
      <c r="J76" s="14"/>
    </row>
    <row r="77" spans="1:12" ht="16.5" customHeight="1" x14ac:dyDescent="0.3">
      <c r="A77" s="1" t="s">
        <v>63</v>
      </c>
      <c r="B77" s="1"/>
      <c r="F77" s="14"/>
      <c r="J77" s="14"/>
    </row>
    <row r="78" spans="1:12" ht="16.5" customHeight="1" thickBot="1" x14ac:dyDescent="0.35">
      <c r="B78" s="1" t="s">
        <v>44</v>
      </c>
      <c r="F78" s="41">
        <f>F75+F38</f>
        <v>95439</v>
      </c>
      <c r="H78" s="42">
        <f>H75+H38</f>
        <v>168362</v>
      </c>
      <c r="J78" s="41">
        <f>J75+J38</f>
        <v>75177</v>
      </c>
      <c r="L78" s="42">
        <f>L75+L38</f>
        <v>-13185</v>
      </c>
    </row>
    <row r="79" spans="1:12" ht="16.5" customHeight="1" thickTop="1" x14ac:dyDescent="0.3">
      <c r="F79" s="14"/>
      <c r="J79" s="14"/>
    </row>
    <row r="80" spans="1:12" ht="16.5" customHeight="1" x14ac:dyDescent="0.3">
      <c r="A80" s="43" t="s">
        <v>158</v>
      </c>
      <c r="F80" s="14"/>
      <c r="J80" s="14"/>
    </row>
    <row r="81" spans="1:12" ht="16.5" customHeight="1" x14ac:dyDescent="0.3">
      <c r="A81" s="2" t="s">
        <v>133</v>
      </c>
      <c r="F81" s="14">
        <v>85794</v>
      </c>
      <c r="H81" s="4">
        <v>152758</v>
      </c>
      <c r="J81" s="14">
        <v>75177</v>
      </c>
      <c r="L81" s="4">
        <v>-13185</v>
      </c>
    </row>
    <row r="82" spans="1:12" ht="16.5" customHeight="1" x14ac:dyDescent="0.3">
      <c r="A82" s="2" t="s">
        <v>78</v>
      </c>
      <c r="F82" s="23">
        <v>-250</v>
      </c>
      <c r="H82" s="7">
        <v>3230</v>
      </c>
      <c r="J82" s="23">
        <v>0</v>
      </c>
      <c r="L82" s="7">
        <v>0</v>
      </c>
    </row>
    <row r="83" spans="1:12" ht="16.5" customHeight="1" x14ac:dyDescent="0.3">
      <c r="F83" s="14"/>
      <c r="J83" s="14"/>
    </row>
    <row r="84" spans="1:12" ht="16.5" customHeight="1" thickBot="1" x14ac:dyDescent="0.35">
      <c r="A84" s="43"/>
      <c r="F84" s="41">
        <f>SUM(F81:F82)</f>
        <v>85544</v>
      </c>
      <c r="H84" s="42">
        <f>SUM(H81:H82)</f>
        <v>155988</v>
      </c>
      <c r="J84" s="41">
        <f>SUM(J81:J82)</f>
        <v>75177</v>
      </c>
      <c r="L84" s="42">
        <f>SUM(L81:L82)</f>
        <v>-13185</v>
      </c>
    </row>
    <row r="85" spans="1:12" ht="16.5" customHeight="1" thickTop="1" x14ac:dyDescent="0.3">
      <c r="A85" s="43"/>
      <c r="F85" s="14"/>
      <c r="J85" s="14"/>
    </row>
    <row r="86" spans="1:12" ht="16.5" customHeight="1" x14ac:dyDescent="0.3">
      <c r="A86" s="1" t="s">
        <v>95</v>
      </c>
      <c r="F86" s="14"/>
      <c r="J86" s="14"/>
    </row>
    <row r="87" spans="1:12" ht="16.5" customHeight="1" x14ac:dyDescent="0.3">
      <c r="A87" s="1"/>
      <c r="B87" s="1" t="s">
        <v>96</v>
      </c>
      <c r="F87" s="14"/>
      <c r="J87" s="14"/>
    </row>
    <row r="88" spans="1:12" ht="16.5" customHeight="1" x14ac:dyDescent="0.3">
      <c r="A88" s="2" t="s">
        <v>133</v>
      </c>
      <c r="F88" s="14">
        <v>93211</v>
      </c>
      <c r="H88" s="4">
        <v>162076</v>
      </c>
      <c r="J88" s="14">
        <v>75177</v>
      </c>
      <c r="L88" s="4">
        <v>-13185</v>
      </c>
    </row>
    <row r="89" spans="1:12" ht="16.5" customHeight="1" x14ac:dyDescent="0.3">
      <c r="A89" s="2" t="s">
        <v>78</v>
      </c>
      <c r="F89" s="23">
        <v>2228</v>
      </c>
      <c r="H89" s="7">
        <v>6286</v>
      </c>
      <c r="J89" s="23">
        <v>0</v>
      </c>
      <c r="L89" s="7">
        <v>0</v>
      </c>
    </row>
    <row r="90" spans="1:12" ht="16.5" customHeight="1" x14ac:dyDescent="0.3">
      <c r="F90" s="14"/>
      <c r="J90" s="14"/>
    </row>
    <row r="91" spans="1:12" ht="16.5" customHeight="1" thickBot="1" x14ac:dyDescent="0.35">
      <c r="A91" s="44"/>
      <c r="F91" s="41">
        <f>SUM(F88:F89)</f>
        <v>95439</v>
      </c>
      <c r="H91" s="42">
        <f>SUM(H88:H89)</f>
        <v>168362</v>
      </c>
      <c r="J91" s="41">
        <f>SUM(J88:J89)</f>
        <v>75177</v>
      </c>
      <c r="L91" s="42">
        <f>SUM(L88:L89)</f>
        <v>-13185</v>
      </c>
    </row>
    <row r="92" spans="1:12" ht="16.5" customHeight="1" thickTop="1" x14ac:dyDescent="0.3">
      <c r="F92" s="14"/>
      <c r="J92" s="14"/>
    </row>
    <row r="93" spans="1:12" ht="16.5" customHeight="1" x14ac:dyDescent="0.3">
      <c r="A93" s="1" t="s">
        <v>159</v>
      </c>
      <c r="F93" s="14"/>
      <c r="J93" s="14"/>
    </row>
    <row r="94" spans="1:12" ht="16.5" customHeight="1" thickBot="1" x14ac:dyDescent="0.35">
      <c r="A94" s="2" t="s">
        <v>159</v>
      </c>
      <c r="D94" s="3">
        <v>18</v>
      </c>
      <c r="F94" s="79">
        <v>0.11609999999999999</v>
      </c>
      <c r="G94" s="80"/>
      <c r="H94" s="81">
        <v>0.20669999999999999</v>
      </c>
      <c r="I94" s="80"/>
      <c r="J94" s="79">
        <v>0.10173184191225226</v>
      </c>
      <c r="K94" s="80"/>
      <c r="L94" s="81">
        <v>-1.78E-2</v>
      </c>
    </row>
    <row r="95" spans="1:12" ht="16.5" customHeight="1" thickTop="1" x14ac:dyDescent="0.3">
      <c r="F95" s="45"/>
      <c r="G95" s="45"/>
      <c r="H95" s="45"/>
      <c r="I95" s="45"/>
      <c r="J95" s="45"/>
      <c r="K95" s="45"/>
      <c r="L95" s="45"/>
    </row>
    <row r="96" spans="1:12" ht="16.5" customHeight="1" x14ac:dyDescent="0.3">
      <c r="F96" s="45"/>
      <c r="G96" s="45"/>
      <c r="H96" s="45"/>
      <c r="I96" s="45"/>
      <c r="J96" s="45"/>
      <c r="K96" s="45"/>
      <c r="L96" s="45"/>
    </row>
    <row r="97" spans="1:12" ht="16.5" customHeight="1" x14ac:dyDescent="0.3">
      <c r="F97" s="45"/>
      <c r="G97" s="45"/>
      <c r="H97" s="45"/>
      <c r="I97" s="45"/>
      <c r="J97" s="45"/>
      <c r="K97" s="45"/>
      <c r="L97" s="45"/>
    </row>
    <row r="98" spans="1:12" ht="16.5" customHeight="1" x14ac:dyDescent="0.3">
      <c r="F98" s="45"/>
      <c r="G98" s="45"/>
      <c r="H98" s="45"/>
      <c r="I98" s="45"/>
      <c r="J98" s="45"/>
      <c r="K98" s="45"/>
      <c r="L98" s="45"/>
    </row>
    <row r="99" spans="1:12" ht="16.5" customHeight="1" x14ac:dyDescent="0.3">
      <c r="F99" s="45"/>
      <c r="G99" s="45"/>
      <c r="H99" s="45"/>
      <c r="I99" s="45"/>
      <c r="J99" s="45"/>
      <c r="K99" s="45"/>
      <c r="L99" s="45"/>
    </row>
    <row r="100" spans="1:12" ht="16.5" customHeight="1" x14ac:dyDescent="0.3">
      <c r="F100" s="45"/>
      <c r="G100" s="45"/>
      <c r="H100" s="45"/>
      <c r="I100" s="45"/>
      <c r="J100" s="45"/>
      <c r="K100" s="45"/>
      <c r="L100" s="45"/>
    </row>
    <row r="101" spans="1:12" ht="16.5" customHeight="1" x14ac:dyDescent="0.3">
      <c r="F101" s="45"/>
      <c r="G101" s="45"/>
      <c r="H101" s="45"/>
      <c r="I101" s="45"/>
      <c r="J101" s="45"/>
      <c r="K101" s="45"/>
      <c r="L101" s="45"/>
    </row>
    <row r="102" spans="1:12" ht="16.5" customHeight="1" x14ac:dyDescent="0.3">
      <c r="F102" s="45"/>
      <c r="G102" s="45"/>
      <c r="H102" s="45"/>
      <c r="I102" s="45"/>
      <c r="J102" s="45"/>
      <c r="K102" s="45"/>
      <c r="L102" s="45"/>
    </row>
    <row r="103" spans="1:12" ht="16.5" customHeight="1" x14ac:dyDescent="0.3">
      <c r="F103" s="45"/>
      <c r="G103" s="45"/>
      <c r="H103" s="45"/>
      <c r="I103" s="45"/>
      <c r="J103" s="45"/>
      <c r="K103" s="45"/>
      <c r="L103" s="45"/>
    </row>
    <row r="104" spans="1:12" ht="16.5" customHeight="1" x14ac:dyDescent="0.3">
      <c r="F104" s="45"/>
      <c r="G104" s="45"/>
      <c r="H104" s="45"/>
      <c r="I104" s="45"/>
      <c r="J104" s="45"/>
      <c r="K104" s="45"/>
      <c r="L104" s="45"/>
    </row>
    <row r="105" spans="1:12" ht="16.5" customHeight="1" x14ac:dyDescent="0.3">
      <c r="F105" s="45"/>
      <c r="G105" s="45"/>
      <c r="H105" s="45"/>
      <c r="I105" s="45"/>
      <c r="J105" s="45"/>
      <c r="K105" s="45"/>
      <c r="L105" s="45"/>
    </row>
    <row r="106" spans="1:12" ht="16.5" customHeight="1" x14ac:dyDescent="0.3">
      <c r="F106" s="45"/>
      <c r="G106" s="45"/>
      <c r="H106" s="45"/>
      <c r="I106" s="45"/>
      <c r="J106" s="45"/>
      <c r="K106" s="45"/>
      <c r="L106" s="45"/>
    </row>
    <row r="107" spans="1:12" ht="21.9" customHeight="1" x14ac:dyDescent="0.3">
      <c r="A107" s="105" t="str">
        <f>'2-4'!A53</f>
        <v>The accompanying condensed notes on pages 14 to 26 are an integral part of this interim financial information.</v>
      </c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</row>
  </sheetData>
  <mergeCells count="10">
    <mergeCell ref="F6:H6"/>
    <mergeCell ref="J6:L6"/>
    <mergeCell ref="A107:L107"/>
    <mergeCell ref="F7:H7"/>
    <mergeCell ref="J7:L7"/>
    <mergeCell ref="F61:H61"/>
    <mergeCell ref="J61:L61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63B0-50A9-4B6D-A059-8FDA33DD3FC1}">
  <dimension ref="A1:O109"/>
  <sheetViews>
    <sheetView zoomScaleNormal="100" zoomScaleSheetLayoutView="102" workbookViewId="0">
      <selection activeCell="C11" sqref="C11"/>
    </sheetView>
  </sheetViews>
  <sheetFormatPr defaultColWidth="9.33203125" defaultRowHeight="16.5" customHeight="1" x14ac:dyDescent="0.3"/>
  <cols>
    <col min="1" max="2" width="1.44140625" style="2" customWidth="1"/>
    <col min="3" max="3" width="32.109375" style="2" customWidth="1"/>
    <col min="4" max="4" width="7.33203125" style="3" customWidth="1"/>
    <col min="5" max="5" width="0.6640625" style="2" customWidth="1"/>
    <col min="6" max="6" width="13.5546875" style="93" customWidth="1"/>
    <col min="7" max="7" width="0.6640625" style="4" customWidth="1"/>
    <col min="8" max="8" width="13.5546875" style="93" customWidth="1"/>
    <col min="9" max="9" width="0.6640625" style="4" customWidth="1"/>
    <col min="10" max="10" width="13.5546875" style="93" customWidth="1"/>
    <col min="11" max="11" width="0.6640625" style="4" customWidth="1"/>
    <col min="12" max="12" width="13.5546875" style="93" customWidth="1"/>
    <col min="13" max="13" width="9.33203125" style="2"/>
    <col min="14" max="14" width="10.5546875" style="2" customWidth="1"/>
    <col min="15" max="16384" width="9.33203125" style="2"/>
  </cols>
  <sheetData>
    <row r="1" spans="1:15" ht="16.5" customHeight="1" x14ac:dyDescent="0.3">
      <c r="A1" s="1" t="str">
        <f>'2-4'!A1</f>
        <v>Sea Oil Public Company Limited</v>
      </c>
      <c r="B1" s="1"/>
      <c r="C1" s="1"/>
      <c r="D1" s="8"/>
      <c r="E1" s="1"/>
      <c r="F1" s="84"/>
      <c r="G1" s="28"/>
      <c r="H1" s="84"/>
      <c r="I1" s="28"/>
      <c r="J1" s="84"/>
      <c r="K1" s="28"/>
      <c r="L1" s="84"/>
    </row>
    <row r="2" spans="1:15" ht="16.5" customHeight="1" x14ac:dyDescent="0.3">
      <c r="A2" s="1" t="s">
        <v>25</v>
      </c>
      <c r="B2" s="1"/>
      <c r="C2" s="1"/>
      <c r="D2" s="8"/>
      <c r="E2" s="1"/>
      <c r="F2" s="84"/>
      <c r="G2" s="28"/>
      <c r="H2" s="84"/>
      <c r="I2" s="28"/>
      <c r="J2" s="84"/>
      <c r="K2" s="28"/>
      <c r="L2" s="84"/>
    </row>
    <row r="3" spans="1:15" ht="16.5" customHeight="1" x14ac:dyDescent="0.3">
      <c r="A3" s="46" t="s">
        <v>208</v>
      </c>
      <c r="B3" s="5"/>
      <c r="C3" s="5"/>
      <c r="D3" s="12"/>
      <c r="E3" s="5"/>
      <c r="F3" s="85"/>
      <c r="G3" s="29"/>
      <c r="H3" s="85"/>
      <c r="I3" s="29"/>
      <c r="J3" s="85"/>
      <c r="K3" s="29"/>
      <c r="L3" s="85"/>
    </row>
    <row r="4" spans="1:15" ht="16.5" customHeight="1" x14ac:dyDescent="0.3">
      <c r="A4" s="1"/>
      <c r="B4" s="1"/>
      <c r="C4" s="1"/>
      <c r="D4" s="8"/>
      <c r="E4" s="1"/>
      <c r="F4" s="84"/>
      <c r="G4" s="28"/>
      <c r="H4" s="84"/>
      <c r="I4" s="28"/>
      <c r="J4" s="84"/>
      <c r="K4" s="28"/>
      <c r="L4" s="84"/>
    </row>
    <row r="5" spans="1:15" ht="16.5" customHeight="1" x14ac:dyDescent="0.3">
      <c r="A5" s="1"/>
      <c r="B5" s="1"/>
      <c r="C5" s="1"/>
      <c r="D5" s="8"/>
      <c r="E5" s="1"/>
      <c r="F5" s="84"/>
      <c r="G5" s="28"/>
      <c r="H5" s="84"/>
      <c r="I5" s="28"/>
      <c r="J5" s="84"/>
      <c r="K5" s="28"/>
      <c r="L5" s="84"/>
    </row>
    <row r="6" spans="1:15" ht="16.5" customHeight="1" x14ac:dyDescent="0.3">
      <c r="A6" s="1"/>
      <c r="B6" s="1"/>
      <c r="C6" s="1"/>
      <c r="D6" s="8"/>
      <c r="E6" s="1"/>
      <c r="F6" s="104" t="s">
        <v>230</v>
      </c>
      <c r="G6" s="104"/>
      <c r="H6" s="104"/>
      <c r="I6" s="56"/>
      <c r="J6" s="104" t="s">
        <v>232</v>
      </c>
      <c r="K6" s="104"/>
      <c r="L6" s="104"/>
    </row>
    <row r="7" spans="1:15" ht="16.5" customHeight="1" x14ac:dyDescent="0.3">
      <c r="A7" s="1"/>
      <c r="B7" s="1"/>
      <c r="C7" s="1"/>
      <c r="D7" s="8"/>
      <c r="E7" s="1"/>
      <c r="F7" s="106" t="s">
        <v>229</v>
      </c>
      <c r="G7" s="106"/>
      <c r="H7" s="106"/>
      <c r="I7" s="10"/>
      <c r="J7" s="106" t="s">
        <v>231</v>
      </c>
      <c r="K7" s="106"/>
      <c r="L7" s="106"/>
    </row>
    <row r="8" spans="1:15" ht="16.5" customHeight="1" x14ac:dyDescent="0.3">
      <c r="A8" s="1"/>
      <c r="B8" s="1"/>
      <c r="C8" s="1"/>
      <c r="D8" s="8"/>
      <c r="E8" s="1"/>
      <c r="F8" s="86" t="s">
        <v>59</v>
      </c>
      <c r="G8" s="10"/>
      <c r="H8" s="86" t="s">
        <v>59</v>
      </c>
      <c r="J8" s="86" t="s">
        <v>59</v>
      </c>
      <c r="K8" s="10"/>
      <c r="L8" s="86" t="s">
        <v>59</v>
      </c>
    </row>
    <row r="9" spans="1:15" ht="16.5" customHeight="1" x14ac:dyDescent="0.3">
      <c r="A9" s="1"/>
      <c r="B9" s="1"/>
      <c r="C9" s="1"/>
      <c r="D9" s="8"/>
      <c r="E9" s="1"/>
      <c r="F9" s="87" t="s">
        <v>152</v>
      </c>
      <c r="G9" s="10"/>
      <c r="H9" s="87" t="s">
        <v>152</v>
      </c>
      <c r="J9" s="87" t="s">
        <v>152</v>
      </c>
      <c r="K9" s="10"/>
      <c r="L9" s="87" t="s">
        <v>152</v>
      </c>
    </row>
    <row r="10" spans="1:15" ht="16.5" customHeight="1" x14ac:dyDescent="0.3">
      <c r="A10" s="1"/>
      <c r="B10" s="1"/>
      <c r="C10" s="1"/>
      <c r="D10" s="8"/>
      <c r="E10" s="1"/>
      <c r="F10" s="9">
        <v>2023</v>
      </c>
      <c r="G10" s="10"/>
      <c r="H10" s="9">
        <v>2022</v>
      </c>
      <c r="I10" s="38"/>
      <c r="J10" s="9">
        <v>2023</v>
      </c>
      <c r="K10" s="10"/>
      <c r="L10" s="9">
        <v>2022</v>
      </c>
    </row>
    <row r="11" spans="1:15" ht="16.5" customHeight="1" x14ac:dyDescent="0.3">
      <c r="A11" s="1"/>
      <c r="B11" s="1"/>
      <c r="C11" s="1"/>
      <c r="D11" s="12" t="s">
        <v>12</v>
      </c>
      <c r="E11" s="1"/>
      <c r="F11" s="88" t="str">
        <f>'5-6 (3M)'!F11</f>
        <v>Baht'000</v>
      </c>
      <c r="G11" s="10"/>
      <c r="H11" s="88" t="str">
        <f>'5-6 (3M)'!H11</f>
        <v>Baht'000</v>
      </c>
      <c r="I11" s="10"/>
      <c r="J11" s="88" t="str">
        <f>'5-6 (3M)'!J11</f>
        <v>Baht'000</v>
      </c>
      <c r="K11" s="10"/>
      <c r="L11" s="88" t="str">
        <f>'5-6 (3M)'!L11</f>
        <v>Baht'000</v>
      </c>
    </row>
    <row r="12" spans="1:15" ht="16.5" customHeight="1" x14ac:dyDescent="0.3">
      <c r="D12" s="8"/>
      <c r="F12" s="89"/>
      <c r="J12" s="89"/>
    </row>
    <row r="13" spans="1:15" ht="16.5" customHeight="1" x14ac:dyDescent="0.3">
      <c r="A13" s="2" t="s">
        <v>61</v>
      </c>
      <c r="F13" s="89">
        <v>8986796</v>
      </c>
      <c r="H13" s="93">
        <v>10282045</v>
      </c>
      <c r="J13" s="89">
        <v>1487548</v>
      </c>
      <c r="L13" s="93">
        <v>1072912</v>
      </c>
      <c r="N13" s="4"/>
      <c r="O13" s="4"/>
    </row>
    <row r="14" spans="1:15" ht="16.5" customHeight="1" x14ac:dyDescent="0.3">
      <c r="A14" s="2" t="s">
        <v>62</v>
      </c>
      <c r="F14" s="89">
        <v>127155</v>
      </c>
      <c r="H14" s="93">
        <v>139560</v>
      </c>
      <c r="J14" s="89">
        <v>127155</v>
      </c>
      <c r="L14" s="93">
        <v>139560</v>
      </c>
      <c r="N14" s="4"/>
      <c r="O14" s="4"/>
    </row>
    <row r="15" spans="1:15" ht="16.5" customHeight="1" x14ac:dyDescent="0.3">
      <c r="A15" s="2" t="s">
        <v>216</v>
      </c>
      <c r="F15" s="89">
        <v>25200</v>
      </c>
      <c r="H15" s="93">
        <v>16800</v>
      </c>
      <c r="J15" s="89">
        <v>0</v>
      </c>
      <c r="L15" s="93">
        <v>0</v>
      </c>
      <c r="N15" s="4"/>
      <c r="O15" s="4"/>
    </row>
    <row r="16" spans="1:15" ht="16.5" customHeight="1" x14ac:dyDescent="0.3">
      <c r="A16" s="2" t="s">
        <v>103</v>
      </c>
      <c r="F16" s="89">
        <v>-8725762</v>
      </c>
      <c r="H16" s="93">
        <v>-10145560</v>
      </c>
      <c r="J16" s="89">
        <v>-1401917</v>
      </c>
      <c r="L16" s="93">
        <v>-1026379</v>
      </c>
      <c r="N16" s="4"/>
      <c r="O16" s="4"/>
    </row>
    <row r="17" spans="1:15" ht="16.5" customHeight="1" x14ac:dyDescent="0.3">
      <c r="A17" s="2" t="s">
        <v>55</v>
      </c>
      <c r="F17" s="89">
        <v>-136999</v>
      </c>
      <c r="H17" s="93">
        <v>-159831</v>
      </c>
      <c r="J17" s="89">
        <v>-136999</v>
      </c>
      <c r="L17" s="93">
        <v>-159831</v>
      </c>
      <c r="N17" s="4"/>
      <c r="O17" s="4"/>
    </row>
    <row r="18" spans="1:15" ht="16.5" customHeight="1" x14ac:dyDescent="0.3">
      <c r="A18" s="2" t="s">
        <v>217</v>
      </c>
      <c r="F18" s="89">
        <v>-25867</v>
      </c>
      <c r="H18" s="93">
        <v>-4165</v>
      </c>
      <c r="J18" s="89">
        <v>0</v>
      </c>
      <c r="L18" s="93">
        <v>0</v>
      </c>
      <c r="N18" s="4"/>
      <c r="O18" s="4"/>
    </row>
    <row r="19" spans="1:15" ht="16.5" customHeight="1" x14ac:dyDescent="0.3">
      <c r="F19" s="90"/>
      <c r="H19" s="96"/>
      <c r="J19" s="90"/>
      <c r="L19" s="96"/>
      <c r="N19" s="4"/>
      <c r="O19" s="4"/>
    </row>
    <row r="20" spans="1:15" ht="16.5" customHeight="1" x14ac:dyDescent="0.3">
      <c r="A20" s="1" t="s">
        <v>51</v>
      </c>
      <c r="F20" s="89">
        <f>SUM(F13:F19)</f>
        <v>250523</v>
      </c>
      <c r="H20" s="93">
        <f>SUM(H13:H19)</f>
        <v>128849</v>
      </c>
      <c r="J20" s="89">
        <f>SUM(J13:J19)</f>
        <v>75787</v>
      </c>
      <c r="L20" s="93">
        <f>SUM(L13:L19)</f>
        <v>26262</v>
      </c>
      <c r="N20" s="4"/>
      <c r="O20" s="4"/>
    </row>
    <row r="21" spans="1:15" ht="16.5" customHeight="1" x14ac:dyDescent="0.3">
      <c r="F21" s="89"/>
      <c r="J21" s="89"/>
      <c r="N21" s="4"/>
      <c r="O21" s="4"/>
    </row>
    <row r="22" spans="1:15" ht="16.5" customHeight="1" x14ac:dyDescent="0.3">
      <c r="A22" s="2" t="s">
        <v>169</v>
      </c>
      <c r="D22" s="3" t="s">
        <v>225</v>
      </c>
      <c r="F22" s="89">
        <v>0</v>
      </c>
      <c r="H22" s="93">
        <v>0</v>
      </c>
      <c r="J22" s="89">
        <v>92929</v>
      </c>
      <c r="L22" s="93">
        <v>49995</v>
      </c>
      <c r="O22" s="4"/>
    </row>
    <row r="23" spans="1:15" ht="16.5" customHeight="1" x14ac:dyDescent="0.3">
      <c r="A23" s="2" t="s">
        <v>54</v>
      </c>
      <c r="F23" s="89">
        <v>4142</v>
      </c>
      <c r="H23" s="93">
        <v>9867</v>
      </c>
      <c r="J23" s="89">
        <v>28866</v>
      </c>
      <c r="L23" s="93">
        <v>30303</v>
      </c>
      <c r="N23" s="4"/>
      <c r="O23" s="4"/>
    </row>
    <row r="24" spans="1:15" ht="16.5" customHeight="1" x14ac:dyDescent="0.3">
      <c r="A24" s="2" t="s">
        <v>8</v>
      </c>
      <c r="F24" s="89">
        <v>-81461</v>
      </c>
      <c r="H24" s="93">
        <v>-104282</v>
      </c>
      <c r="J24" s="89">
        <v>-23982</v>
      </c>
      <c r="L24" s="93">
        <v>-22539</v>
      </c>
      <c r="N24" s="4"/>
      <c r="O24" s="4"/>
    </row>
    <row r="25" spans="1:15" ht="16.5" customHeight="1" x14ac:dyDescent="0.3">
      <c r="A25" s="2" t="s">
        <v>9</v>
      </c>
      <c r="F25" s="89">
        <v>-94793</v>
      </c>
      <c r="H25" s="93">
        <v>-86366</v>
      </c>
      <c r="J25" s="89">
        <v>-59427</v>
      </c>
      <c r="L25" s="93">
        <v>-64019</v>
      </c>
      <c r="N25" s="4"/>
      <c r="O25" s="4"/>
    </row>
    <row r="26" spans="1:15" ht="16.5" customHeight="1" x14ac:dyDescent="0.3">
      <c r="A26" s="2" t="s">
        <v>218</v>
      </c>
      <c r="F26" s="89"/>
      <c r="J26" s="89"/>
      <c r="N26" s="4"/>
      <c r="O26" s="4"/>
    </row>
    <row r="27" spans="1:15" ht="16.5" customHeight="1" x14ac:dyDescent="0.3">
      <c r="A27" s="2" t="s">
        <v>178</v>
      </c>
      <c r="F27" s="89">
        <v>147</v>
      </c>
      <c r="H27" s="93">
        <v>6245</v>
      </c>
      <c r="J27" s="89">
        <v>147</v>
      </c>
      <c r="L27" s="93">
        <v>6245</v>
      </c>
      <c r="N27" s="4"/>
      <c r="O27" s="4"/>
    </row>
    <row r="28" spans="1:15" ht="16.5" customHeight="1" x14ac:dyDescent="0.3">
      <c r="A28" s="2" t="s">
        <v>126</v>
      </c>
      <c r="F28" s="89">
        <v>-844</v>
      </c>
      <c r="H28" s="93">
        <v>71057</v>
      </c>
      <c r="J28" s="89">
        <v>-699</v>
      </c>
      <c r="L28" s="93">
        <v>-199</v>
      </c>
      <c r="N28" s="4"/>
      <c r="O28" s="4"/>
    </row>
    <row r="29" spans="1:15" ht="16.5" customHeight="1" x14ac:dyDescent="0.3">
      <c r="A29" s="2" t="s">
        <v>26</v>
      </c>
      <c r="F29" s="91">
        <v>-10777</v>
      </c>
      <c r="H29" s="97">
        <v>-9376</v>
      </c>
      <c r="J29" s="91">
        <v>-532</v>
      </c>
      <c r="L29" s="97">
        <v>-3989</v>
      </c>
      <c r="N29" s="4"/>
      <c r="O29" s="4"/>
    </row>
    <row r="30" spans="1:15" ht="16.5" customHeight="1" x14ac:dyDescent="0.3">
      <c r="F30" s="89"/>
      <c r="J30" s="89"/>
      <c r="N30" s="4"/>
      <c r="O30" s="4"/>
    </row>
    <row r="31" spans="1:15" ht="16.5" customHeight="1" x14ac:dyDescent="0.3">
      <c r="A31" s="1" t="s">
        <v>240</v>
      </c>
      <c r="F31" s="89"/>
      <c r="J31" s="89"/>
      <c r="N31" s="4"/>
      <c r="O31" s="4"/>
    </row>
    <row r="32" spans="1:15" ht="16.5" customHeight="1" x14ac:dyDescent="0.3">
      <c r="B32" s="1" t="s">
        <v>92</v>
      </c>
      <c r="F32" s="89">
        <f>SUM(F20:F30)</f>
        <v>66937</v>
      </c>
      <c r="H32" s="93">
        <f>SUM(H20:H30)</f>
        <v>15994</v>
      </c>
      <c r="J32" s="89">
        <f>SUM(J20:J30)</f>
        <v>113089</v>
      </c>
      <c r="L32" s="93">
        <f>SUM(L20:L30)</f>
        <v>22059</v>
      </c>
      <c r="N32" s="4"/>
      <c r="O32" s="4"/>
    </row>
    <row r="33" spans="1:15" ht="16.5" customHeight="1" x14ac:dyDescent="0.3">
      <c r="A33" s="2" t="s">
        <v>127</v>
      </c>
      <c r="D33" s="3">
        <v>11</v>
      </c>
      <c r="F33" s="91">
        <v>128231</v>
      </c>
      <c r="H33" s="97">
        <v>251798</v>
      </c>
      <c r="J33" s="91">
        <v>0</v>
      </c>
      <c r="L33" s="97">
        <v>0</v>
      </c>
      <c r="N33" s="4"/>
      <c r="O33" s="4"/>
    </row>
    <row r="34" spans="1:15" ht="16.5" customHeight="1" x14ac:dyDescent="0.3">
      <c r="F34" s="89"/>
      <c r="J34" s="89"/>
      <c r="N34" s="4"/>
      <c r="O34" s="4"/>
    </row>
    <row r="35" spans="1:15" ht="16.5" customHeight="1" x14ac:dyDescent="0.3">
      <c r="A35" s="1" t="s">
        <v>142</v>
      </c>
      <c r="F35" s="89">
        <f>SUM(F32:F33)</f>
        <v>195168</v>
      </c>
      <c r="H35" s="93">
        <f>SUM(H32:H33)</f>
        <v>267792</v>
      </c>
      <c r="J35" s="89">
        <f>SUM(J32:J33)</f>
        <v>113089</v>
      </c>
      <c r="L35" s="93">
        <f>SUM(L32:L33)</f>
        <v>22059</v>
      </c>
      <c r="N35" s="4"/>
      <c r="O35" s="4"/>
    </row>
    <row r="36" spans="1:15" ht="16.5" customHeight="1" x14ac:dyDescent="0.3">
      <c r="A36" s="2" t="s">
        <v>104</v>
      </c>
      <c r="D36" s="3">
        <v>17</v>
      </c>
      <c r="F36" s="91">
        <v>-11702</v>
      </c>
      <c r="H36" s="97">
        <v>-8521</v>
      </c>
      <c r="J36" s="91">
        <v>-771</v>
      </c>
      <c r="L36" s="97">
        <v>-916</v>
      </c>
      <c r="N36" s="4"/>
      <c r="O36" s="4"/>
    </row>
    <row r="37" spans="1:15" ht="16.5" customHeight="1" x14ac:dyDescent="0.3">
      <c r="F37" s="89"/>
      <c r="J37" s="89"/>
      <c r="N37" s="4"/>
      <c r="O37" s="4"/>
    </row>
    <row r="38" spans="1:15" ht="16.5" customHeight="1" thickBot="1" x14ac:dyDescent="0.35">
      <c r="A38" s="1" t="s">
        <v>146</v>
      </c>
      <c r="F38" s="92">
        <f>SUM(F35:F36)</f>
        <v>183466</v>
      </c>
      <c r="H38" s="98">
        <f>SUM(H35:H36)</f>
        <v>259271</v>
      </c>
      <c r="J38" s="92">
        <f>SUM(J35:J36)</f>
        <v>112318</v>
      </c>
      <c r="L38" s="98">
        <f>SUM(L35:L36)</f>
        <v>21143</v>
      </c>
      <c r="N38" s="4"/>
      <c r="O38" s="4"/>
    </row>
    <row r="39" spans="1:15" ht="16.5" customHeight="1" thickTop="1" x14ac:dyDescent="0.3"/>
    <row r="41" spans="1:15" ht="16.5" customHeight="1" x14ac:dyDescent="0.3">
      <c r="F41" s="94"/>
      <c r="H41" s="99"/>
    </row>
    <row r="42" spans="1:15" ht="16.5" customHeight="1" x14ac:dyDescent="0.3">
      <c r="F42" s="95"/>
    </row>
    <row r="51" spans="1:12" ht="13.5" customHeight="1" x14ac:dyDescent="0.3"/>
    <row r="52" spans="1:12" ht="21" customHeight="1" x14ac:dyDescent="0.3"/>
    <row r="53" spans="1:12" ht="21.9" customHeight="1" x14ac:dyDescent="0.3">
      <c r="A53" s="105" t="str">
        <f>'2-4'!A53</f>
        <v>The accompanying condensed notes on pages 14 to 26 are an integral part of this interim financial information.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</row>
    <row r="54" spans="1:12" ht="16.5" customHeight="1" x14ac:dyDescent="0.3">
      <c r="A54" s="1" t="s">
        <v>53</v>
      </c>
      <c r="B54" s="1"/>
      <c r="C54" s="1"/>
      <c r="D54" s="8"/>
      <c r="E54" s="1"/>
      <c r="F54" s="84"/>
      <c r="G54" s="28"/>
      <c r="H54" s="84"/>
      <c r="I54" s="28"/>
      <c r="J54" s="84"/>
      <c r="K54" s="28"/>
      <c r="L54" s="84"/>
    </row>
    <row r="55" spans="1:12" ht="16.5" customHeight="1" x14ac:dyDescent="0.3">
      <c r="A55" s="1" t="s">
        <v>183</v>
      </c>
      <c r="B55" s="1"/>
      <c r="C55" s="1"/>
      <c r="D55" s="8"/>
      <c r="E55" s="1"/>
      <c r="F55" s="84"/>
      <c r="G55" s="28"/>
      <c r="H55" s="84"/>
      <c r="I55" s="28"/>
      <c r="J55" s="84"/>
      <c r="K55" s="28"/>
      <c r="L55" s="84"/>
    </row>
    <row r="56" spans="1:12" ht="16.5" customHeight="1" x14ac:dyDescent="0.3">
      <c r="A56" s="5" t="str">
        <f>A3</f>
        <v>For the six-month period ended 30 June 2023</v>
      </c>
      <c r="B56" s="5"/>
      <c r="C56" s="5"/>
      <c r="D56" s="12"/>
      <c r="E56" s="5"/>
      <c r="F56" s="85"/>
      <c r="G56" s="29"/>
      <c r="H56" s="85"/>
      <c r="I56" s="29"/>
      <c r="J56" s="85"/>
      <c r="K56" s="29"/>
      <c r="L56" s="85"/>
    </row>
    <row r="57" spans="1:12" ht="16.5" customHeight="1" x14ac:dyDescent="0.3">
      <c r="A57" s="1"/>
      <c r="B57" s="1"/>
      <c r="C57" s="1"/>
      <c r="D57" s="8"/>
      <c r="E57" s="1"/>
      <c r="F57" s="84"/>
      <c r="G57" s="28"/>
      <c r="H57" s="84"/>
      <c r="I57" s="28"/>
      <c r="J57" s="84"/>
      <c r="K57" s="28"/>
      <c r="L57" s="84"/>
    </row>
    <row r="58" spans="1:12" ht="16.5" customHeight="1" x14ac:dyDescent="0.3">
      <c r="A58" s="1"/>
      <c r="B58" s="1"/>
      <c r="C58" s="1"/>
      <c r="D58" s="8"/>
      <c r="E58" s="1"/>
      <c r="F58" s="84"/>
      <c r="G58" s="28"/>
      <c r="H58" s="84"/>
      <c r="I58" s="28"/>
      <c r="J58" s="84"/>
      <c r="K58" s="28"/>
      <c r="L58" s="84"/>
    </row>
    <row r="59" spans="1:12" ht="16.5" customHeight="1" x14ac:dyDescent="0.3">
      <c r="A59" s="1"/>
      <c r="B59" s="1"/>
      <c r="C59" s="1"/>
      <c r="D59" s="8"/>
      <c r="E59" s="1"/>
      <c r="F59" s="104" t="s">
        <v>230</v>
      </c>
      <c r="G59" s="104"/>
      <c r="H59" s="104"/>
      <c r="I59" s="56"/>
      <c r="J59" s="104" t="s">
        <v>232</v>
      </c>
      <c r="K59" s="104"/>
      <c r="L59" s="104"/>
    </row>
    <row r="60" spans="1:12" ht="16.5" customHeight="1" x14ac:dyDescent="0.3">
      <c r="A60" s="1"/>
      <c r="B60" s="1"/>
      <c r="C60" s="1"/>
      <c r="D60" s="8"/>
      <c r="E60" s="1"/>
      <c r="F60" s="106" t="s">
        <v>229</v>
      </c>
      <c r="G60" s="106"/>
      <c r="H60" s="106"/>
      <c r="I60" s="10"/>
      <c r="J60" s="106" t="s">
        <v>231</v>
      </c>
      <c r="K60" s="106"/>
      <c r="L60" s="106"/>
    </row>
    <row r="61" spans="1:12" ht="16.5" customHeight="1" x14ac:dyDescent="0.3">
      <c r="A61" s="1"/>
      <c r="B61" s="1"/>
      <c r="C61" s="1"/>
      <c r="D61" s="8"/>
      <c r="E61" s="1"/>
      <c r="F61" s="86" t="s">
        <v>59</v>
      </c>
      <c r="G61" s="10"/>
      <c r="H61" s="86" t="s">
        <v>59</v>
      </c>
      <c r="I61" s="10"/>
      <c r="J61" s="86" t="s">
        <v>59</v>
      </c>
      <c r="K61" s="10"/>
      <c r="L61" s="86" t="s">
        <v>59</v>
      </c>
    </row>
    <row r="62" spans="1:12" ht="16.5" customHeight="1" x14ac:dyDescent="0.3">
      <c r="A62" s="1"/>
      <c r="B62" s="1"/>
      <c r="C62" s="1"/>
      <c r="D62" s="8"/>
      <c r="E62" s="1"/>
      <c r="F62" s="87" t="s">
        <v>152</v>
      </c>
      <c r="G62" s="10"/>
      <c r="H62" s="87" t="s">
        <v>152</v>
      </c>
      <c r="J62" s="87" t="s">
        <v>152</v>
      </c>
      <c r="K62" s="10"/>
      <c r="L62" s="87" t="s">
        <v>152</v>
      </c>
    </row>
    <row r="63" spans="1:12" ht="16.5" customHeight="1" x14ac:dyDescent="0.3">
      <c r="A63" s="1"/>
      <c r="B63" s="1"/>
      <c r="C63" s="1"/>
      <c r="D63" s="8"/>
      <c r="E63" s="1"/>
      <c r="F63" s="9">
        <v>2023</v>
      </c>
      <c r="G63" s="10"/>
      <c r="H63" s="9">
        <v>2022</v>
      </c>
      <c r="I63" s="38"/>
      <c r="J63" s="9">
        <v>2023</v>
      </c>
      <c r="K63" s="10"/>
      <c r="L63" s="9">
        <v>2022</v>
      </c>
    </row>
    <row r="64" spans="1:12" ht="16.5" customHeight="1" x14ac:dyDescent="0.3">
      <c r="A64" s="1"/>
      <c r="B64" s="1"/>
      <c r="C64" s="1"/>
      <c r="D64" s="12" t="s">
        <v>122</v>
      </c>
      <c r="E64" s="1"/>
      <c r="F64" s="88" t="str">
        <f>F11</f>
        <v>Baht'000</v>
      </c>
      <c r="G64" s="10"/>
      <c r="H64" s="88" t="str">
        <f>H11</f>
        <v>Baht'000</v>
      </c>
      <c r="I64" s="10"/>
      <c r="J64" s="88" t="str">
        <f>J11</f>
        <v>Baht'000</v>
      </c>
      <c r="K64" s="10"/>
      <c r="L64" s="88" t="str">
        <f>L11</f>
        <v>Baht'000</v>
      </c>
    </row>
    <row r="65" spans="1:15" ht="16.5" customHeight="1" x14ac:dyDescent="0.3">
      <c r="D65" s="8"/>
      <c r="F65" s="89"/>
      <c r="J65" s="89"/>
    </row>
    <row r="66" spans="1:15" ht="16.5" customHeight="1" x14ac:dyDescent="0.3">
      <c r="A66" s="1" t="s">
        <v>74</v>
      </c>
      <c r="D66" s="8"/>
      <c r="F66" s="89"/>
      <c r="J66" s="89"/>
    </row>
    <row r="67" spans="1:15" ht="16.5" customHeight="1" x14ac:dyDescent="0.3">
      <c r="A67" s="2" t="s">
        <v>205</v>
      </c>
      <c r="F67" s="89"/>
      <c r="J67" s="89"/>
    </row>
    <row r="68" spans="1:15" ht="16.5" customHeight="1" x14ac:dyDescent="0.3">
      <c r="B68" s="2" t="s">
        <v>93</v>
      </c>
      <c r="F68" s="89"/>
      <c r="J68" s="89"/>
    </row>
    <row r="69" spans="1:15" ht="16.5" customHeight="1" x14ac:dyDescent="0.3">
      <c r="B69" s="2" t="s">
        <v>94</v>
      </c>
      <c r="F69" s="91">
        <v>7011</v>
      </c>
      <c r="H69" s="97">
        <v>11868</v>
      </c>
      <c r="J69" s="91">
        <v>0</v>
      </c>
      <c r="L69" s="97">
        <v>0</v>
      </c>
      <c r="O69" s="4"/>
    </row>
    <row r="70" spans="1:15" ht="16.5" customHeight="1" x14ac:dyDescent="0.3">
      <c r="B70" s="2" t="s">
        <v>109</v>
      </c>
      <c r="F70" s="89"/>
      <c r="J70" s="89"/>
      <c r="O70" s="4"/>
    </row>
    <row r="71" spans="1:15" ht="16.5" customHeight="1" x14ac:dyDescent="0.3">
      <c r="C71" s="2" t="s">
        <v>93</v>
      </c>
      <c r="F71" s="91">
        <f>+F69</f>
        <v>7011</v>
      </c>
      <c r="H71" s="97">
        <v>11868</v>
      </c>
      <c r="J71" s="91">
        <v>0</v>
      </c>
      <c r="L71" s="97">
        <v>0</v>
      </c>
      <c r="O71" s="4"/>
    </row>
    <row r="72" spans="1:15" ht="8.1" customHeight="1" x14ac:dyDescent="0.3">
      <c r="F72" s="89"/>
      <c r="J72" s="89"/>
      <c r="O72" s="4"/>
    </row>
    <row r="73" spans="1:15" ht="16.5" customHeight="1" x14ac:dyDescent="0.3">
      <c r="A73" s="1" t="s">
        <v>75</v>
      </c>
      <c r="F73" s="89"/>
      <c r="J73" s="89"/>
      <c r="O73" s="4"/>
    </row>
    <row r="74" spans="1:15" ht="16.5" customHeight="1" x14ac:dyDescent="0.3">
      <c r="B74" s="1" t="s">
        <v>116</v>
      </c>
      <c r="F74" s="91">
        <f>F71</f>
        <v>7011</v>
      </c>
      <c r="H74" s="97">
        <f>H71</f>
        <v>11868</v>
      </c>
      <c r="J74" s="91">
        <f>J71</f>
        <v>0</v>
      </c>
      <c r="L74" s="97">
        <f>L71</f>
        <v>0</v>
      </c>
      <c r="O74" s="4"/>
    </row>
    <row r="75" spans="1:15" ht="8.1" customHeight="1" x14ac:dyDescent="0.3">
      <c r="F75" s="89"/>
      <c r="J75" s="89"/>
      <c r="O75" s="4"/>
    </row>
    <row r="76" spans="1:15" ht="16.5" customHeight="1" x14ac:dyDescent="0.3">
      <c r="A76" s="1" t="s">
        <v>63</v>
      </c>
      <c r="B76" s="1"/>
      <c r="F76" s="89"/>
      <c r="J76" s="89"/>
      <c r="O76" s="4"/>
    </row>
    <row r="77" spans="1:15" ht="16.5" customHeight="1" thickBot="1" x14ac:dyDescent="0.35">
      <c r="B77" s="1" t="s">
        <v>44</v>
      </c>
      <c r="F77" s="92">
        <f>F74+F38</f>
        <v>190477</v>
      </c>
      <c r="H77" s="98">
        <f>H74+H38</f>
        <v>271139</v>
      </c>
      <c r="J77" s="92">
        <f>J74+J38</f>
        <v>112318</v>
      </c>
      <c r="L77" s="98">
        <f>L74+L38</f>
        <v>21143</v>
      </c>
      <c r="O77" s="4"/>
    </row>
    <row r="78" spans="1:15" ht="13.8" thickTop="1" x14ac:dyDescent="0.3">
      <c r="F78" s="89"/>
      <c r="J78" s="89"/>
      <c r="O78" s="4"/>
    </row>
    <row r="79" spans="1:15" ht="16.5" customHeight="1" x14ac:dyDescent="0.3">
      <c r="A79" s="43" t="s">
        <v>158</v>
      </c>
      <c r="F79" s="89"/>
      <c r="J79" s="89"/>
      <c r="O79" s="4"/>
    </row>
    <row r="80" spans="1:15" ht="16.5" customHeight="1" x14ac:dyDescent="0.3">
      <c r="A80" s="2" t="s">
        <v>133</v>
      </c>
      <c r="F80" s="89">
        <v>183668</v>
      </c>
      <c r="H80" s="93">
        <v>253333</v>
      </c>
      <c r="J80" s="89">
        <v>112318</v>
      </c>
      <c r="L80" s="93">
        <v>21143</v>
      </c>
      <c r="O80" s="4"/>
    </row>
    <row r="81" spans="1:15" ht="16.5" customHeight="1" x14ac:dyDescent="0.3">
      <c r="A81" s="2" t="s">
        <v>78</v>
      </c>
      <c r="F81" s="91">
        <v>-202</v>
      </c>
      <c r="H81" s="97">
        <v>5938</v>
      </c>
      <c r="J81" s="91">
        <v>0</v>
      </c>
      <c r="L81" s="97">
        <v>0</v>
      </c>
      <c r="O81" s="4"/>
    </row>
    <row r="82" spans="1:15" ht="8.1" customHeight="1" x14ac:dyDescent="0.3">
      <c r="F82" s="89"/>
      <c r="J82" s="89"/>
      <c r="O82" s="4"/>
    </row>
    <row r="83" spans="1:15" ht="16.5" customHeight="1" thickBot="1" x14ac:dyDescent="0.35">
      <c r="A83" s="43"/>
      <c r="F83" s="92">
        <f>SUM(F80:F81)</f>
        <v>183466</v>
      </c>
      <c r="H83" s="98">
        <f>SUM(H80:H81)</f>
        <v>259271</v>
      </c>
      <c r="J83" s="92">
        <f>SUM(J80:J81)</f>
        <v>112318</v>
      </c>
      <c r="L83" s="98">
        <f>SUM(L80:L81)</f>
        <v>21143</v>
      </c>
      <c r="O83" s="4"/>
    </row>
    <row r="84" spans="1:15" ht="13.8" thickTop="1" x14ac:dyDescent="0.3">
      <c r="A84" s="43"/>
      <c r="F84" s="89"/>
      <c r="J84" s="89"/>
    </row>
    <row r="85" spans="1:15" ht="16.5" customHeight="1" x14ac:dyDescent="0.3">
      <c r="A85" s="1" t="s">
        <v>95</v>
      </c>
      <c r="F85" s="89"/>
      <c r="J85" s="89"/>
    </row>
    <row r="86" spans="1:15" ht="16.5" customHeight="1" x14ac:dyDescent="0.3">
      <c r="A86" s="1"/>
      <c r="B86" s="1" t="s">
        <v>96</v>
      </c>
      <c r="F86" s="89"/>
      <c r="J86" s="89"/>
    </row>
    <row r="87" spans="1:15" ht="16.5" customHeight="1" x14ac:dyDescent="0.3">
      <c r="A87" s="2" t="s">
        <v>133</v>
      </c>
      <c r="F87" s="89">
        <v>188923</v>
      </c>
      <c r="H87" s="93">
        <v>262269</v>
      </c>
      <c r="J87" s="89">
        <v>112318</v>
      </c>
      <c r="L87" s="93">
        <v>21143</v>
      </c>
      <c r="O87" s="4"/>
    </row>
    <row r="88" spans="1:15" ht="16.5" customHeight="1" x14ac:dyDescent="0.3">
      <c r="A88" s="2" t="s">
        <v>78</v>
      </c>
      <c r="F88" s="91">
        <v>1554</v>
      </c>
      <c r="H88" s="97">
        <v>8870</v>
      </c>
      <c r="J88" s="100">
        <v>0</v>
      </c>
      <c r="L88" s="97">
        <v>0</v>
      </c>
      <c r="O88" s="4"/>
    </row>
    <row r="89" spans="1:15" ht="8.1" customHeight="1" x14ac:dyDescent="0.3">
      <c r="F89" s="89"/>
      <c r="J89" s="89"/>
    </row>
    <row r="90" spans="1:15" ht="16.5" customHeight="1" thickBot="1" x14ac:dyDescent="0.35">
      <c r="A90" s="44"/>
      <c r="F90" s="92">
        <f>SUM(F87:F88)</f>
        <v>190477</v>
      </c>
      <c r="H90" s="98">
        <f>SUM(H87:H88)</f>
        <v>271139</v>
      </c>
      <c r="J90" s="92">
        <f>SUM(J87:J88)</f>
        <v>112318</v>
      </c>
      <c r="L90" s="98">
        <f>SUM(L87:L88)</f>
        <v>21143</v>
      </c>
    </row>
    <row r="91" spans="1:15" ht="13.8" thickTop="1" x14ac:dyDescent="0.3">
      <c r="F91" s="89"/>
      <c r="J91" s="89"/>
    </row>
    <row r="92" spans="1:15" ht="16.5" customHeight="1" x14ac:dyDescent="0.3">
      <c r="A92" s="1" t="s">
        <v>145</v>
      </c>
      <c r="F92" s="89"/>
      <c r="J92" s="89"/>
    </row>
    <row r="93" spans="1:15" ht="16.5" customHeight="1" thickBot="1" x14ac:dyDescent="0.35">
      <c r="A93" s="2" t="s">
        <v>145</v>
      </c>
      <c r="D93" s="3">
        <v>18</v>
      </c>
      <c r="F93" s="101">
        <v>0.2485</v>
      </c>
      <c r="G93" s="102"/>
      <c r="H93" s="103">
        <v>0.34279999999999999</v>
      </c>
      <c r="I93" s="102"/>
      <c r="J93" s="101">
        <v>0.15199152347418476</v>
      </c>
      <c r="K93" s="102"/>
      <c r="L93" s="103">
        <v>2.86E-2</v>
      </c>
    </row>
    <row r="94" spans="1:15" ht="16.5" customHeight="1" thickTop="1" x14ac:dyDescent="0.3">
      <c r="G94" s="45"/>
      <c r="I94" s="45"/>
      <c r="K94" s="45"/>
    </row>
    <row r="95" spans="1:15" ht="16.5" customHeight="1" x14ac:dyDescent="0.3">
      <c r="G95" s="45"/>
      <c r="I95" s="45"/>
      <c r="K95" s="45"/>
    </row>
    <row r="96" spans="1:15" ht="16.5" customHeight="1" x14ac:dyDescent="0.3">
      <c r="G96" s="45"/>
      <c r="I96" s="45"/>
      <c r="K96" s="45"/>
    </row>
    <row r="97" spans="1:12" ht="16.5" customHeight="1" x14ac:dyDescent="0.3">
      <c r="G97" s="45"/>
      <c r="I97" s="45"/>
      <c r="K97" s="45"/>
    </row>
    <row r="98" spans="1:12" ht="16.5" customHeight="1" x14ac:dyDescent="0.3">
      <c r="G98" s="45"/>
      <c r="I98" s="45"/>
      <c r="K98" s="45"/>
    </row>
    <row r="99" spans="1:12" ht="16.5" customHeight="1" x14ac:dyDescent="0.3">
      <c r="G99" s="45"/>
      <c r="I99" s="45"/>
      <c r="K99" s="45"/>
    </row>
    <row r="100" spans="1:12" ht="16.5" customHeight="1" x14ac:dyDescent="0.3">
      <c r="G100" s="45"/>
      <c r="I100" s="45"/>
      <c r="K100" s="45"/>
    </row>
    <row r="101" spans="1:12" ht="16.5" customHeight="1" x14ac:dyDescent="0.3">
      <c r="G101" s="45"/>
      <c r="I101" s="45"/>
      <c r="K101" s="45"/>
    </row>
    <row r="102" spans="1:12" ht="16.5" customHeight="1" x14ac:dyDescent="0.3">
      <c r="G102" s="45"/>
      <c r="I102" s="45"/>
      <c r="K102" s="45"/>
    </row>
    <row r="103" spans="1:12" ht="16.5" customHeight="1" x14ac:dyDescent="0.3">
      <c r="G103" s="45"/>
      <c r="I103" s="45"/>
      <c r="K103" s="45"/>
    </row>
    <row r="104" spans="1:12" ht="16.5" customHeight="1" x14ac:dyDescent="0.3">
      <c r="G104" s="45"/>
      <c r="I104" s="45"/>
      <c r="K104" s="45"/>
    </row>
    <row r="105" spans="1:12" ht="16.5" customHeight="1" x14ac:dyDescent="0.3">
      <c r="G105" s="45"/>
      <c r="I105" s="45"/>
      <c r="K105" s="45"/>
    </row>
    <row r="106" spans="1:12" ht="16.5" customHeight="1" x14ac:dyDescent="0.3">
      <c r="G106" s="45"/>
      <c r="I106" s="45"/>
      <c r="K106" s="45"/>
    </row>
    <row r="107" spans="1:12" ht="16.5" customHeight="1" x14ac:dyDescent="0.3">
      <c r="G107" s="45"/>
      <c r="I107" s="45"/>
      <c r="K107" s="45"/>
    </row>
    <row r="108" spans="1:12" ht="11.25" customHeight="1" x14ac:dyDescent="0.3">
      <c r="G108" s="45"/>
      <c r="I108" s="45"/>
      <c r="K108" s="45"/>
    </row>
    <row r="109" spans="1:12" ht="21.9" customHeight="1" x14ac:dyDescent="0.3">
      <c r="A109" s="105" t="str">
        <f>'2-4'!A53</f>
        <v>The accompanying condensed notes on pages 14 to 26 are an integral part of this interim financial information.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</row>
  </sheetData>
  <mergeCells count="10">
    <mergeCell ref="F6:H6"/>
    <mergeCell ref="J6:L6"/>
    <mergeCell ref="A109:L109"/>
    <mergeCell ref="F7:H7"/>
    <mergeCell ref="J7:L7"/>
    <mergeCell ref="F60:H60"/>
    <mergeCell ref="J60:L60"/>
    <mergeCell ref="A53:L53"/>
    <mergeCell ref="F59:H59"/>
    <mergeCell ref="J59:L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260E-65BA-4E2A-BEAD-6375E43D86A5}">
  <dimension ref="A1:AF36"/>
  <sheetViews>
    <sheetView zoomScaleNormal="100" zoomScaleSheetLayoutView="100" zoomScalePageLayoutView="85" workbookViewId="0">
      <selection activeCell="D20" sqref="D20"/>
    </sheetView>
  </sheetViews>
  <sheetFormatPr defaultColWidth="9.33203125" defaultRowHeight="16.5" customHeight="1" x14ac:dyDescent="0.3"/>
  <cols>
    <col min="1" max="2" width="1.6640625" style="2" customWidth="1"/>
    <col min="3" max="3" width="27" style="2" customWidth="1"/>
    <col min="4" max="4" width="5.5546875" style="2" customWidth="1"/>
    <col min="5" max="5" width="0.6640625" style="2" customWidth="1"/>
    <col min="6" max="6" width="12.109375" style="4" customWidth="1"/>
    <col min="7" max="7" width="0.6640625" style="4" customWidth="1"/>
    <col min="8" max="8" width="11.109375" style="4" customWidth="1"/>
    <col min="9" max="9" width="0.6640625" style="4" customWidth="1"/>
    <col min="10" max="10" width="13.109375" style="4" customWidth="1"/>
    <col min="11" max="11" width="0.6640625" style="4" customWidth="1"/>
    <col min="12" max="12" width="14.6640625" style="4" customWidth="1"/>
    <col min="13" max="13" width="0.6640625" style="4" customWidth="1"/>
    <col min="14" max="14" width="15.44140625" style="4" customWidth="1"/>
    <col min="15" max="15" width="0.6640625" style="4" customWidth="1"/>
    <col min="16" max="16" width="12.33203125" style="4" customWidth="1"/>
    <col min="17" max="17" width="0.6640625" style="4" customWidth="1"/>
    <col min="18" max="18" width="12.6640625" style="4" customWidth="1"/>
    <col min="19" max="19" width="0.6640625" style="4" customWidth="1"/>
    <col min="20" max="20" width="10.44140625" style="4" customWidth="1"/>
    <col min="21" max="21" width="0.6640625" style="4" customWidth="1"/>
    <col min="22" max="22" width="10.109375" style="4" customWidth="1"/>
    <col min="23" max="23" width="9.33203125" style="2"/>
    <col min="24" max="24" width="9" style="2" bestFit="1" customWidth="1"/>
    <col min="25" max="16384" width="9.33203125" style="2"/>
  </cols>
  <sheetData>
    <row r="1" spans="1:22" ht="16.5" customHeight="1" x14ac:dyDescent="0.3">
      <c r="A1" s="1" t="s">
        <v>53</v>
      </c>
      <c r="B1" s="1"/>
      <c r="C1" s="1"/>
      <c r="D1" s="1"/>
      <c r="L1" s="4" t="s">
        <v>7</v>
      </c>
    </row>
    <row r="2" spans="1:22" ht="16.5" customHeight="1" x14ac:dyDescent="0.3">
      <c r="A2" s="1" t="s">
        <v>184</v>
      </c>
      <c r="B2" s="1"/>
      <c r="C2" s="1"/>
      <c r="D2" s="1"/>
    </row>
    <row r="3" spans="1:22" ht="16.5" customHeight="1" x14ac:dyDescent="0.3">
      <c r="A3" s="5" t="s">
        <v>208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">
      <c r="A4" s="1"/>
      <c r="B4" s="1"/>
      <c r="C4" s="1"/>
      <c r="D4" s="1"/>
      <c r="E4" s="1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customHeight="1" x14ac:dyDescent="0.3">
      <c r="A5" s="1"/>
      <c r="B5" s="1"/>
      <c r="C5" s="1"/>
      <c r="D5" s="1"/>
      <c r="E5" s="1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6.5" customHeight="1" x14ac:dyDescent="0.3">
      <c r="A6" s="1"/>
      <c r="B6" s="1"/>
      <c r="C6" s="1"/>
      <c r="D6" s="1"/>
      <c r="E6" s="1"/>
      <c r="F6" s="106" t="s">
        <v>107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16.5" customHeight="1" x14ac:dyDescent="0.3">
      <c r="A7" s="1"/>
      <c r="B7" s="1"/>
      <c r="C7" s="1"/>
      <c r="D7" s="1"/>
      <c r="E7" s="1"/>
      <c r="F7" s="108" t="s">
        <v>134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28"/>
      <c r="T7" s="2"/>
      <c r="U7" s="28"/>
      <c r="V7" s="28"/>
    </row>
    <row r="8" spans="1:22" ht="16.5" customHeight="1" x14ac:dyDescent="0.3">
      <c r="A8" s="1"/>
      <c r="B8" s="1"/>
      <c r="C8" s="1"/>
      <c r="D8" s="1"/>
      <c r="E8" s="9"/>
      <c r="F8" s="10"/>
      <c r="G8" s="10"/>
      <c r="H8" s="10"/>
      <c r="I8" s="10"/>
      <c r="M8" s="10"/>
      <c r="N8" s="67" t="s">
        <v>6</v>
      </c>
      <c r="O8" s="68"/>
      <c r="P8" s="68"/>
      <c r="Q8" s="28"/>
      <c r="R8" s="10"/>
      <c r="S8" s="10"/>
      <c r="T8" s="2"/>
      <c r="U8" s="2"/>
      <c r="V8" s="10"/>
    </row>
    <row r="9" spans="1:22" ht="16.5" customHeight="1" x14ac:dyDescent="0.3">
      <c r="A9" s="1"/>
      <c r="B9" s="1"/>
      <c r="C9" s="1"/>
      <c r="D9" s="1"/>
      <c r="E9" s="9"/>
      <c r="F9" s="2"/>
      <c r="G9" s="10"/>
      <c r="H9" s="10"/>
      <c r="I9" s="10"/>
      <c r="J9" s="2"/>
      <c r="K9" s="2"/>
      <c r="L9" s="2"/>
      <c r="M9" s="2"/>
      <c r="N9" s="10" t="s">
        <v>97</v>
      </c>
      <c r="O9" s="10"/>
      <c r="P9" s="10"/>
      <c r="Q9" s="10"/>
      <c r="R9" s="2"/>
      <c r="S9" s="10"/>
      <c r="T9" s="2"/>
      <c r="U9" s="2"/>
      <c r="V9" s="2"/>
    </row>
    <row r="10" spans="1:22" ht="16.5" customHeight="1" x14ac:dyDescent="0.3">
      <c r="A10" s="1"/>
      <c r="B10" s="1"/>
      <c r="C10" s="1"/>
      <c r="D10" s="1"/>
      <c r="E10" s="9"/>
      <c r="F10" s="10"/>
      <c r="G10" s="10"/>
      <c r="H10" s="10"/>
      <c r="I10" s="10"/>
      <c r="J10" s="2"/>
      <c r="K10" s="2"/>
      <c r="L10" s="2"/>
      <c r="M10" s="10"/>
      <c r="N10" s="10" t="s">
        <v>98</v>
      </c>
      <c r="O10" s="10"/>
      <c r="P10" s="10"/>
      <c r="Q10" s="10"/>
      <c r="R10" s="10"/>
      <c r="S10" s="10"/>
      <c r="T10" s="10"/>
      <c r="U10" s="10"/>
      <c r="V10" s="10"/>
    </row>
    <row r="11" spans="1:22" ht="16.5" customHeight="1" x14ac:dyDescent="0.3">
      <c r="A11" s="1"/>
      <c r="B11" s="1"/>
      <c r="C11" s="1"/>
      <c r="D11" s="1"/>
      <c r="E11" s="9"/>
      <c r="F11" s="10"/>
      <c r="G11" s="10"/>
      <c r="H11" s="10"/>
      <c r="I11" s="10"/>
      <c r="J11" s="47"/>
      <c r="K11" s="47"/>
      <c r="L11" s="47"/>
      <c r="M11" s="10"/>
      <c r="N11" s="13" t="s">
        <v>227</v>
      </c>
      <c r="O11" s="10"/>
      <c r="P11" s="10"/>
      <c r="Q11" s="10"/>
      <c r="R11" s="10" t="s">
        <v>81</v>
      </c>
      <c r="S11" s="10"/>
      <c r="T11" s="10"/>
      <c r="U11" s="10"/>
      <c r="V11" s="10"/>
    </row>
    <row r="12" spans="1:22" ht="16.5" customHeight="1" x14ac:dyDescent="0.3">
      <c r="A12" s="1"/>
      <c r="B12" s="1"/>
      <c r="C12" s="1"/>
      <c r="D12" s="1"/>
      <c r="E12" s="9"/>
      <c r="F12" s="10" t="s">
        <v>32</v>
      </c>
      <c r="G12" s="10"/>
      <c r="H12" s="10"/>
      <c r="I12" s="10"/>
      <c r="J12" s="106" t="s">
        <v>177</v>
      </c>
      <c r="K12" s="106"/>
      <c r="L12" s="106"/>
      <c r="M12" s="10"/>
      <c r="N12" s="10" t="s">
        <v>150</v>
      </c>
      <c r="O12" s="10"/>
      <c r="P12" s="10" t="s">
        <v>219</v>
      </c>
      <c r="Q12" s="10"/>
      <c r="R12" s="10" t="s">
        <v>82</v>
      </c>
      <c r="S12" s="10"/>
      <c r="T12" s="10" t="s">
        <v>118</v>
      </c>
      <c r="U12" s="10"/>
    </row>
    <row r="13" spans="1:22" ht="16.5" customHeight="1" x14ac:dyDescent="0.3">
      <c r="A13" s="1"/>
      <c r="B13" s="1"/>
      <c r="C13" s="1"/>
      <c r="D13" s="1"/>
      <c r="E13" s="9"/>
      <c r="F13" s="10" t="s">
        <v>33</v>
      </c>
      <c r="G13" s="10"/>
      <c r="H13" s="10" t="s">
        <v>41</v>
      </c>
      <c r="I13" s="10"/>
      <c r="J13" s="10" t="s">
        <v>52</v>
      </c>
      <c r="K13" s="10"/>
      <c r="L13" s="10"/>
      <c r="M13" s="10"/>
      <c r="N13" s="10" t="s">
        <v>228</v>
      </c>
      <c r="P13" s="10" t="s">
        <v>220</v>
      </c>
      <c r="R13" s="10" t="s">
        <v>83</v>
      </c>
      <c r="S13" s="10"/>
      <c r="T13" s="10" t="s">
        <v>79</v>
      </c>
      <c r="U13" s="10"/>
      <c r="V13" s="10" t="s">
        <v>10</v>
      </c>
    </row>
    <row r="14" spans="1:22" ht="16.5" customHeight="1" x14ac:dyDescent="0.3">
      <c r="A14" s="1"/>
      <c r="B14" s="1"/>
      <c r="C14" s="1"/>
      <c r="D14" s="1"/>
      <c r="E14" s="9"/>
      <c r="F14" s="10" t="s">
        <v>34</v>
      </c>
      <c r="G14" s="10"/>
      <c r="H14" s="10" t="s">
        <v>42</v>
      </c>
      <c r="I14" s="10"/>
      <c r="J14" s="11" t="s">
        <v>65</v>
      </c>
      <c r="K14" s="10"/>
      <c r="L14" s="10" t="s">
        <v>64</v>
      </c>
      <c r="M14" s="10"/>
      <c r="N14" s="10" t="s">
        <v>151</v>
      </c>
      <c r="P14" s="10" t="s">
        <v>35</v>
      </c>
      <c r="R14" s="10" t="s">
        <v>135</v>
      </c>
      <c r="S14" s="10"/>
      <c r="T14" s="10" t="s">
        <v>85</v>
      </c>
      <c r="U14" s="10"/>
      <c r="V14" s="10" t="s">
        <v>36</v>
      </c>
    </row>
    <row r="15" spans="1:22" ht="16.5" customHeight="1" x14ac:dyDescent="0.3">
      <c r="A15" s="1"/>
      <c r="B15" s="1"/>
      <c r="C15" s="1"/>
      <c r="D15" s="8"/>
      <c r="E15" s="9"/>
      <c r="F15" s="13" t="str">
        <f>'2-4'!F11</f>
        <v>Baht'000</v>
      </c>
      <c r="G15" s="10"/>
      <c r="H15" s="13" t="str">
        <f>'2-4'!F11</f>
        <v>Baht'000</v>
      </c>
      <c r="I15" s="10"/>
      <c r="J15" s="13" t="str">
        <f>'2-4'!F11</f>
        <v>Baht'000</v>
      </c>
      <c r="K15" s="10"/>
      <c r="L15" s="13" t="str">
        <f>'2-4'!F11</f>
        <v>Baht'000</v>
      </c>
      <c r="M15" s="10"/>
      <c r="N15" s="13" t="str">
        <f>'2-4'!F11</f>
        <v>Baht'000</v>
      </c>
      <c r="P15" s="13" t="s">
        <v>215</v>
      </c>
      <c r="R15" s="13" t="str">
        <f>'2-4'!F11</f>
        <v>Baht'000</v>
      </c>
      <c r="S15" s="10"/>
      <c r="T15" s="13" t="str">
        <f>'2-4'!F11</f>
        <v>Baht'000</v>
      </c>
      <c r="U15" s="10"/>
      <c r="V15" s="13" t="str">
        <f>'2-4'!F11</f>
        <v>Baht'000</v>
      </c>
    </row>
    <row r="16" spans="1:22" ht="16.5" customHeight="1" x14ac:dyDescent="0.3">
      <c r="A16" s="1"/>
      <c r="B16" s="1"/>
      <c r="C16" s="1"/>
      <c r="D16" s="1"/>
      <c r="E16" s="9"/>
      <c r="F16" s="10"/>
      <c r="G16" s="10"/>
      <c r="H16" s="10"/>
      <c r="I16" s="10"/>
      <c r="J16" s="10"/>
      <c r="K16" s="10"/>
      <c r="L16" s="10"/>
      <c r="M16" s="10"/>
      <c r="N16" s="10"/>
      <c r="R16" s="10"/>
      <c r="S16" s="10"/>
      <c r="T16" s="10"/>
      <c r="U16" s="10"/>
      <c r="V16" s="10"/>
    </row>
    <row r="17" spans="1:32" ht="16.5" customHeight="1" x14ac:dyDescent="0.3">
      <c r="A17" s="1" t="s">
        <v>99</v>
      </c>
      <c r="F17" s="34"/>
      <c r="G17" s="21"/>
      <c r="H17" s="34"/>
      <c r="I17" s="21"/>
      <c r="J17" s="34"/>
      <c r="K17" s="21"/>
      <c r="L17" s="34"/>
      <c r="M17" s="21"/>
      <c r="N17" s="34"/>
      <c r="O17" s="21"/>
      <c r="P17" s="21"/>
      <c r="Q17" s="21"/>
      <c r="R17" s="34"/>
      <c r="S17" s="21"/>
      <c r="T17" s="34"/>
      <c r="U17" s="21"/>
      <c r="V17" s="34"/>
    </row>
    <row r="18" spans="1:32" ht="16.5" customHeight="1" x14ac:dyDescent="0.3">
      <c r="B18" s="48" t="s">
        <v>167</v>
      </c>
      <c r="F18" s="21">
        <v>649507</v>
      </c>
      <c r="G18" s="21"/>
      <c r="H18" s="21">
        <v>933171</v>
      </c>
      <c r="I18" s="21"/>
      <c r="J18" s="21">
        <v>29280</v>
      </c>
      <c r="K18" s="21"/>
      <c r="L18" s="21">
        <v>37170</v>
      </c>
      <c r="M18" s="21"/>
      <c r="N18" s="21">
        <v>-1119</v>
      </c>
      <c r="O18" s="21"/>
      <c r="P18" s="21">
        <v>-1119</v>
      </c>
      <c r="Q18" s="21"/>
      <c r="R18" s="21">
        <f>SUM(F18:N18)</f>
        <v>1648009</v>
      </c>
      <c r="S18" s="21"/>
      <c r="T18" s="21">
        <v>29272</v>
      </c>
      <c r="U18" s="21"/>
      <c r="V18" s="21">
        <f>SUM(R18:T18)</f>
        <v>1677281</v>
      </c>
      <c r="X18" s="21"/>
      <c r="Y18" s="21"/>
      <c r="Z18" s="21"/>
      <c r="AA18" s="21"/>
      <c r="AB18" s="21"/>
      <c r="AC18" s="21"/>
      <c r="AD18" s="21"/>
      <c r="AE18" s="21"/>
      <c r="AF18" s="21"/>
    </row>
    <row r="19" spans="1:32" ht="16.5" customHeight="1" x14ac:dyDescent="0.3">
      <c r="A19" s="1" t="s">
        <v>89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ht="16.5" customHeight="1" x14ac:dyDescent="0.3">
      <c r="A20" s="2" t="s">
        <v>153</v>
      </c>
      <c r="B20" s="1"/>
      <c r="D20" s="3"/>
      <c r="F20" s="21">
        <v>43291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0</v>
      </c>
      <c r="O20" s="21"/>
      <c r="P20" s="21">
        <v>0</v>
      </c>
      <c r="Q20" s="21"/>
      <c r="R20" s="21">
        <f>SUM(F20:N20)</f>
        <v>43291</v>
      </c>
      <c r="S20" s="21"/>
      <c r="T20" s="21">
        <v>0</v>
      </c>
      <c r="U20" s="21"/>
      <c r="V20" s="21">
        <f>SUM(R20:T20)</f>
        <v>43291</v>
      </c>
      <c r="X20" s="21"/>
      <c r="Y20" s="21"/>
      <c r="Z20" s="21"/>
      <c r="AA20" s="21"/>
      <c r="AB20" s="21"/>
      <c r="AC20" s="21"/>
      <c r="AD20" s="21"/>
      <c r="AE20" s="21"/>
      <c r="AF20" s="21"/>
    </row>
    <row r="21" spans="1:32" ht="16.5" customHeight="1" x14ac:dyDescent="0.3">
      <c r="A21" s="2" t="s">
        <v>139</v>
      </c>
      <c r="B21" s="1"/>
      <c r="D21" s="3"/>
      <c r="F21" s="21">
        <v>0</v>
      </c>
      <c r="G21" s="21"/>
      <c r="H21" s="21">
        <v>0</v>
      </c>
      <c r="I21" s="21"/>
      <c r="J21" s="21">
        <v>0</v>
      </c>
      <c r="K21" s="21"/>
      <c r="L21" s="21">
        <v>-48103</v>
      </c>
      <c r="M21" s="21"/>
      <c r="N21" s="21">
        <v>0</v>
      </c>
      <c r="O21" s="21"/>
      <c r="P21" s="21">
        <v>0</v>
      </c>
      <c r="Q21" s="21"/>
      <c r="R21" s="21">
        <f>SUM(F21:N21)</f>
        <v>-48103</v>
      </c>
      <c r="S21" s="21"/>
      <c r="T21" s="21">
        <v>-16665</v>
      </c>
      <c r="U21" s="21"/>
      <c r="V21" s="34">
        <f>SUM(R21:T21)</f>
        <v>-64768</v>
      </c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6.5" customHeight="1" x14ac:dyDescent="0.3">
      <c r="A22" s="2" t="s">
        <v>170</v>
      </c>
      <c r="B22" s="1"/>
      <c r="D22" s="3"/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f>SUM(F22:N22)</f>
        <v>0</v>
      </c>
      <c r="S22" s="21"/>
      <c r="T22" s="21">
        <v>-1</v>
      </c>
      <c r="U22" s="21"/>
      <c r="V22" s="34">
        <f>SUM(R22:T22)</f>
        <v>-1</v>
      </c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6.5" customHeight="1" x14ac:dyDescent="0.3">
      <c r="A23" s="2" t="s">
        <v>63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34"/>
      <c r="S23" s="21"/>
      <c r="T23" s="21"/>
      <c r="U23" s="21"/>
      <c r="V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6.5" customHeight="1" x14ac:dyDescent="0.3">
      <c r="B24" s="2" t="s">
        <v>44</v>
      </c>
      <c r="F24" s="49">
        <v>0</v>
      </c>
      <c r="G24" s="16"/>
      <c r="H24" s="49">
        <v>0</v>
      </c>
      <c r="I24" s="16"/>
      <c r="J24" s="49">
        <v>0</v>
      </c>
      <c r="K24" s="16"/>
      <c r="L24" s="25">
        <v>253333</v>
      </c>
      <c r="M24" s="21"/>
      <c r="N24" s="25">
        <v>8936</v>
      </c>
      <c r="O24" s="21"/>
      <c r="P24" s="25">
        <v>8936</v>
      </c>
      <c r="Q24" s="21"/>
      <c r="R24" s="25">
        <f>SUM(F24:N24)</f>
        <v>262269</v>
      </c>
      <c r="S24" s="21"/>
      <c r="T24" s="25">
        <v>8870</v>
      </c>
      <c r="U24" s="21"/>
      <c r="V24" s="25">
        <f>SUM(R24:T24)</f>
        <v>271139</v>
      </c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6.5" customHeight="1" x14ac:dyDescent="0.3">
      <c r="F25" s="34"/>
      <c r="G25" s="21"/>
      <c r="H25" s="34"/>
      <c r="I25" s="21"/>
      <c r="J25" s="34"/>
      <c r="K25" s="21"/>
      <c r="L25" s="34"/>
      <c r="M25" s="21"/>
      <c r="N25" s="34"/>
      <c r="O25" s="21"/>
      <c r="P25" s="21"/>
      <c r="Q25" s="21"/>
      <c r="R25" s="34"/>
      <c r="S25" s="21"/>
      <c r="T25" s="34"/>
      <c r="U25" s="21"/>
      <c r="V25" s="34"/>
    </row>
    <row r="26" spans="1:32" ht="16.5" customHeight="1" x14ac:dyDescent="0.3">
      <c r="A26" s="1" t="s">
        <v>100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32" ht="16.5" customHeight="1" thickBot="1" x14ac:dyDescent="0.35">
      <c r="B27" s="50" t="s">
        <v>168</v>
      </c>
      <c r="F27" s="27">
        <f>SUM(F18:F24)</f>
        <v>692798</v>
      </c>
      <c r="G27" s="21"/>
      <c r="H27" s="27">
        <f>SUM(H18:H24)</f>
        <v>933171</v>
      </c>
      <c r="I27" s="34"/>
      <c r="J27" s="27">
        <f>SUM(J18:J24)</f>
        <v>29280</v>
      </c>
      <c r="K27" s="34"/>
      <c r="L27" s="27">
        <f>SUM(L18:L24)</f>
        <v>242400</v>
      </c>
      <c r="M27" s="34"/>
      <c r="N27" s="27">
        <f>SUM(N18:N24)</f>
        <v>7817</v>
      </c>
      <c r="O27" s="34"/>
      <c r="P27" s="27">
        <f>SUM(P18:P24)</f>
        <v>7817</v>
      </c>
      <c r="Q27" s="34"/>
      <c r="R27" s="27">
        <f>SUM(R18:R24)</f>
        <v>1905466</v>
      </c>
      <c r="S27" s="34"/>
      <c r="T27" s="27">
        <f>SUM(T18:T24)</f>
        <v>21476</v>
      </c>
      <c r="U27" s="34"/>
      <c r="V27" s="27">
        <f>SUM(V18:V24)</f>
        <v>1926942</v>
      </c>
    </row>
    <row r="28" spans="1:32" ht="16.5" customHeight="1" thickTop="1" x14ac:dyDescent="0.3">
      <c r="C28" s="51"/>
    </row>
    <row r="29" spans="1:32" ht="16.5" customHeight="1" x14ac:dyDescent="0.3">
      <c r="C29" s="51"/>
    </row>
    <row r="30" spans="1:32" ht="16.5" customHeight="1" x14ac:dyDescent="0.3">
      <c r="W30" s="4"/>
      <c r="X30" s="4"/>
    </row>
    <row r="35" spans="1:22" ht="11.25" customHeight="1" x14ac:dyDescent="0.3"/>
    <row r="36" spans="1:22" ht="21.9" customHeight="1" x14ac:dyDescent="0.3">
      <c r="A36" s="6" t="s">
        <v>204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3">
    <mergeCell ref="J12:L12"/>
    <mergeCell ref="F7:R7"/>
    <mergeCell ref="F6:V6"/>
  </mergeCells>
  <pageMargins left="0.45" right="0.4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13" zoomScale="110" zoomScaleNormal="110" zoomScaleSheetLayoutView="100" zoomScalePageLayoutView="85" workbookViewId="0">
      <selection activeCell="D31" sqref="D31"/>
    </sheetView>
  </sheetViews>
  <sheetFormatPr defaultColWidth="9.33203125" defaultRowHeight="16.2" customHeight="1" x14ac:dyDescent="0.3"/>
  <cols>
    <col min="1" max="2" width="1.6640625" style="2" customWidth="1"/>
    <col min="3" max="3" width="26.6640625" style="2" customWidth="1"/>
    <col min="4" max="4" width="5.5546875" style="2" customWidth="1"/>
    <col min="5" max="5" width="0.6640625" style="2" customWidth="1"/>
    <col min="6" max="6" width="12.44140625" style="4" customWidth="1"/>
    <col min="7" max="7" width="0.6640625" style="4" customWidth="1"/>
    <col min="8" max="8" width="9.5546875" style="4" customWidth="1"/>
    <col min="9" max="9" width="0.6640625" style="4" customWidth="1"/>
    <col min="10" max="10" width="13.5546875" style="4" customWidth="1"/>
    <col min="11" max="11" width="0.6640625" style="4" customWidth="1"/>
    <col min="12" max="12" width="14.6640625" style="4" customWidth="1"/>
    <col min="13" max="13" width="0.6640625" style="4" customWidth="1"/>
    <col min="14" max="14" width="17.33203125" style="4" customWidth="1"/>
    <col min="15" max="15" width="0.6640625" style="4" customWidth="1"/>
    <col min="16" max="16" width="11.88671875" style="4" customWidth="1"/>
    <col min="17" max="17" width="0.6640625" style="4" customWidth="1"/>
    <col min="18" max="18" width="12.6640625" style="4" bestFit="1" customWidth="1"/>
    <col min="19" max="19" width="0.6640625" style="4" customWidth="1"/>
    <col min="20" max="20" width="10.109375" style="4" customWidth="1"/>
    <col min="21" max="21" width="0.6640625" style="4" customWidth="1"/>
    <col min="22" max="22" width="9.88671875" style="4" customWidth="1"/>
    <col min="23" max="16384" width="9.33203125" style="2"/>
  </cols>
  <sheetData>
    <row r="1" spans="1:22" ht="16.5" customHeight="1" x14ac:dyDescent="0.3">
      <c r="A1" s="1" t="s">
        <v>53</v>
      </c>
      <c r="B1" s="1"/>
      <c r="C1" s="1"/>
      <c r="D1" s="1"/>
      <c r="L1" s="4" t="s">
        <v>7</v>
      </c>
    </row>
    <row r="2" spans="1:22" ht="16.5" customHeight="1" x14ac:dyDescent="0.3">
      <c r="A2" s="1" t="s">
        <v>184</v>
      </c>
      <c r="B2" s="1"/>
      <c r="C2" s="1"/>
      <c r="D2" s="1"/>
    </row>
    <row r="3" spans="1:22" ht="16.5" customHeight="1" x14ac:dyDescent="0.3">
      <c r="A3" s="5" t="s">
        <v>208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3">
      <c r="A4" s="1"/>
      <c r="B4" s="1"/>
      <c r="C4" s="1"/>
      <c r="D4" s="1"/>
      <c r="E4" s="1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6.5" customHeight="1" x14ac:dyDescent="0.3">
      <c r="A5" s="1"/>
      <c r="B5" s="1"/>
      <c r="C5" s="1"/>
      <c r="D5" s="1"/>
      <c r="E5" s="1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6.5" customHeight="1" x14ac:dyDescent="0.3">
      <c r="A6" s="1"/>
      <c r="B6" s="1"/>
      <c r="C6" s="1"/>
      <c r="D6" s="1"/>
      <c r="E6" s="1"/>
      <c r="F6" s="106" t="s">
        <v>107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16.5" customHeight="1" x14ac:dyDescent="0.3">
      <c r="A7" s="1"/>
      <c r="B7" s="1"/>
      <c r="C7" s="1"/>
      <c r="D7" s="1"/>
      <c r="E7" s="1"/>
      <c r="F7" s="108" t="s">
        <v>134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28"/>
      <c r="T7" s="2"/>
      <c r="U7" s="28"/>
      <c r="V7" s="28"/>
    </row>
    <row r="8" spans="1:22" ht="16.5" customHeight="1" x14ac:dyDescent="0.3">
      <c r="A8" s="1"/>
      <c r="B8" s="1"/>
      <c r="C8" s="1"/>
      <c r="D8" s="1"/>
      <c r="E8" s="1"/>
      <c r="F8" s="47"/>
      <c r="G8" s="47"/>
      <c r="H8" s="47"/>
      <c r="I8" s="47"/>
      <c r="J8" s="47"/>
      <c r="K8" s="47"/>
      <c r="L8" s="47"/>
      <c r="M8" s="47"/>
      <c r="N8" s="10" t="s">
        <v>203</v>
      </c>
      <c r="O8" s="62"/>
      <c r="P8" s="62"/>
      <c r="Q8" s="62"/>
      <c r="R8" s="62"/>
      <c r="S8" s="28"/>
      <c r="T8" s="2"/>
      <c r="U8" s="28"/>
      <c r="V8" s="28"/>
    </row>
    <row r="9" spans="1:22" ht="16.5" customHeight="1" x14ac:dyDescent="0.3">
      <c r="A9" s="1"/>
      <c r="B9" s="1"/>
      <c r="C9" s="1"/>
      <c r="D9" s="1"/>
      <c r="E9" s="9"/>
      <c r="F9" s="10"/>
      <c r="G9" s="10"/>
      <c r="H9" s="10"/>
      <c r="I9" s="10"/>
      <c r="M9" s="10"/>
      <c r="N9" s="13" t="s">
        <v>35</v>
      </c>
      <c r="O9" s="28"/>
      <c r="P9" s="28"/>
      <c r="Q9" s="28"/>
      <c r="R9" s="10"/>
      <c r="S9" s="10"/>
      <c r="T9" s="2"/>
      <c r="U9" s="2"/>
      <c r="V9" s="10"/>
    </row>
    <row r="10" spans="1:22" ht="16.5" customHeight="1" x14ac:dyDescent="0.3">
      <c r="A10" s="1"/>
      <c r="B10" s="1"/>
      <c r="C10" s="1"/>
      <c r="D10" s="1"/>
      <c r="E10" s="9"/>
      <c r="F10" s="2"/>
      <c r="G10" s="10"/>
      <c r="H10" s="10"/>
      <c r="I10" s="10"/>
      <c r="J10" s="2"/>
      <c r="K10" s="2"/>
      <c r="L10" s="2"/>
      <c r="M10" s="2"/>
      <c r="N10" s="10" t="s">
        <v>97</v>
      </c>
      <c r="O10" s="10"/>
      <c r="P10" s="10"/>
      <c r="Q10" s="10"/>
      <c r="R10" s="2"/>
      <c r="S10" s="10"/>
      <c r="T10" s="2"/>
      <c r="U10" s="2"/>
      <c r="V10" s="2"/>
    </row>
    <row r="11" spans="1:22" ht="16.5" customHeight="1" x14ac:dyDescent="0.3">
      <c r="A11" s="1"/>
      <c r="B11" s="1"/>
      <c r="C11" s="1"/>
      <c r="D11" s="1"/>
      <c r="E11" s="9"/>
      <c r="F11" s="10"/>
      <c r="G11" s="10"/>
      <c r="H11" s="10"/>
      <c r="I11" s="10"/>
      <c r="J11" s="2"/>
      <c r="K11" s="2"/>
      <c r="L11" s="61"/>
      <c r="M11" s="61"/>
      <c r="N11" s="10" t="s">
        <v>98</v>
      </c>
      <c r="O11" s="10"/>
      <c r="P11" s="10"/>
      <c r="Q11" s="10"/>
      <c r="R11" s="10"/>
      <c r="S11" s="10"/>
      <c r="T11" s="10"/>
      <c r="U11" s="10"/>
      <c r="V11" s="10"/>
    </row>
    <row r="12" spans="1:22" ht="16.5" customHeight="1" x14ac:dyDescent="0.3">
      <c r="A12" s="1"/>
      <c r="B12" s="1"/>
      <c r="C12" s="1"/>
      <c r="D12" s="1"/>
      <c r="E12" s="9"/>
      <c r="F12" s="10"/>
      <c r="G12" s="10"/>
      <c r="H12" s="10"/>
      <c r="I12" s="10"/>
      <c r="J12" s="47"/>
      <c r="K12" s="47"/>
      <c r="L12" s="47"/>
      <c r="M12" s="10"/>
      <c r="N12" s="13" t="s">
        <v>227</v>
      </c>
      <c r="O12" s="10"/>
      <c r="P12" s="10"/>
      <c r="Q12" s="10"/>
      <c r="R12" s="10" t="s">
        <v>81</v>
      </c>
      <c r="S12" s="10"/>
      <c r="T12" s="10"/>
      <c r="U12" s="10"/>
      <c r="V12" s="10"/>
    </row>
    <row r="13" spans="1:22" ht="16.5" customHeight="1" x14ac:dyDescent="0.3">
      <c r="A13" s="1"/>
      <c r="B13" s="1"/>
      <c r="C13" s="1"/>
      <c r="D13" s="1"/>
      <c r="E13" s="9"/>
      <c r="F13" s="10" t="s">
        <v>32</v>
      </c>
      <c r="G13" s="10"/>
      <c r="H13" s="10"/>
      <c r="I13" s="10"/>
      <c r="J13" s="106" t="s">
        <v>177</v>
      </c>
      <c r="K13" s="106"/>
      <c r="L13" s="106"/>
      <c r="M13" s="10"/>
      <c r="N13" s="10" t="s">
        <v>150</v>
      </c>
      <c r="O13" s="10"/>
      <c r="P13" s="10" t="s">
        <v>219</v>
      </c>
      <c r="Q13" s="10"/>
      <c r="R13" s="10" t="s">
        <v>82</v>
      </c>
      <c r="S13" s="10"/>
      <c r="T13" s="10" t="s">
        <v>118</v>
      </c>
      <c r="U13" s="10"/>
    </row>
    <row r="14" spans="1:22" ht="16.5" customHeight="1" x14ac:dyDescent="0.3">
      <c r="A14" s="1"/>
      <c r="B14" s="1"/>
      <c r="C14" s="1"/>
      <c r="D14" s="1"/>
      <c r="E14" s="9"/>
      <c r="F14" s="10" t="s">
        <v>33</v>
      </c>
      <c r="G14" s="10"/>
      <c r="H14" s="10" t="s">
        <v>41</v>
      </c>
      <c r="I14" s="10"/>
      <c r="J14" s="10" t="s">
        <v>52</v>
      </c>
      <c r="K14" s="10"/>
      <c r="L14" s="10"/>
      <c r="M14" s="10"/>
      <c r="N14" s="10" t="s">
        <v>228</v>
      </c>
      <c r="P14" s="10" t="s">
        <v>220</v>
      </c>
      <c r="R14" s="10" t="s">
        <v>83</v>
      </c>
      <c r="S14" s="10"/>
      <c r="T14" s="10" t="s">
        <v>79</v>
      </c>
      <c r="U14" s="10"/>
      <c r="V14" s="10" t="s">
        <v>10</v>
      </c>
    </row>
    <row r="15" spans="1:22" ht="16.5" customHeight="1" x14ac:dyDescent="0.3">
      <c r="A15" s="1"/>
      <c r="B15" s="1"/>
      <c r="C15" s="1"/>
      <c r="D15" s="1"/>
      <c r="E15" s="9"/>
      <c r="F15" s="10" t="s">
        <v>34</v>
      </c>
      <c r="G15" s="10"/>
      <c r="H15" s="10" t="s">
        <v>42</v>
      </c>
      <c r="I15" s="10"/>
      <c r="J15" s="11" t="s">
        <v>65</v>
      </c>
      <c r="K15" s="10"/>
      <c r="L15" s="10" t="s">
        <v>64</v>
      </c>
      <c r="M15" s="10"/>
      <c r="N15" s="10" t="s">
        <v>151</v>
      </c>
      <c r="P15" s="10" t="s">
        <v>35</v>
      </c>
      <c r="R15" s="10" t="s">
        <v>135</v>
      </c>
      <c r="S15" s="10"/>
      <c r="T15" s="10" t="s">
        <v>85</v>
      </c>
      <c r="U15" s="10"/>
      <c r="V15" s="10" t="s">
        <v>36</v>
      </c>
    </row>
    <row r="16" spans="1:22" ht="16.5" customHeight="1" x14ac:dyDescent="0.3">
      <c r="A16" s="1"/>
      <c r="B16" s="1"/>
      <c r="C16" s="1"/>
      <c r="D16" s="12" t="s">
        <v>12</v>
      </c>
      <c r="E16" s="9"/>
      <c r="F16" s="13" t="str">
        <f>'9'!F15</f>
        <v>Baht'000</v>
      </c>
      <c r="G16" s="10"/>
      <c r="H16" s="13" t="str">
        <f>'9'!H15</f>
        <v>Baht'000</v>
      </c>
      <c r="I16" s="10"/>
      <c r="J16" s="13" t="str">
        <f>'9'!J15</f>
        <v>Baht'000</v>
      </c>
      <c r="K16" s="10"/>
      <c r="L16" s="13" t="str">
        <f>'9'!L15</f>
        <v>Baht'000</v>
      </c>
      <c r="M16" s="10"/>
      <c r="N16" s="13" t="str">
        <f>'9'!N15</f>
        <v>Baht'000</v>
      </c>
      <c r="P16" s="13" t="s">
        <v>215</v>
      </c>
      <c r="R16" s="13" t="str">
        <f>'9'!R15</f>
        <v>Baht'000</v>
      </c>
      <c r="S16" s="10"/>
      <c r="T16" s="13" t="str">
        <f>'9'!T15</f>
        <v>Baht'000</v>
      </c>
      <c r="U16" s="10"/>
      <c r="V16" s="13" t="str">
        <f>'9'!V15</f>
        <v>Baht'000</v>
      </c>
    </row>
    <row r="17" spans="1:22" ht="16.5" customHeight="1" x14ac:dyDescent="0.3">
      <c r="A17" s="1"/>
      <c r="B17" s="1"/>
      <c r="C17" s="1"/>
      <c r="D17" s="1"/>
      <c r="E17" s="9"/>
      <c r="F17" s="52"/>
      <c r="G17" s="10"/>
      <c r="H17" s="52"/>
      <c r="I17" s="10"/>
      <c r="J17" s="52"/>
      <c r="K17" s="10"/>
      <c r="L17" s="52"/>
      <c r="M17" s="10"/>
      <c r="N17" s="52"/>
      <c r="P17" s="52"/>
      <c r="R17" s="52"/>
      <c r="S17" s="10"/>
      <c r="T17" s="52"/>
      <c r="U17" s="10"/>
      <c r="V17" s="52"/>
    </row>
    <row r="18" spans="1:22" ht="16.5" customHeight="1" x14ac:dyDescent="0.3">
      <c r="A18" s="1" t="s">
        <v>99</v>
      </c>
      <c r="F18" s="33"/>
      <c r="G18" s="21"/>
      <c r="H18" s="33"/>
      <c r="I18" s="21"/>
      <c r="J18" s="33"/>
      <c r="K18" s="21"/>
      <c r="L18" s="33"/>
      <c r="M18" s="21"/>
      <c r="N18" s="33"/>
      <c r="O18" s="21"/>
      <c r="P18" s="33"/>
      <c r="Q18" s="21"/>
      <c r="R18" s="33"/>
      <c r="S18" s="21"/>
      <c r="T18" s="33"/>
      <c r="U18" s="21"/>
      <c r="V18" s="33"/>
    </row>
    <row r="19" spans="1:22" ht="16.5" customHeight="1" x14ac:dyDescent="0.3">
      <c r="B19" s="48" t="s">
        <v>209</v>
      </c>
      <c r="F19" s="20">
        <v>692798</v>
      </c>
      <c r="G19" s="21"/>
      <c r="H19" s="20">
        <v>933171</v>
      </c>
      <c r="I19" s="21"/>
      <c r="J19" s="20">
        <v>31580</v>
      </c>
      <c r="K19" s="21"/>
      <c r="L19" s="20">
        <v>433636</v>
      </c>
      <c r="M19" s="21"/>
      <c r="N19" s="20">
        <v>6352</v>
      </c>
      <c r="O19" s="21"/>
      <c r="P19" s="20">
        <v>6352</v>
      </c>
      <c r="Q19" s="21"/>
      <c r="R19" s="20">
        <f>SUM(F19:N19)</f>
        <v>2097537</v>
      </c>
      <c r="S19" s="21"/>
      <c r="T19" s="20">
        <v>23731</v>
      </c>
      <c r="U19" s="21"/>
      <c r="V19" s="20">
        <f>SUM(R19:T19)</f>
        <v>2121268</v>
      </c>
    </row>
    <row r="20" spans="1:22" ht="16.5" customHeight="1" x14ac:dyDescent="0.3">
      <c r="A20" s="1" t="s">
        <v>89</v>
      </c>
      <c r="F20" s="20"/>
      <c r="G20" s="21"/>
      <c r="H20" s="20"/>
      <c r="I20" s="21"/>
      <c r="J20" s="20"/>
      <c r="K20" s="21"/>
      <c r="L20" s="20"/>
      <c r="M20" s="21"/>
      <c r="N20" s="20"/>
      <c r="O20" s="21"/>
      <c r="P20" s="20"/>
      <c r="Q20" s="21"/>
      <c r="R20" s="20"/>
      <c r="S20" s="21"/>
      <c r="T20" s="20"/>
      <c r="U20" s="21"/>
      <c r="V20" s="20"/>
    </row>
    <row r="21" spans="1:22" ht="16.5" customHeight="1" x14ac:dyDescent="0.3">
      <c r="A21" s="2" t="s">
        <v>153</v>
      </c>
      <c r="B21" s="1"/>
      <c r="D21" s="3">
        <v>16</v>
      </c>
      <c r="F21" s="20">
        <v>46184</v>
      </c>
      <c r="G21" s="21"/>
      <c r="H21" s="20">
        <v>0</v>
      </c>
      <c r="I21" s="21"/>
      <c r="J21" s="20">
        <v>0</v>
      </c>
      <c r="K21" s="21"/>
      <c r="L21" s="20">
        <v>0</v>
      </c>
      <c r="M21" s="21"/>
      <c r="N21" s="20">
        <v>0</v>
      </c>
      <c r="O21" s="21"/>
      <c r="P21" s="20">
        <v>0</v>
      </c>
      <c r="Q21" s="21"/>
      <c r="R21" s="20">
        <f>SUM(F21:N21)</f>
        <v>46184</v>
      </c>
      <c r="S21" s="21"/>
      <c r="T21" s="20">
        <v>0</v>
      </c>
      <c r="U21" s="21"/>
      <c r="V21" s="20">
        <f>SUM(R21:T21)</f>
        <v>46184</v>
      </c>
    </row>
    <row r="22" spans="1:22" ht="16.5" customHeight="1" x14ac:dyDescent="0.3">
      <c r="A22" s="2" t="s">
        <v>139</v>
      </c>
      <c r="B22" s="1"/>
      <c r="D22" s="3" t="s">
        <v>186</v>
      </c>
      <c r="F22" s="20">
        <v>0</v>
      </c>
      <c r="G22" s="21"/>
      <c r="H22" s="20">
        <v>0</v>
      </c>
      <c r="I22" s="21"/>
      <c r="J22" s="20">
        <v>0</v>
      </c>
      <c r="K22" s="21"/>
      <c r="L22" s="20">
        <v>-51318</v>
      </c>
      <c r="M22" s="21"/>
      <c r="N22" s="20">
        <v>0</v>
      </c>
      <c r="O22" s="21"/>
      <c r="P22" s="20">
        <v>0</v>
      </c>
      <c r="Q22" s="21"/>
      <c r="R22" s="20">
        <f>SUM(F22:N22)</f>
        <v>-51318</v>
      </c>
      <c r="S22" s="21"/>
      <c r="T22" s="20">
        <v>-10310</v>
      </c>
      <c r="U22" s="21"/>
      <c r="V22" s="20">
        <f>SUM(R22:T22)</f>
        <v>-61628</v>
      </c>
    </row>
    <row r="23" spans="1:22" ht="16.5" customHeight="1" x14ac:dyDescent="0.3">
      <c r="A23" s="2" t="s">
        <v>63</v>
      </c>
      <c r="F23" s="20"/>
      <c r="G23" s="21"/>
      <c r="H23" s="20"/>
      <c r="I23" s="21"/>
      <c r="J23" s="20"/>
      <c r="K23" s="21"/>
      <c r="L23" s="20"/>
      <c r="M23" s="21"/>
      <c r="N23" s="20"/>
      <c r="O23" s="21"/>
      <c r="P23" s="20"/>
      <c r="Q23" s="21"/>
      <c r="R23" s="33"/>
      <c r="S23" s="21"/>
      <c r="T23" s="20"/>
      <c r="U23" s="21"/>
      <c r="V23" s="20"/>
    </row>
    <row r="24" spans="1:22" ht="16.5" customHeight="1" x14ac:dyDescent="0.3">
      <c r="B24" s="2" t="s">
        <v>44</v>
      </c>
      <c r="F24" s="53">
        <v>0</v>
      </c>
      <c r="G24" s="16"/>
      <c r="H24" s="53">
        <v>0</v>
      </c>
      <c r="I24" s="16"/>
      <c r="J24" s="53">
        <v>0</v>
      </c>
      <c r="K24" s="16"/>
      <c r="L24" s="22">
        <v>183668</v>
      </c>
      <c r="M24" s="21"/>
      <c r="N24" s="22">
        <v>5255</v>
      </c>
      <c r="O24" s="21"/>
      <c r="P24" s="22">
        <v>5255</v>
      </c>
      <c r="Q24" s="21"/>
      <c r="R24" s="22">
        <f>SUM(F24:N24)</f>
        <v>188923</v>
      </c>
      <c r="S24" s="21"/>
      <c r="T24" s="22">
        <v>1554</v>
      </c>
      <c r="U24" s="21"/>
      <c r="V24" s="22">
        <f>SUM(R24:T24)</f>
        <v>190477</v>
      </c>
    </row>
    <row r="25" spans="1:22" ht="16.5" customHeight="1" x14ac:dyDescent="0.3">
      <c r="F25" s="33"/>
      <c r="G25" s="21"/>
      <c r="H25" s="33"/>
      <c r="I25" s="21"/>
      <c r="J25" s="33"/>
      <c r="K25" s="21"/>
      <c r="L25" s="33"/>
      <c r="M25" s="21"/>
      <c r="N25" s="33"/>
      <c r="O25" s="21"/>
      <c r="P25" s="33"/>
      <c r="Q25" s="21"/>
      <c r="R25" s="33"/>
      <c r="S25" s="21"/>
      <c r="T25" s="33"/>
      <c r="U25" s="21"/>
      <c r="V25" s="33"/>
    </row>
    <row r="26" spans="1:22" ht="16.5" customHeight="1" x14ac:dyDescent="0.3">
      <c r="A26" s="1" t="s">
        <v>100</v>
      </c>
      <c r="F26" s="20"/>
      <c r="G26" s="21"/>
      <c r="H26" s="20"/>
      <c r="I26" s="21"/>
      <c r="J26" s="20"/>
      <c r="K26" s="21"/>
      <c r="L26" s="20"/>
      <c r="M26" s="21"/>
      <c r="N26" s="20"/>
      <c r="O26" s="21"/>
      <c r="P26" s="20"/>
      <c r="Q26" s="21"/>
      <c r="R26" s="20"/>
      <c r="S26" s="21"/>
      <c r="T26" s="20"/>
      <c r="U26" s="21"/>
      <c r="V26" s="20"/>
    </row>
    <row r="27" spans="1:22" ht="16.5" customHeight="1" thickBot="1" x14ac:dyDescent="0.35">
      <c r="B27" s="50" t="s">
        <v>210</v>
      </c>
      <c r="F27" s="26">
        <f>SUM(F19:F24)</f>
        <v>738982</v>
      </c>
      <c r="G27" s="21"/>
      <c r="H27" s="26">
        <f>SUM(H19:H24)</f>
        <v>933171</v>
      </c>
      <c r="I27" s="34"/>
      <c r="J27" s="26">
        <f>SUM(J19:J24)</f>
        <v>31580</v>
      </c>
      <c r="K27" s="34"/>
      <c r="L27" s="26">
        <f>SUM(L19:L24)</f>
        <v>565986</v>
      </c>
      <c r="M27" s="34"/>
      <c r="N27" s="26">
        <f>SUM(N19:N24)</f>
        <v>11607</v>
      </c>
      <c r="O27" s="34"/>
      <c r="P27" s="26">
        <f>SUM(P19:P24)</f>
        <v>11607</v>
      </c>
      <c r="Q27" s="34"/>
      <c r="R27" s="26">
        <f>SUM(R19:R24)</f>
        <v>2281326</v>
      </c>
      <c r="S27" s="34"/>
      <c r="T27" s="26">
        <f>SUM(T19:T24)</f>
        <v>14975</v>
      </c>
      <c r="U27" s="34"/>
      <c r="V27" s="26">
        <f>SUM(V19:V24)</f>
        <v>2296301</v>
      </c>
    </row>
    <row r="28" spans="1:22" ht="16.5" customHeight="1" thickTop="1" x14ac:dyDescent="0.3">
      <c r="C28" s="51"/>
    </row>
    <row r="29" spans="1:22" ht="16.5" customHeight="1" x14ac:dyDescent="0.3">
      <c r="C29" s="51"/>
    </row>
    <row r="30" spans="1:22" ht="16.5" customHeight="1" x14ac:dyDescent="0.3">
      <c r="C30" s="51"/>
    </row>
    <row r="31" spans="1:22" ht="16.5" customHeight="1" x14ac:dyDescent="0.3">
      <c r="C31" s="51"/>
    </row>
    <row r="32" spans="1:22" ht="16.5" customHeight="1" x14ac:dyDescent="0.3">
      <c r="C32" s="51"/>
    </row>
    <row r="33" spans="1:22" ht="16.5" customHeight="1" x14ac:dyDescent="0.3"/>
    <row r="34" spans="1:22" ht="16.5" customHeight="1" x14ac:dyDescent="0.3"/>
    <row r="35" spans="1:22" ht="11.25" customHeight="1" x14ac:dyDescent="0.3"/>
    <row r="36" spans="1:22" ht="21.9" customHeight="1" x14ac:dyDescent="0.3">
      <c r="A36" s="6" t="s">
        <v>204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3">
    <mergeCell ref="J13:L13"/>
    <mergeCell ref="F7:R7"/>
    <mergeCell ref="F6:V6"/>
  </mergeCells>
  <pageMargins left="0.45" right="0.4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2"/>
  <sheetViews>
    <sheetView zoomScaleNormal="100" zoomScaleSheetLayoutView="90" workbookViewId="0">
      <selection activeCell="C20" sqref="C20"/>
    </sheetView>
  </sheetViews>
  <sheetFormatPr defaultColWidth="9.33203125" defaultRowHeight="16.5" customHeight="1" x14ac:dyDescent="0.3"/>
  <cols>
    <col min="1" max="2" width="1.6640625" style="2" customWidth="1"/>
    <col min="3" max="3" width="42.109375" style="2" customWidth="1"/>
    <col min="4" max="4" width="6.109375" style="2" customWidth="1"/>
    <col min="5" max="5" width="0.88671875" style="2" customWidth="1"/>
    <col min="6" max="6" width="13.33203125" style="4" customWidth="1"/>
    <col min="7" max="7" width="0.88671875" style="4" customWidth="1"/>
    <col min="8" max="8" width="13.33203125" style="4" customWidth="1"/>
    <col min="9" max="9" width="0.88671875" style="4" customWidth="1"/>
    <col min="10" max="10" width="13.6640625" style="4" customWidth="1"/>
    <col min="11" max="11" width="0.88671875" style="4" customWidth="1"/>
    <col min="12" max="12" width="14.6640625" style="4" customWidth="1"/>
    <col min="13" max="13" width="0.88671875" style="4" customWidth="1"/>
    <col min="14" max="14" width="13.6640625" style="4" customWidth="1"/>
    <col min="15" max="15" width="9.33203125" style="2"/>
    <col min="16" max="16" width="8.88671875" style="2" bestFit="1" customWidth="1"/>
    <col min="17" max="16384" width="9.33203125" style="2"/>
  </cols>
  <sheetData>
    <row r="1" spans="1:24" ht="16.5" customHeight="1" x14ac:dyDescent="0.3">
      <c r="A1" s="1" t="s">
        <v>53</v>
      </c>
      <c r="B1" s="1"/>
      <c r="C1" s="1"/>
      <c r="D1" s="1"/>
      <c r="E1" s="1"/>
      <c r="F1" s="28"/>
      <c r="G1" s="28"/>
      <c r="H1" s="28"/>
      <c r="I1" s="28"/>
      <c r="J1" s="28" t="s">
        <v>7</v>
      </c>
      <c r="K1" s="28"/>
      <c r="L1" s="28"/>
      <c r="M1" s="28"/>
      <c r="N1" s="28"/>
    </row>
    <row r="2" spans="1:24" ht="16.5" customHeight="1" x14ac:dyDescent="0.3">
      <c r="A2" s="1" t="s">
        <v>184</v>
      </c>
      <c r="B2" s="1"/>
      <c r="C2" s="1"/>
      <c r="D2" s="1"/>
      <c r="E2" s="1"/>
      <c r="F2" s="28"/>
      <c r="G2" s="28"/>
      <c r="H2" s="28"/>
      <c r="I2" s="28"/>
      <c r="J2" s="28"/>
      <c r="K2" s="28"/>
      <c r="L2" s="28"/>
      <c r="M2" s="28"/>
      <c r="N2" s="28"/>
    </row>
    <row r="3" spans="1:24" ht="16.5" customHeight="1" x14ac:dyDescent="0.3">
      <c r="A3" s="5" t="str">
        <f>'7-8 (6M)'!A56</f>
        <v>For the six-month period ended 30 June 2023</v>
      </c>
      <c r="B3" s="5"/>
      <c r="C3" s="5"/>
      <c r="D3" s="5"/>
      <c r="E3" s="5"/>
      <c r="F3" s="29"/>
      <c r="G3" s="29"/>
      <c r="H3" s="29"/>
      <c r="I3" s="29"/>
      <c r="J3" s="29"/>
      <c r="K3" s="29"/>
      <c r="L3" s="29"/>
      <c r="M3" s="29"/>
      <c r="N3" s="29"/>
    </row>
    <row r="4" spans="1:24" ht="16.5" customHeight="1" x14ac:dyDescent="0.3">
      <c r="A4" s="1"/>
      <c r="B4" s="1"/>
      <c r="C4" s="1"/>
      <c r="D4" s="1"/>
      <c r="E4" s="1"/>
      <c r="F4" s="28"/>
      <c r="G4" s="28"/>
      <c r="H4" s="28"/>
      <c r="I4" s="28"/>
      <c r="J4" s="28"/>
      <c r="K4" s="28"/>
      <c r="L4" s="28"/>
      <c r="M4" s="28"/>
      <c r="N4" s="28"/>
    </row>
    <row r="5" spans="1:24" ht="16.5" customHeight="1" x14ac:dyDescent="0.3">
      <c r="A5" s="1"/>
      <c r="B5" s="1"/>
      <c r="C5" s="1"/>
      <c r="D5" s="1"/>
      <c r="E5" s="1"/>
      <c r="F5" s="28"/>
      <c r="G5" s="28"/>
      <c r="H5" s="28"/>
      <c r="I5" s="28"/>
      <c r="J5" s="28"/>
      <c r="K5" s="28"/>
      <c r="L5" s="28"/>
      <c r="M5" s="28"/>
      <c r="N5" s="28"/>
    </row>
    <row r="6" spans="1:24" ht="16.5" customHeight="1" x14ac:dyDescent="0.3">
      <c r="A6" s="1"/>
      <c r="B6" s="1"/>
      <c r="C6" s="1"/>
      <c r="D6" s="1"/>
      <c r="E6" s="1"/>
      <c r="F6" s="106" t="s">
        <v>106</v>
      </c>
      <c r="G6" s="106"/>
      <c r="H6" s="106"/>
      <c r="I6" s="106"/>
      <c r="J6" s="106"/>
      <c r="K6" s="106"/>
      <c r="L6" s="106"/>
      <c r="M6" s="106"/>
      <c r="N6" s="106"/>
    </row>
    <row r="7" spans="1:24" ht="16.5" customHeight="1" x14ac:dyDescent="0.3">
      <c r="A7" s="1"/>
      <c r="B7" s="1"/>
      <c r="C7" s="1"/>
      <c r="D7" s="1"/>
      <c r="E7" s="1"/>
      <c r="F7" s="10" t="s">
        <v>32</v>
      </c>
      <c r="G7" s="10"/>
      <c r="H7" s="10"/>
      <c r="I7" s="10"/>
      <c r="J7" s="108" t="s">
        <v>58</v>
      </c>
      <c r="K7" s="108"/>
      <c r="L7" s="108"/>
      <c r="M7" s="10"/>
      <c r="N7" s="10"/>
    </row>
    <row r="8" spans="1:24" ht="16.5" customHeight="1" x14ac:dyDescent="0.3">
      <c r="A8" s="1"/>
      <c r="B8" s="1"/>
      <c r="C8" s="1"/>
      <c r="D8" s="1"/>
      <c r="E8" s="1"/>
      <c r="F8" s="10" t="s">
        <v>33</v>
      </c>
      <c r="G8" s="10"/>
      <c r="H8" s="10" t="s">
        <v>41</v>
      </c>
      <c r="I8" s="10"/>
      <c r="J8" s="10" t="s">
        <v>52</v>
      </c>
      <c r="K8" s="10"/>
      <c r="L8" s="10"/>
      <c r="M8" s="10"/>
      <c r="N8" s="10" t="s">
        <v>10</v>
      </c>
    </row>
    <row r="9" spans="1:24" ht="16.5" customHeight="1" x14ac:dyDescent="0.3">
      <c r="A9" s="1"/>
      <c r="B9" s="1"/>
      <c r="C9" s="1"/>
      <c r="D9" s="1"/>
      <c r="E9" s="1"/>
      <c r="F9" s="10" t="s">
        <v>34</v>
      </c>
      <c r="G9" s="10"/>
      <c r="H9" s="10" t="s">
        <v>42</v>
      </c>
      <c r="I9" s="10"/>
      <c r="J9" s="11" t="s">
        <v>65</v>
      </c>
      <c r="K9" s="10"/>
      <c r="L9" s="10" t="s">
        <v>64</v>
      </c>
      <c r="M9" s="10"/>
      <c r="N9" s="10" t="s">
        <v>36</v>
      </c>
    </row>
    <row r="10" spans="1:24" ht="16.5" customHeight="1" x14ac:dyDescent="0.3">
      <c r="A10" s="1"/>
      <c r="B10" s="1"/>
      <c r="C10" s="1"/>
      <c r="D10" s="12" t="s">
        <v>122</v>
      </c>
      <c r="E10" s="1"/>
      <c r="F10" s="13" t="str">
        <f>'9'!F15</f>
        <v>Baht'000</v>
      </c>
      <c r="G10" s="10"/>
      <c r="H10" s="13" t="str">
        <f>F10</f>
        <v>Baht'000</v>
      </c>
      <c r="I10" s="10"/>
      <c r="J10" s="13" t="str">
        <f>F10</f>
        <v>Baht'000</v>
      </c>
      <c r="K10" s="10"/>
      <c r="L10" s="13" t="str">
        <f>F10</f>
        <v>Baht'000</v>
      </c>
      <c r="M10" s="10"/>
      <c r="N10" s="13" t="str">
        <f>F10</f>
        <v>Baht'000</v>
      </c>
    </row>
    <row r="12" spans="1:24" ht="16.5" customHeight="1" x14ac:dyDescent="0.3">
      <c r="A12" s="1" t="s">
        <v>165</v>
      </c>
      <c r="D12" s="1"/>
      <c r="F12" s="21">
        <v>649507</v>
      </c>
      <c r="G12" s="21"/>
      <c r="H12" s="21">
        <v>933171</v>
      </c>
      <c r="I12" s="21"/>
      <c r="J12" s="21">
        <v>29280</v>
      </c>
      <c r="K12" s="21"/>
      <c r="L12" s="21">
        <v>51720</v>
      </c>
      <c r="M12" s="21"/>
      <c r="N12" s="21">
        <f>SUM(F12:L12)</f>
        <v>1663678</v>
      </c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16.5" customHeight="1" x14ac:dyDescent="0.3">
      <c r="A13" s="1" t="s">
        <v>89</v>
      </c>
      <c r="B13" s="1"/>
      <c r="D13" s="1"/>
      <c r="F13" s="21"/>
      <c r="G13" s="21"/>
      <c r="H13" s="21"/>
      <c r="I13" s="21"/>
      <c r="J13" s="21"/>
      <c r="K13" s="21"/>
      <c r="L13" s="21"/>
      <c r="M13" s="21"/>
      <c r="N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6.5" customHeight="1" x14ac:dyDescent="0.3">
      <c r="A14" s="2" t="s">
        <v>153</v>
      </c>
      <c r="B14" s="1"/>
      <c r="D14" s="3"/>
      <c r="F14" s="21">
        <v>43291</v>
      </c>
      <c r="G14" s="21"/>
      <c r="H14" s="21">
        <v>0</v>
      </c>
      <c r="I14" s="21"/>
      <c r="J14" s="21">
        <v>0</v>
      </c>
      <c r="K14" s="21"/>
      <c r="L14" s="21">
        <v>0</v>
      </c>
      <c r="M14" s="21"/>
      <c r="N14" s="21">
        <f>SUM(F14:L14)</f>
        <v>43291</v>
      </c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6.5" customHeight="1" x14ac:dyDescent="0.3">
      <c r="A15" s="2" t="s">
        <v>139</v>
      </c>
      <c r="B15" s="1"/>
      <c r="D15" s="3"/>
      <c r="E15" s="1"/>
      <c r="F15" s="21">
        <v>0</v>
      </c>
      <c r="G15" s="21"/>
      <c r="H15" s="21">
        <v>0</v>
      </c>
      <c r="I15" s="21"/>
      <c r="J15" s="21">
        <v>0</v>
      </c>
      <c r="K15" s="21"/>
      <c r="L15" s="63">
        <v>-48103</v>
      </c>
      <c r="M15" s="21"/>
      <c r="N15" s="21">
        <f>SUM(F15:L15)</f>
        <v>-48103</v>
      </c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6.5" customHeight="1" x14ac:dyDescent="0.3">
      <c r="A16" s="2" t="s">
        <v>73</v>
      </c>
      <c r="D16" s="1"/>
      <c r="F16" s="49">
        <v>0</v>
      </c>
      <c r="G16" s="16"/>
      <c r="H16" s="49">
        <v>0</v>
      </c>
      <c r="I16" s="16"/>
      <c r="J16" s="49">
        <v>0</v>
      </c>
      <c r="K16" s="21"/>
      <c r="L16" s="49">
        <v>21143</v>
      </c>
      <c r="M16" s="21"/>
      <c r="N16" s="49">
        <f>SUM(F16:L16)</f>
        <v>21143</v>
      </c>
      <c r="P16" s="21"/>
      <c r="Q16" s="21"/>
      <c r="R16" s="21"/>
      <c r="S16" s="21"/>
      <c r="T16" s="21"/>
      <c r="U16" s="21"/>
      <c r="V16" s="21"/>
      <c r="W16" s="21"/>
      <c r="X16" s="21"/>
    </row>
    <row r="17" spans="1:14" ht="16.5" customHeight="1" x14ac:dyDescent="0.3"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6.5" customHeight="1" thickBot="1" x14ac:dyDescent="0.35">
      <c r="A18" s="54" t="s">
        <v>166</v>
      </c>
      <c r="F18" s="27">
        <f>SUM(F12:F16)</f>
        <v>692798</v>
      </c>
      <c r="G18" s="21"/>
      <c r="H18" s="27">
        <f>SUM(H12:H16)</f>
        <v>933171</v>
      </c>
      <c r="I18" s="21"/>
      <c r="J18" s="27">
        <f>SUM(J12:J16)</f>
        <v>29280</v>
      </c>
      <c r="K18" s="21"/>
      <c r="L18" s="27">
        <f>SUM(L12:L16)</f>
        <v>24760</v>
      </c>
      <c r="M18" s="21"/>
      <c r="N18" s="27">
        <f>SUM(N12:N16)</f>
        <v>1680009</v>
      </c>
    </row>
    <row r="19" spans="1:14" ht="19.5" customHeight="1" thickTop="1" x14ac:dyDescent="0.3">
      <c r="A19" s="1"/>
      <c r="C19" s="51"/>
      <c r="F19" s="34"/>
      <c r="G19" s="21"/>
      <c r="H19" s="34"/>
      <c r="I19" s="21"/>
      <c r="J19" s="34"/>
      <c r="K19" s="21"/>
      <c r="L19" s="34"/>
      <c r="M19" s="21"/>
      <c r="N19" s="34"/>
    </row>
    <row r="20" spans="1:14" ht="19.5" customHeight="1" x14ac:dyDescent="0.3">
      <c r="A20" s="1"/>
      <c r="C20" s="51"/>
      <c r="F20" s="34"/>
      <c r="G20" s="21"/>
      <c r="H20" s="34"/>
      <c r="I20" s="21"/>
      <c r="J20" s="34"/>
      <c r="K20" s="21"/>
      <c r="L20" s="34"/>
      <c r="M20" s="21"/>
      <c r="N20" s="34"/>
    </row>
    <row r="21" spans="1:14" ht="16.5" customHeight="1" x14ac:dyDescent="0.3">
      <c r="A21" s="1" t="s">
        <v>206</v>
      </c>
      <c r="D21" s="1"/>
      <c r="F21" s="20">
        <v>692798</v>
      </c>
      <c r="G21" s="21"/>
      <c r="H21" s="20">
        <v>933171</v>
      </c>
      <c r="I21" s="21"/>
      <c r="J21" s="20">
        <v>31580</v>
      </c>
      <c r="K21" s="21"/>
      <c r="L21" s="20">
        <v>53311</v>
      </c>
      <c r="M21" s="21"/>
      <c r="N21" s="20">
        <f>SUM(F21:L21)</f>
        <v>1710860</v>
      </c>
    </row>
    <row r="22" spans="1:14" ht="16.5" customHeight="1" x14ac:dyDescent="0.3">
      <c r="A22" s="1" t="s">
        <v>89</v>
      </c>
      <c r="B22" s="1"/>
      <c r="D22" s="1"/>
      <c r="F22" s="20"/>
      <c r="G22" s="21"/>
      <c r="H22" s="20"/>
      <c r="I22" s="21"/>
      <c r="J22" s="20"/>
      <c r="K22" s="21"/>
      <c r="L22" s="20"/>
      <c r="M22" s="21"/>
      <c r="N22" s="20"/>
    </row>
    <row r="23" spans="1:14" ht="16.5" customHeight="1" x14ac:dyDescent="0.3">
      <c r="A23" s="2" t="s">
        <v>153</v>
      </c>
      <c r="B23" s="1"/>
      <c r="D23" s="3">
        <v>16</v>
      </c>
      <c r="F23" s="20">
        <v>46184</v>
      </c>
      <c r="G23" s="21"/>
      <c r="H23" s="20">
        <v>0</v>
      </c>
      <c r="I23" s="21"/>
      <c r="J23" s="20">
        <v>0</v>
      </c>
      <c r="K23" s="21"/>
      <c r="L23" s="20">
        <v>0</v>
      </c>
      <c r="M23" s="21"/>
      <c r="N23" s="20">
        <f>SUM(F23:L23)</f>
        <v>46184</v>
      </c>
    </row>
    <row r="24" spans="1:14" ht="16.5" customHeight="1" x14ac:dyDescent="0.3">
      <c r="A24" s="2" t="s">
        <v>139</v>
      </c>
      <c r="B24" s="1"/>
      <c r="D24" s="3">
        <v>16</v>
      </c>
      <c r="E24" s="1"/>
      <c r="F24" s="20">
        <v>0</v>
      </c>
      <c r="G24" s="21"/>
      <c r="H24" s="20">
        <v>0</v>
      </c>
      <c r="I24" s="21"/>
      <c r="J24" s="20">
        <v>0</v>
      </c>
      <c r="K24" s="21"/>
      <c r="L24" s="55">
        <v>-51318</v>
      </c>
      <c r="M24" s="21"/>
      <c r="N24" s="20">
        <f>SUM(F24:L24)</f>
        <v>-51318</v>
      </c>
    </row>
    <row r="25" spans="1:14" ht="16.5" customHeight="1" x14ac:dyDescent="0.3">
      <c r="A25" s="2" t="s">
        <v>73</v>
      </c>
      <c r="D25" s="1"/>
      <c r="F25" s="53">
        <v>0</v>
      </c>
      <c r="G25" s="16"/>
      <c r="H25" s="53">
        <v>0</v>
      </c>
      <c r="I25" s="16"/>
      <c r="J25" s="53">
        <v>0</v>
      </c>
      <c r="K25" s="21"/>
      <c r="L25" s="53">
        <v>112318</v>
      </c>
      <c r="M25" s="21"/>
      <c r="N25" s="53">
        <f>SUM(F25:L25)</f>
        <v>112318</v>
      </c>
    </row>
    <row r="26" spans="1:14" ht="16.5" customHeight="1" x14ac:dyDescent="0.3">
      <c r="F26" s="20"/>
      <c r="G26" s="21"/>
      <c r="H26" s="20"/>
      <c r="I26" s="21"/>
      <c r="J26" s="20"/>
      <c r="K26" s="21"/>
      <c r="L26" s="20"/>
      <c r="M26" s="21"/>
      <c r="N26" s="20"/>
    </row>
    <row r="27" spans="1:14" ht="16.5" customHeight="1" thickBot="1" x14ac:dyDescent="0.35">
      <c r="A27" s="54" t="s">
        <v>207</v>
      </c>
      <c r="F27" s="26">
        <f>SUM(F21:F25)</f>
        <v>738982</v>
      </c>
      <c r="G27" s="21"/>
      <c r="H27" s="26">
        <f>SUM(H21:H25)</f>
        <v>933171</v>
      </c>
      <c r="I27" s="21"/>
      <c r="J27" s="26">
        <f>SUM(J21:J25)</f>
        <v>31580</v>
      </c>
      <c r="K27" s="21"/>
      <c r="L27" s="26">
        <f>SUM(L21:L25)</f>
        <v>114311</v>
      </c>
      <c r="M27" s="21"/>
      <c r="N27" s="26">
        <f>SUM(N21:N25)</f>
        <v>1818044</v>
      </c>
    </row>
    <row r="28" spans="1:14" ht="19.5" customHeight="1" thickTop="1" x14ac:dyDescent="0.3">
      <c r="A28" s="1"/>
      <c r="C28" s="51"/>
      <c r="F28" s="34"/>
      <c r="G28" s="21"/>
      <c r="H28" s="34"/>
      <c r="I28" s="21"/>
      <c r="J28" s="34"/>
      <c r="K28" s="21"/>
      <c r="L28" s="34"/>
      <c r="M28" s="21"/>
      <c r="N28" s="34"/>
    </row>
    <row r="29" spans="1:14" ht="16.5" customHeight="1" x14ac:dyDescent="0.3">
      <c r="A29" s="1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6.5" customHeight="1" x14ac:dyDescent="0.3">
      <c r="A30" s="1"/>
      <c r="F30" s="34"/>
      <c r="G30" s="21"/>
      <c r="H30" s="34"/>
      <c r="I30" s="21"/>
      <c r="J30" s="34"/>
      <c r="K30" s="21"/>
      <c r="L30" s="34"/>
      <c r="M30" s="21"/>
      <c r="N30" s="34"/>
    </row>
    <row r="31" spans="1:14" ht="10.5" customHeight="1" x14ac:dyDescent="0.3">
      <c r="A31" s="1"/>
      <c r="F31" s="34"/>
      <c r="G31" s="21"/>
      <c r="H31" s="34"/>
      <c r="I31" s="21"/>
      <c r="J31" s="34"/>
      <c r="K31" s="21"/>
      <c r="L31" s="34"/>
      <c r="M31" s="21"/>
      <c r="N31" s="34"/>
    </row>
    <row r="32" spans="1:14" ht="21.9" customHeight="1" x14ac:dyDescent="0.3">
      <c r="A32" s="6" t="str">
        <f>'10'!A36</f>
        <v>The accompanying condensed notes on pages 14 to 31 are an integral part of this interim financial information.</v>
      </c>
      <c r="B32" s="6"/>
      <c r="C32" s="6"/>
      <c r="D32" s="6"/>
      <c r="E32" s="6"/>
      <c r="F32" s="7"/>
      <c r="G32" s="7"/>
      <c r="H32" s="7"/>
      <c r="I32" s="7"/>
      <c r="J32" s="7"/>
      <c r="K32" s="7"/>
      <c r="L32" s="7"/>
      <c r="M32" s="7"/>
      <c r="N32" s="7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7"/>
  <sheetViews>
    <sheetView topLeftCell="A40" zoomScale="115" zoomScaleNormal="115" zoomScaleSheetLayoutView="100" workbookViewId="0">
      <selection activeCell="A49" sqref="A49"/>
    </sheetView>
  </sheetViews>
  <sheetFormatPr defaultColWidth="7.5546875" defaultRowHeight="15.9" customHeight="1" x14ac:dyDescent="0.3"/>
  <cols>
    <col min="1" max="1" width="39.5546875" style="2" customWidth="1"/>
    <col min="2" max="2" width="6.33203125" style="3" customWidth="1"/>
    <col min="3" max="3" width="0.6640625" style="2" customWidth="1"/>
    <col min="4" max="4" width="12.6640625" style="21" customWidth="1"/>
    <col min="5" max="5" width="0.6640625" style="21" customWidth="1"/>
    <col min="6" max="6" width="12.6640625" style="21" customWidth="1"/>
    <col min="7" max="7" width="0.6640625" style="21" customWidth="1"/>
    <col min="8" max="8" width="12.6640625" style="21" customWidth="1"/>
    <col min="9" max="9" width="0.6640625" style="21" customWidth="1"/>
    <col min="10" max="10" width="12.6640625" style="21" customWidth="1"/>
    <col min="11" max="11" width="7.5546875" style="2"/>
    <col min="12" max="12" width="8.88671875" style="2" bestFit="1" customWidth="1"/>
    <col min="13" max="15" width="7.5546875" style="2"/>
    <col min="16" max="16" width="8.88671875" style="2" bestFit="1" customWidth="1"/>
    <col min="17" max="16384" width="7.5546875" style="2"/>
  </cols>
  <sheetData>
    <row r="1" spans="1:17" ht="16.5" customHeight="1" x14ac:dyDescent="0.3">
      <c r="A1" s="1" t="str">
        <f>'11'!A1</f>
        <v>Sea Oil Public Company Limited</v>
      </c>
      <c r="B1" s="8"/>
      <c r="C1" s="1"/>
      <c r="D1" s="56"/>
      <c r="E1" s="56"/>
      <c r="F1" s="56"/>
      <c r="G1" s="56"/>
      <c r="H1" s="56"/>
      <c r="I1" s="56"/>
      <c r="J1" s="56"/>
    </row>
    <row r="2" spans="1:17" ht="16.5" customHeight="1" x14ac:dyDescent="0.3">
      <c r="A2" s="1" t="s">
        <v>27</v>
      </c>
      <c r="B2" s="8"/>
      <c r="C2" s="1"/>
      <c r="D2" s="56"/>
      <c r="E2" s="56"/>
      <c r="F2" s="56"/>
      <c r="G2" s="56"/>
      <c r="H2" s="56"/>
      <c r="I2" s="56"/>
      <c r="J2" s="56"/>
    </row>
    <row r="3" spans="1:17" ht="16.5" customHeight="1" x14ac:dyDescent="0.3">
      <c r="A3" s="5" t="str">
        <f>'7-8 (6M)'!A3</f>
        <v>For the six-month period ended 30 June 2023</v>
      </c>
      <c r="B3" s="12"/>
      <c r="C3" s="5"/>
      <c r="D3" s="57"/>
      <c r="E3" s="57"/>
      <c r="F3" s="57"/>
      <c r="G3" s="57"/>
      <c r="H3" s="57"/>
      <c r="I3" s="57"/>
      <c r="J3" s="57"/>
    </row>
    <row r="4" spans="1:17" ht="16.5" customHeight="1" x14ac:dyDescent="0.3">
      <c r="A4" s="1"/>
      <c r="B4" s="8"/>
      <c r="C4" s="1"/>
      <c r="D4" s="56"/>
      <c r="E4" s="56"/>
      <c r="F4" s="56"/>
      <c r="G4" s="56"/>
      <c r="H4" s="56"/>
      <c r="I4" s="56"/>
      <c r="J4" s="56"/>
    </row>
    <row r="5" spans="1:17" ht="16.5" customHeight="1" x14ac:dyDescent="0.3">
      <c r="A5" s="1"/>
      <c r="B5" s="8"/>
      <c r="C5" s="1"/>
      <c r="D5" s="56"/>
      <c r="E5" s="56"/>
      <c r="F5" s="56"/>
      <c r="G5" s="56"/>
      <c r="H5" s="56"/>
      <c r="I5" s="56"/>
      <c r="J5" s="56"/>
    </row>
    <row r="6" spans="1:17" ht="16.5" customHeight="1" x14ac:dyDescent="0.3">
      <c r="A6" s="1"/>
      <c r="B6" s="8"/>
      <c r="C6" s="1"/>
      <c r="D6" s="104" t="s">
        <v>230</v>
      </c>
      <c r="E6" s="104"/>
      <c r="F6" s="104"/>
      <c r="G6" s="56"/>
      <c r="H6" s="104" t="s">
        <v>232</v>
      </c>
      <c r="I6" s="104"/>
      <c r="J6" s="104"/>
    </row>
    <row r="7" spans="1:17" ht="15.9" customHeight="1" x14ac:dyDescent="0.3">
      <c r="A7" s="1"/>
      <c r="B7" s="8"/>
      <c r="C7" s="1"/>
      <c r="D7" s="106" t="s">
        <v>229</v>
      </c>
      <c r="E7" s="106"/>
      <c r="F7" s="106"/>
      <c r="G7" s="10"/>
      <c r="H7" s="106" t="s">
        <v>231</v>
      </c>
      <c r="I7" s="106"/>
      <c r="J7" s="106"/>
    </row>
    <row r="8" spans="1:17" ht="15.9" customHeight="1" x14ac:dyDescent="0.3">
      <c r="A8" s="1"/>
      <c r="B8" s="8"/>
      <c r="C8" s="1"/>
      <c r="D8" s="58" t="s">
        <v>59</v>
      </c>
      <c r="E8" s="58"/>
      <c r="F8" s="58" t="s">
        <v>59</v>
      </c>
      <c r="G8" s="58"/>
      <c r="H8" s="58" t="s">
        <v>59</v>
      </c>
      <c r="I8" s="58"/>
      <c r="J8" s="58" t="s">
        <v>59</v>
      </c>
    </row>
    <row r="9" spans="1:17" ht="15.9" customHeight="1" x14ac:dyDescent="0.3">
      <c r="A9" s="1"/>
      <c r="B9" s="8"/>
      <c r="C9" s="1"/>
      <c r="D9" s="58" t="s">
        <v>152</v>
      </c>
      <c r="E9" s="58"/>
      <c r="F9" s="58" t="s">
        <v>152</v>
      </c>
      <c r="G9" s="58"/>
      <c r="H9" s="58" t="s">
        <v>152</v>
      </c>
      <c r="I9" s="58"/>
      <c r="J9" s="58" t="s">
        <v>152</v>
      </c>
    </row>
    <row r="10" spans="1:17" ht="15.9" customHeight="1" x14ac:dyDescent="0.3">
      <c r="A10" s="1"/>
      <c r="B10" s="8"/>
      <c r="C10" s="1"/>
      <c r="D10" s="9">
        <v>2023</v>
      </c>
      <c r="E10" s="10"/>
      <c r="F10" s="9">
        <v>2022</v>
      </c>
      <c r="G10" s="38"/>
      <c r="H10" s="9">
        <v>2023</v>
      </c>
      <c r="I10" s="10"/>
      <c r="J10" s="9">
        <v>2022</v>
      </c>
    </row>
    <row r="11" spans="1:17" ht="15.9" customHeight="1" x14ac:dyDescent="0.3">
      <c r="A11" s="1"/>
      <c r="B11" s="12" t="s">
        <v>12</v>
      </c>
      <c r="C11" s="1"/>
      <c r="D11" s="59" t="str">
        <f>'2-4'!F11</f>
        <v>Baht'000</v>
      </c>
      <c r="E11" s="58"/>
      <c r="F11" s="59" t="str">
        <f>D11</f>
        <v>Baht'000</v>
      </c>
      <c r="G11" s="58"/>
      <c r="H11" s="59" t="str">
        <f>D11</f>
        <v>Baht'000</v>
      </c>
      <c r="I11" s="58"/>
      <c r="J11" s="59" t="str">
        <f>D11</f>
        <v>Baht'000</v>
      </c>
    </row>
    <row r="12" spans="1:17" ht="15.9" customHeight="1" x14ac:dyDescent="0.3">
      <c r="A12" s="1" t="s">
        <v>28</v>
      </c>
      <c r="D12" s="20"/>
      <c r="H12" s="20"/>
    </row>
    <row r="13" spans="1:17" ht="15.9" customHeight="1" x14ac:dyDescent="0.3">
      <c r="A13" s="2" t="s">
        <v>143</v>
      </c>
      <c r="D13" s="20">
        <v>195168</v>
      </c>
      <c r="F13" s="21">
        <v>267792</v>
      </c>
      <c r="H13" s="20">
        <v>113089</v>
      </c>
      <c r="J13" s="21">
        <v>22059</v>
      </c>
      <c r="L13" s="21"/>
      <c r="M13" s="21"/>
      <c r="N13" s="21"/>
      <c r="O13" s="21"/>
      <c r="P13" s="21"/>
      <c r="Q13" s="74"/>
    </row>
    <row r="14" spans="1:17" ht="15.9" customHeight="1" x14ac:dyDescent="0.3">
      <c r="A14" s="2" t="s">
        <v>76</v>
      </c>
      <c r="D14" s="20"/>
      <c r="H14" s="20"/>
      <c r="L14" s="21"/>
      <c r="M14" s="21"/>
      <c r="N14" s="21"/>
      <c r="O14" s="21"/>
      <c r="P14" s="21"/>
    </row>
    <row r="15" spans="1:17" ht="15.9" customHeight="1" x14ac:dyDescent="0.3">
      <c r="A15" s="2" t="s">
        <v>48</v>
      </c>
      <c r="D15" s="20">
        <v>37051</v>
      </c>
      <c r="F15" s="21">
        <v>15323</v>
      </c>
      <c r="H15" s="20">
        <v>7624</v>
      </c>
      <c r="J15" s="21">
        <v>7626</v>
      </c>
      <c r="L15" s="21"/>
      <c r="M15" s="21"/>
      <c r="N15" s="21"/>
      <c r="O15" s="21"/>
      <c r="P15" s="21"/>
    </row>
    <row r="16" spans="1:17" ht="15.9" customHeight="1" x14ac:dyDescent="0.3">
      <c r="A16" s="2" t="s">
        <v>221</v>
      </c>
      <c r="D16" s="20"/>
      <c r="H16" s="20"/>
      <c r="I16" s="2"/>
      <c r="L16" s="21"/>
      <c r="M16" s="21"/>
      <c r="N16" s="21"/>
      <c r="O16" s="21"/>
      <c r="P16" s="21"/>
    </row>
    <row r="17" spans="1:16" ht="15.9" customHeight="1" x14ac:dyDescent="0.3">
      <c r="A17" s="2" t="s">
        <v>189</v>
      </c>
      <c r="D17" s="20">
        <v>-147</v>
      </c>
      <c r="F17" s="21">
        <v>-6245</v>
      </c>
      <c r="H17" s="20">
        <v>-147</v>
      </c>
      <c r="J17" s="21">
        <v>-6245</v>
      </c>
      <c r="L17" s="21"/>
      <c r="M17" s="21"/>
      <c r="N17" s="21"/>
      <c r="O17" s="21"/>
      <c r="P17" s="21"/>
    </row>
    <row r="18" spans="1:16" ht="15.9" customHeight="1" x14ac:dyDescent="0.3">
      <c r="A18" s="2" t="s">
        <v>190</v>
      </c>
      <c r="B18" s="2"/>
      <c r="D18" s="20"/>
      <c r="H18" s="20"/>
      <c r="I18" s="2"/>
      <c r="L18" s="21"/>
      <c r="M18" s="21"/>
      <c r="N18" s="21"/>
      <c r="O18" s="21"/>
      <c r="P18" s="21"/>
    </row>
    <row r="19" spans="1:16" ht="15.9" customHeight="1" x14ac:dyDescent="0.3">
      <c r="A19" s="2" t="s">
        <v>191</v>
      </c>
      <c r="D19" s="20">
        <v>0</v>
      </c>
      <c r="F19" s="21">
        <v>0</v>
      </c>
      <c r="H19" s="20">
        <v>0</v>
      </c>
      <c r="J19" s="21">
        <v>8668</v>
      </c>
      <c r="L19" s="21"/>
      <c r="M19" s="21"/>
      <c r="N19" s="21"/>
      <c r="O19" s="21"/>
      <c r="P19" s="21"/>
    </row>
    <row r="20" spans="1:16" ht="15.9" customHeight="1" x14ac:dyDescent="0.3">
      <c r="A20" s="2" t="s">
        <v>171</v>
      </c>
      <c r="D20" s="20">
        <v>0</v>
      </c>
      <c r="F20" s="21">
        <v>0</v>
      </c>
      <c r="H20" s="20">
        <v>0</v>
      </c>
      <c r="J20" s="21">
        <v>-410</v>
      </c>
      <c r="L20" s="21"/>
      <c r="M20" s="21"/>
      <c r="N20" s="21"/>
      <c r="O20" s="21"/>
      <c r="P20" s="21"/>
    </row>
    <row r="21" spans="1:16" ht="15.9" customHeight="1" x14ac:dyDescent="0.3">
      <c r="A21" s="2" t="s">
        <v>241</v>
      </c>
      <c r="D21" s="20">
        <v>6</v>
      </c>
      <c r="F21" s="21">
        <v>0</v>
      </c>
      <c r="H21" s="20">
        <v>6</v>
      </c>
      <c r="J21" s="21">
        <v>0</v>
      </c>
      <c r="L21" s="21"/>
      <c r="M21" s="21"/>
      <c r="N21" s="21"/>
      <c r="O21" s="21"/>
      <c r="P21" s="21"/>
    </row>
    <row r="22" spans="1:16" ht="15.9" customHeight="1" x14ac:dyDescent="0.3">
      <c r="A22" s="2" t="s">
        <v>222</v>
      </c>
      <c r="D22" s="20">
        <v>2977</v>
      </c>
      <c r="F22" s="16">
        <v>2349</v>
      </c>
      <c r="H22" s="20">
        <v>1015</v>
      </c>
      <c r="J22" s="16">
        <v>719</v>
      </c>
      <c r="L22" s="21"/>
      <c r="M22" s="21"/>
      <c r="N22" s="21"/>
      <c r="O22" s="21"/>
      <c r="P22" s="21"/>
    </row>
    <row r="23" spans="1:16" ht="15.9" customHeight="1" x14ac:dyDescent="0.3">
      <c r="A23" s="2" t="s">
        <v>235</v>
      </c>
      <c r="D23" s="20">
        <v>-1391</v>
      </c>
      <c r="F23" s="21">
        <v>-1510</v>
      </c>
      <c r="H23" s="20">
        <v>-1615</v>
      </c>
      <c r="J23" s="21">
        <v>-143</v>
      </c>
      <c r="L23" s="21"/>
      <c r="M23" s="21"/>
      <c r="N23" s="21"/>
      <c r="O23" s="21"/>
      <c r="P23" s="21"/>
    </row>
    <row r="24" spans="1:16" ht="15.9" customHeight="1" x14ac:dyDescent="0.3">
      <c r="A24" s="2" t="s">
        <v>49</v>
      </c>
      <c r="D24" s="20">
        <v>641</v>
      </c>
      <c r="F24" s="21">
        <v>948</v>
      </c>
      <c r="H24" s="20">
        <v>641</v>
      </c>
      <c r="J24" s="21">
        <v>948</v>
      </c>
      <c r="L24" s="21"/>
      <c r="M24" s="21"/>
      <c r="N24" s="21"/>
      <c r="O24" s="21"/>
      <c r="P24" s="21"/>
    </row>
    <row r="25" spans="1:16" ht="15.9" customHeight="1" x14ac:dyDescent="0.3">
      <c r="A25" s="2" t="s">
        <v>50</v>
      </c>
      <c r="D25" s="20">
        <v>-1382</v>
      </c>
      <c r="F25" s="21">
        <v>-358</v>
      </c>
      <c r="H25" s="20">
        <v>-10121</v>
      </c>
      <c r="J25" s="21">
        <v>-20219</v>
      </c>
      <c r="L25" s="21"/>
      <c r="M25" s="21"/>
      <c r="N25" s="21"/>
      <c r="O25" s="21"/>
      <c r="P25" s="21"/>
    </row>
    <row r="26" spans="1:16" ht="15.9" customHeight="1" x14ac:dyDescent="0.3">
      <c r="A26" s="2" t="s">
        <v>67</v>
      </c>
      <c r="D26" s="20">
        <v>10777</v>
      </c>
      <c r="F26" s="21">
        <v>9376</v>
      </c>
      <c r="H26" s="20">
        <v>532</v>
      </c>
      <c r="J26" s="21">
        <v>3989</v>
      </c>
      <c r="L26" s="21"/>
      <c r="M26" s="21"/>
      <c r="N26" s="21"/>
      <c r="O26" s="21"/>
      <c r="P26" s="21"/>
    </row>
    <row r="27" spans="1:16" ht="15.9" customHeight="1" x14ac:dyDescent="0.3">
      <c r="A27" s="2" t="s">
        <v>114</v>
      </c>
      <c r="B27" s="3" t="s">
        <v>225</v>
      </c>
      <c r="D27" s="15">
        <v>0</v>
      </c>
      <c r="F27" s="16">
        <v>0</v>
      </c>
      <c r="H27" s="20">
        <v>-92929</v>
      </c>
      <c r="J27" s="21">
        <v>-49995</v>
      </c>
      <c r="L27" s="21"/>
      <c r="M27" s="21"/>
      <c r="N27" s="21"/>
      <c r="O27" s="21"/>
      <c r="P27" s="21"/>
    </row>
    <row r="28" spans="1:16" ht="15.9" customHeight="1" x14ac:dyDescent="0.3">
      <c r="A28" s="2" t="s">
        <v>128</v>
      </c>
      <c r="B28" s="3">
        <v>11</v>
      </c>
      <c r="D28" s="22">
        <v>-128231</v>
      </c>
      <c r="F28" s="25">
        <v>-251798</v>
      </c>
      <c r="H28" s="22">
        <v>0</v>
      </c>
      <c r="J28" s="25">
        <v>0</v>
      </c>
      <c r="L28" s="21"/>
      <c r="M28" s="21"/>
      <c r="N28" s="21"/>
      <c r="O28" s="21"/>
      <c r="P28" s="21"/>
    </row>
    <row r="29" spans="1:16" ht="14.1" customHeight="1" x14ac:dyDescent="0.3">
      <c r="D29" s="20"/>
      <c r="H29" s="20"/>
    </row>
    <row r="30" spans="1:16" ht="15.9" customHeight="1" x14ac:dyDescent="0.3">
      <c r="A30" s="1" t="s">
        <v>117</v>
      </c>
      <c r="D30" s="20"/>
      <c r="H30" s="20"/>
    </row>
    <row r="31" spans="1:16" ht="15.9" customHeight="1" x14ac:dyDescent="0.3">
      <c r="A31" s="1" t="s">
        <v>121</v>
      </c>
      <c r="D31" s="22">
        <f>SUM(D13:D28)</f>
        <v>115469</v>
      </c>
      <c r="F31" s="25">
        <f t="shared" ref="F31:J31" si="0">SUM(F13:F28)</f>
        <v>35877</v>
      </c>
      <c r="H31" s="22">
        <f t="shared" si="0"/>
        <v>18095</v>
      </c>
      <c r="I31" s="34"/>
      <c r="J31" s="25">
        <f t="shared" si="0"/>
        <v>-33003</v>
      </c>
    </row>
    <row r="32" spans="1:16" ht="14.1" customHeight="1" x14ac:dyDescent="0.3">
      <c r="D32" s="20"/>
      <c r="H32" s="20"/>
    </row>
    <row r="33" spans="1:16" ht="15.9" customHeight="1" x14ac:dyDescent="0.3">
      <c r="A33" s="2" t="s">
        <v>37</v>
      </c>
      <c r="D33" s="20"/>
      <c r="H33" s="20"/>
    </row>
    <row r="34" spans="1:16" ht="15.9" customHeight="1" x14ac:dyDescent="0.3">
      <c r="A34" s="2" t="s">
        <v>68</v>
      </c>
      <c r="D34" s="20">
        <v>364707</v>
      </c>
      <c r="F34" s="21">
        <v>-690001</v>
      </c>
      <c r="H34" s="20">
        <v>107579</v>
      </c>
      <c r="J34" s="21">
        <v>143918</v>
      </c>
      <c r="L34" s="21"/>
      <c r="M34" s="21"/>
      <c r="N34" s="21"/>
      <c r="O34" s="21"/>
      <c r="P34" s="21"/>
    </row>
    <row r="35" spans="1:16" ht="15.9" customHeight="1" x14ac:dyDescent="0.3">
      <c r="A35" s="2" t="s">
        <v>105</v>
      </c>
      <c r="D35" s="20">
        <v>-7754</v>
      </c>
      <c r="F35" s="21">
        <v>-5720</v>
      </c>
      <c r="H35" s="20">
        <v>-7754</v>
      </c>
      <c r="J35" s="21">
        <v>-5720</v>
      </c>
      <c r="L35" s="21"/>
      <c r="M35" s="21"/>
      <c r="N35" s="21"/>
      <c r="O35" s="21"/>
      <c r="P35" s="21"/>
    </row>
    <row r="36" spans="1:16" ht="15.9" customHeight="1" x14ac:dyDescent="0.3">
      <c r="A36" s="2" t="s">
        <v>69</v>
      </c>
      <c r="D36" s="20">
        <v>-67533</v>
      </c>
      <c r="F36" s="21">
        <v>-7220</v>
      </c>
      <c r="H36" s="20">
        <v>3036</v>
      </c>
      <c r="J36" s="21">
        <v>6204</v>
      </c>
      <c r="L36" s="21"/>
      <c r="M36" s="21"/>
      <c r="N36" s="21"/>
      <c r="O36" s="21"/>
      <c r="P36" s="21"/>
    </row>
    <row r="37" spans="1:16" ht="15.9" customHeight="1" x14ac:dyDescent="0.3">
      <c r="A37" s="2" t="s">
        <v>80</v>
      </c>
      <c r="D37" s="15">
        <v>0</v>
      </c>
      <c r="F37" s="16">
        <v>-1553</v>
      </c>
      <c r="H37" s="15">
        <v>0</v>
      </c>
      <c r="J37" s="16">
        <v>0</v>
      </c>
      <c r="L37" s="21"/>
      <c r="M37" s="21"/>
      <c r="N37" s="21"/>
      <c r="O37" s="21"/>
      <c r="P37" s="21"/>
    </row>
    <row r="38" spans="1:16" ht="15.9" customHeight="1" x14ac:dyDescent="0.3">
      <c r="A38" s="2" t="s">
        <v>70</v>
      </c>
      <c r="D38" s="20">
        <v>-290671</v>
      </c>
      <c r="F38" s="21">
        <v>900425</v>
      </c>
      <c r="H38" s="20">
        <v>-110744</v>
      </c>
      <c r="J38" s="21">
        <v>-40219</v>
      </c>
      <c r="L38" s="21"/>
      <c r="M38" s="21"/>
      <c r="N38" s="21"/>
      <c r="O38" s="21"/>
      <c r="P38" s="21"/>
    </row>
    <row r="39" spans="1:16" ht="15.9" customHeight="1" x14ac:dyDescent="0.3">
      <c r="A39" s="2" t="s">
        <v>71</v>
      </c>
      <c r="D39" s="22">
        <v>-2496</v>
      </c>
      <c r="E39" s="34"/>
      <c r="F39" s="25">
        <v>3965</v>
      </c>
      <c r="G39" s="34"/>
      <c r="H39" s="22">
        <v>-2410</v>
      </c>
      <c r="I39" s="34"/>
      <c r="J39" s="25">
        <v>560</v>
      </c>
      <c r="L39" s="21"/>
      <c r="M39" s="21"/>
      <c r="N39" s="21"/>
      <c r="O39" s="21"/>
      <c r="P39" s="21"/>
    </row>
    <row r="40" spans="1:16" ht="14.1" customHeight="1" x14ac:dyDescent="0.3">
      <c r="D40" s="20"/>
      <c r="H40" s="20"/>
    </row>
    <row r="41" spans="1:16" ht="15.9" customHeight="1" x14ac:dyDescent="0.3">
      <c r="A41" s="1" t="s">
        <v>237</v>
      </c>
      <c r="D41" s="20"/>
      <c r="H41" s="20"/>
      <c r="I41" s="2"/>
    </row>
    <row r="42" spans="1:16" ht="15.9" customHeight="1" x14ac:dyDescent="0.3">
      <c r="A42" s="1" t="s">
        <v>192</v>
      </c>
      <c r="D42" s="33">
        <f>SUM(D30:D39)</f>
        <v>111722</v>
      </c>
      <c r="E42" s="34"/>
      <c r="F42" s="34">
        <f>SUM(F30:F39)</f>
        <v>235773</v>
      </c>
      <c r="G42" s="34"/>
      <c r="H42" s="33">
        <f>SUM(H30:H39)</f>
        <v>7802</v>
      </c>
      <c r="I42" s="34"/>
      <c r="J42" s="34">
        <f>SUM(J30:J39)</f>
        <v>71740</v>
      </c>
    </row>
    <row r="43" spans="1:16" ht="15.9" customHeight="1" x14ac:dyDescent="0.3">
      <c r="A43" s="2" t="s">
        <v>242</v>
      </c>
      <c r="D43" s="33">
        <v>7450</v>
      </c>
      <c r="E43" s="34"/>
      <c r="F43" s="34">
        <v>0</v>
      </c>
      <c r="G43" s="34"/>
      <c r="H43" s="33">
        <v>6326</v>
      </c>
      <c r="I43" s="34"/>
      <c r="J43" s="34">
        <v>0</v>
      </c>
    </row>
    <row r="44" spans="1:16" ht="15.9" customHeight="1" x14ac:dyDescent="0.3">
      <c r="A44" s="2" t="s">
        <v>90</v>
      </c>
      <c r="D44" s="22">
        <v>-12386</v>
      </c>
      <c r="F44" s="25">
        <v>-8280</v>
      </c>
      <c r="H44" s="22">
        <v>-3284</v>
      </c>
      <c r="J44" s="25">
        <v>-3616</v>
      </c>
      <c r="L44" s="21"/>
      <c r="M44" s="21"/>
      <c r="N44" s="21"/>
      <c r="O44" s="21"/>
      <c r="P44" s="21"/>
    </row>
    <row r="45" spans="1:16" ht="14.1" customHeight="1" x14ac:dyDescent="0.3">
      <c r="D45" s="20"/>
      <c r="H45" s="20"/>
    </row>
    <row r="46" spans="1:16" ht="15.9" customHeight="1" x14ac:dyDescent="0.3">
      <c r="A46" s="1" t="s">
        <v>238</v>
      </c>
      <c r="D46" s="20"/>
      <c r="H46" s="20"/>
    </row>
    <row r="47" spans="1:16" ht="15.9" customHeight="1" x14ac:dyDescent="0.3">
      <c r="A47" s="1" t="s">
        <v>144</v>
      </c>
      <c r="D47" s="22">
        <f>SUM(D42:D44)</f>
        <v>106786</v>
      </c>
      <c r="E47" s="34"/>
      <c r="F47" s="25">
        <f>SUM(F42:F44)</f>
        <v>227493</v>
      </c>
      <c r="G47" s="34"/>
      <c r="H47" s="22">
        <f>SUM(H42:H44)</f>
        <v>10844</v>
      </c>
      <c r="I47" s="34"/>
      <c r="J47" s="25">
        <f>SUM(J42:J44)</f>
        <v>68124</v>
      </c>
    </row>
    <row r="48" spans="1:16" ht="15.9" customHeight="1" x14ac:dyDescent="0.3">
      <c r="A48" s="1"/>
      <c r="D48" s="34"/>
      <c r="F48" s="34"/>
      <c r="H48" s="34"/>
      <c r="J48" s="34"/>
    </row>
    <row r="49" spans="1:10" ht="15.9" customHeight="1" x14ac:dyDescent="0.3">
      <c r="A49" s="1"/>
      <c r="D49" s="34"/>
      <c r="F49" s="34"/>
      <c r="H49" s="34"/>
      <c r="J49" s="34"/>
    </row>
    <row r="50" spans="1:10" ht="15.9" customHeight="1" x14ac:dyDescent="0.3">
      <c r="A50" s="1"/>
      <c r="D50" s="34"/>
      <c r="F50" s="34"/>
      <c r="H50" s="34"/>
      <c r="J50" s="34"/>
    </row>
    <row r="51" spans="1:10" ht="15.9" customHeight="1" x14ac:dyDescent="0.3">
      <c r="A51" s="1"/>
      <c r="D51" s="34"/>
      <c r="F51" s="34"/>
      <c r="H51" s="34"/>
      <c r="J51" s="34"/>
    </row>
    <row r="52" spans="1:10" ht="15.9" customHeight="1" x14ac:dyDescent="0.3">
      <c r="A52" s="1"/>
      <c r="D52" s="34"/>
      <c r="F52" s="34"/>
      <c r="H52" s="34"/>
      <c r="J52" s="34"/>
    </row>
    <row r="53" spans="1:10" ht="15.9" customHeight="1" x14ac:dyDescent="0.3">
      <c r="A53" s="1"/>
      <c r="D53" s="34"/>
      <c r="F53" s="34"/>
      <c r="H53" s="34"/>
      <c r="J53" s="34"/>
    </row>
    <row r="54" spans="1:10" ht="15.9" customHeight="1" x14ac:dyDescent="0.3">
      <c r="A54" s="1"/>
      <c r="D54" s="34"/>
      <c r="F54" s="34"/>
      <c r="H54" s="34"/>
      <c r="J54" s="34"/>
    </row>
    <row r="55" spans="1:10" ht="3" customHeight="1" x14ac:dyDescent="0.3">
      <c r="A55" s="1"/>
      <c r="D55" s="34"/>
      <c r="F55" s="34"/>
      <c r="H55" s="34"/>
      <c r="J55" s="34"/>
    </row>
    <row r="56" spans="1:10" ht="21.9" customHeight="1" x14ac:dyDescent="0.3">
      <c r="A56" s="105" t="str">
        <f>'2-4'!A53</f>
        <v>The accompanying condensed notes on pages 14 to 26 are an integral part of this interim financial information.</v>
      </c>
      <c r="B56" s="105"/>
      <c r="C56" s="105"/>
      <c r="D56" s="105"/>
      <c r="E56" s="105"/>
      <c r="F56" s="105"/>
      <c r="G56" s="105"/>
      <c r="H56" s="105"/>
      <c r="I56" s="105"/>
      <c r="J56" s="105"/>
    </row>
    <row r="57" spans="1:10" ht="16.5" customHeight="1" x14ac:dyDescent="0.3">
      <c r="A57" s="1" t="s">
        <v>53</v>
      </c>
      <c r="B57" s="8"/>
      <c r="C57" s="1"/>
      <c r="D57" s="56"/>
      <c r="E57" s="56"/>
      <c r="F57" s="56"/>
      <c r="G57" s="56"/>
      <c r="H57" s="56"/>
      <c r="I57" s="56"/>
      <c r="J57" s="56"/>
    </row>
    <row r="58" spans="1:10" ht="16.5" customHeight="1" x14ac:dyDescent="0.3">
      <c r="A58" s="1" t="s">
        <v>185</v>
      </c>
      <c r="B58" s="8"/>
      <c r="C58" s="1"/>
      <c r="D58" s="56"/>
      <c r="E58" s="56"/>
      <c r="F58" s="56"/>
      <c r="G58" s="56"/>
      <c r="H58" s="56"/>
      <c r="I58" s="56"/>
      <c r="J58" s="56"/>
    </row>
    <row r="59" spans="1:10" ht="16.5" customHeight="1" x14ac:dyDescent="0.3">
      <c r="A59" s="5" t="str">
        <f>A3</f>
        <v>For the six-month period ended 30 June 2023</v>
      </c>
      <c r="B59" s="12"/>
      <c r="C59" s="5"/>
      <c r="D59" s="57"/>
      <c r="E59" s="57"/>
      <c r="F59" s="57"/>
      <c r="G59" s="57"/>
      <c r="H59" s="57"/>
      <c r="I59" s="57"/>
      <c r="J59" s="57"/>
    </row>
    <row r="60" spans="1:10" ht="12" customHeight="1" x14ac:dyDescent="0.3">
      <c r="A60" s="1"/>
      <c r="B60" s="8"/>
      <c r="C60" s="1"/>
      <c r="D60" s="60"/>
      <c r="E60" s="56"/>
      <c r="F60" s="60"/>
      <c r="G60" s="56"/>
      <c r="H60" s="56"/>
      <c r="I60" s="56"/>
      <c r="J60" s="56"/>
    </row>
    <row r="61" spans="1:10" ht="12" customHeight="1" x14ac:dyDescent="0.3">
      <c r="A61" s="1"/>
      <c r="B61" s="8"/>
      <c r="C61" s="1"/>
      <c r="D61" s="60"/>
      <c r="E61" s="56"/>
      <c r="F61" s="60"/>
      <c r="G61" s="56"/>
      <c r="H61" s="56"/>
      <c r="I61" s="56"/>
      <c r="J61" s="56"/>
    </row>
    <row r="62" spans="1:10" ht="12" customHeight="1" x14ac:dyDescent="0.3">
      <c r="A62" s="1"/>
      <c r="B62" s="8"/>
      <c r="C62" s="1"/>
      <c r="D62" s="104" t="s">
        <v>230</v>
      </c>
      <c r="E62" s="104"/>
      <c r="F62" s="104"/>
      <c r="G62" s="56"/>
      <c r="H62" s="104" t="s">
        <v>232</v>
      </c>
      <c r="I62" s="104"/>
      <c r="J62" s="104"/>
    </row>
    <row r="63" spans="1:10" ht="15.6" customHeight="1" x14ac:dyDescent="0.3">
      <c r="A63" s="1"/>
      <c r="B63" s="8"/>
      <c r="C63" s="1"/>
      <c r="D63" s="106" t="s">
        <v>229</v>
      </c>
      <c r="E63" s="106"/>
      <c r="F63" s="106"/>
      <c r="G63" s="10"/>
      <c r="H63" s="106" t="s">
        <v>231</v>
      </c>
      <c r="I63" s="106"/>
      <c r="J63" s="106"/>
    </row>
    <row r="64" spans="1:10" ht="15.6" customHeight="1" x14ac:dyDescent="0.3">
      <c r="A64" s="1"/>
      <c r="B64" s="8"/>
      <c r="C64" s="1"/>
      <c r="D64" s="58" t="s">
        <v>59</v>
      </c>
      <c r="E64" s="58"/>
      <c r="F64" s="58" t="s">
        <v>59</v>
      </c>
      <c r="G64" s="58"/>
      <c r="H64" s="58" t="s">
        <v>59</v>
      </c>
      <c r="I64" s="58"/>
      <c r="J64" s="58" t="s">
        <v>59</v>
      </c>
    </row>
    <row r="65" spans="1:16" ht="15.6" customHeight="1" x14ac:dyDescent="0.3">
      <c r="A65" s="1"/>
      <c r="B65" s="8"/>
      <c r="C65" s="1"/>
      <c r="D65" s="58" t="s">
        <v>152</v>
      </c>
      <c r="E65" s="58"/>
      <c r="F65" s="58" t="s">
        <v>152</v>
      </c>
      <c r="G65" s="58"/>
      <c r="H65" s="58" t="s">
        <v>152</v>
      </c>
      <c r="I65" s="58"/>
      <c r="J65" s="58" t="s">
        <v>152</v>
      </c>
    </row>
    <row r="66" spans="1:16" ht="15.6" customHeight="1" x14ac:dyDescent="0.3">
      <c r="A66" s="1"/>
      <c r="B66" s="8"/>
      <c r="C66" s="1"/>
      <c r="D66" s="9">
        <v>2023</v>
      </c>
      <c r="E66" s="10"/>
      <c r="F66" s="9">
        <v>2022</v>
      </c>
      <c r="G66" s="38"/>
      <c r="H66" s="9">
        <v>2023</v>
      </c>
      <c r="I66" s="10"/>
      <c r="J66" s="9">
        <v>2022</v>
      </c>
    </row>
    <row r="67" spans="1:16" ht="15.6" customHeight="1" x14ac:dyDescent="0.3">
      <c r="A67" s="1"/>
      <c r="B67" s="12" t="s">
        <v>12</v>
      </c>
      <c r="C67" s="1"/>
      <c r="D67" s="59" t="str">
        <f>D11</f>
        <v>Baht'000</v>
      </c>
      <c r="E67" s="58"/>
      <c r="F67" s="59" t="str">
        <f>F11</f>
        <v>Baht'000</v>
      </c>
      <c r="G67" s="58"/>
      <c r="H67" s="59" t="str">
        <f>H11</f>
        <v>Baht'000</v>
      </c>
      <c r="I67" s="58"/>
      <c r="J67" s="59" t="str">
        <f>J11</f>
        <v>Baht'000</v>
      </c>
    </row>
    <row r="68" spans="1:16" ht="15.6" customHeight="1" x14ac:dyDescent="0.3">
      <c r="A68" s="1" t="s">
        <v>30</v>
      </c>
      <c r="D68" s="20"/>
      <c r="H68" s="20"/>
    </row>
    <row r="69" spans="1:16" ht="15.6" customHeight="1" x14ac:dyDescent="0.3">
      <c r="A69" s="2" t="s">
        <v>136</v>
      </c>
      <c r="D69" s="20">
        <v>-434</v>
      </c>
      <c r="F69" s="21">
        <v>-331</v>
      </c>
      <c r="H69" s="20">
        <v>-434</v>
      </c>
      <c r="J69" s="21">
        <v>-281</v>
      </c>
      <c r="L69" s="21"/>
      <c r="M69" s="21"/>
      <c r="N69" s="21"/>
      <c r="O69" s="21"/>
      <c r="P69" s="21"/>
    </row>
    <row r="70" spans="1:16" ht="15.6" customHeight="1" x14ac:dyDescent="0.3">
      <c r="A70" s="2" t="s">
        <v>160</v>
      </c>
      <c r="D70" s="20">
        <v>-6001</v>
      </c>
      <c r="F70" s="21">
        <v>-120</v>
      </c>
      <c r="H70" s="20">
        <v>-6001</v>
      </c>
      <c r="J70" s="21">
        <v>-120</v>
      </c>
      <c r="L70" s="21"/>
      <c r="M70" s="21"/>
      <c r="N70" s="21"/>
      <c r="O70" s="21"/>
      <c r="P70" s="21"/>
    </row>
    <row r="71" spans="1:16" ht="15.6" customHeight="1" x14ac:dyDescent="0.3">
      <c r="A71" s="2" t="s">
        <v>172</v>
      </c>
      <c r="D71" s="20">
        <v>0</v>
      </c>
      <c r="F71" s="21">
        <v>0</v>
      </c>
      <c r="H71" s="20">
        <v>0</v>
      </c>
      <c r="J71" s="21">
        <v>82493</v>
      </c>
      <c r="L71" s="21"/>
      <c r="M71" s="21"/>
      <c r="N71" s="21"/>
      <c r="O71" s="21"/>
      <c r="P71" s="21"/>
    </row>
    <row r="72" spans="1:16" ht="15.6" customHeight="1" x14ac:dyDescent="0.3">
      <c r="A72" s="2" t="s">
        <v>244</v>
      </c>
      <c r="B72" s="3">
        <v>19.399999999999999</v>
      </c>
      <c r="D72" s="20">
        <v>0</v>
      </c>
      <c r="F72" s="34">
        <v>0</v>
      </c>
      <c r="H72" s="20">
        <v>-102481</v>
      </c>
      <c r="J72" s="34">
        <v>-170506</v>
      </c>
      <c r="L72" s="21"/>
      <c r="M72" s="21"/>
      <c r="N72" s="21"/>
      <c r="O72" s="21"/>
      <c r="P72" s="21"/>
    </row>
    <row r="73" spans="1:16" ht="15.6" customHeight="1" x14ac:dyDescent="0.3">
      <c r="A73" s="2" t="s">
        <v>193</v>
      </c>
      <c r="B73" s="2"/>
      <c r="D73" s="20"/>
      <c r="F73" s="34"/>
      <c r="H73" s="20"/>
      <c r="J73" s="34"/>
    </row>
    <row r="74" spans="1:16" ht="15.6" customHeight="1" x14ac:dyDescent="0.3">
      <c r="A74" s="2" t="s">
        <v>194</v>
      </c>
      <c r="B74" s="3">
        <v>19.399999999999999</v>
      </c>
      <c r="D74" s="20">
        <v>0</v>
      </c>
      <c r="F74" s="34">
        <v>0</v>
      </c>
      <c r="H74" s="20">
        <v>191130</v>
      </c>
      <c r="J74" s="34">
        <v>229974</v>
      </c>
      <c r="L74" s="21"/>
      <c r="M74" s="21"/>
      <c r="N74" s="21"/>
      <c r="O74" s="21"/>
      <c r="P74" s="21"/>
    </row>
    <row r="75" spans="1:16" ht="15.6" customHeight="1" x14ac:dyDescent="0.3">
      <c r="A75" s="2" t="s">
        <v>84</v>
      </c>
      <c r="D75" s="20">
        <v>1382</v>
      </c>
      <c r="F75" s="34">
        <v>350</v>
      </c>
      <c r="H75" s="20">
        <v>15574</v>
      </c>
      <c r="J75" s="34">
        <v>14717</v>
      </c>
      <c r="L75" s="21"/>
      <c r="M75" s="21"/>
      <c r="N75" s="21"/>
      <c r="O75" s="21"/>
      <c r="P75" s="21"/>
    </row>
    <row r="76" spans="1:16" ht="15.6" customHeight="1" x14ac:dyDescent="0.3">
      <c r="A76" s="2" t="s">
        <v>115</v>
      </c>
      <c r="D76" s="22">
        <v>256828</v>
      </c>
      <c r="F76" s="25">
        <v>67318</v>
      </c>
      <c r="H76" s="22">
        <v>101538</v>
      </c>
      <c r="J76" s="49">
        <v>58260</v>
      </c>
      <c r="L76" s="21"/>
      <c r="M76" s="21"/>
      <c r="N76" s="21"/>
      <c r="O76" s="21"/>
      <c r="P76" s="21"/>
    </row>
    <row r="77" spans="1:16" ht="5.0999999999999996" customHeight="1" x14ac:dyDescent="0.3">
      <c r="D77" s="20"/>
      <c r="H77" s="20"/>
    </row>
    <row r="78" spans="1:16" ht="15.6" customHeight="1" x14ac:dyDescent="0.3">
      <c r="A78" s="1" t="s">
        <v>161</v>
      </c>
      <c r="D78" s="22">
        <f>SUM(D69:D76)</f>
        <v>251775</v>
      </c>
      <c r="F78" s="25">
        <f>SUM(F69:F76)</f>
        <v>67217</v>
      </c>
      <c r="H78" s="22">
        <f>SUM(H69:H76)</f>
        <v>199326</v>
      </c>
      <c r="J78" s="25">
        <f>SUM(J69:J76)</f>
        <v>214537</v>
      </c>
    </row>
    <row r="79" spans="1:16" ht="13.2" x14ac:dyDescent="0.3">
      <c r="A79" s="1"/>
      <c r="D79" s="33"/>
      <c r="F79" s="34"/>
      <c r="H79" s="33"/>
      <c r="J79" s="34"/>
    </row>
    <row r="80" spans="1:16" ht="15.6" customHeight="1" x14ac:dyDescent="0.3">
      <c r="A80" s="1" t="s">
        <v>108</v>
      </c>
      <c r="D80" s="20"/>
      <c r="H80" s="20"/>
    </row>
    <row r="81" spans="1:16" ht="15.6" customHeight="1" x14ac:dyDescent="0.3">
      <c r="A81" s="2" t="s">
        <v>195</v>
      </c>
      <c r="D81" s="20"/>
      <c r="H81" s="20"/>
    </row>
    <row r="82" spans="1:16" ht="15.6" customHeight="1" x14ac:dyDescent="0.3">
      <c r="A82" s="2" t="s">
        <v>196</v>
      </c>
      <c r="B82" s="3">
        <v>13</v>
      </c>
      <c r="D82" s="20">
        <v>1496565</v>
      </c>
      <c r="F82" s="21">
        <v>1853029</v>
      </c>
      <c r="H82" s="20">
        <v>5303</v>
      </c>
      <c r="J82" s="21">
        <v>442597</v>
      </c>
      <c r="L82" s="21"/>
      <c r="M82" s="21"/>
      <c r="N82" s="21"/>
      <c r="O82" s="21"/>
      <c r="P82" s="21"/>
    </row>
    <row r="83" spans="1:16" ht="15.6" customHeight="1" x14ac:dyDescent="0.3">
      <c r="A83" s="2" t="s">
        <v>197</v>
      </c>
      <c r="D83" s="20"/>
      <c r="H83" s="20"/>
      <c r="L83" s="21"/>
      <c r="M83" s="21"/>
      <c r="N83" s="21"/>
      <c r="O83" s="21"/>
      <c r="P83" s="21"/>
    </row>
    <row r="84" spans="1:16" ht="15.6" customHeight="1" x14ac:dyDescent="0.3">
      <c r="A84" s="2" t="s">
        <v>196</v>
      </c>
      <c r="B84" s="3">
        <v>13</v>
      </c>
      <c r="D84" s="20">
        <v>-1610417</v>
      </c>
      <c r="F84" s="21">
        <v>-1894106</v>
      </c>
      <c r="H84" s="20">
        <v>-5303</v>
      </c>
      <c r="J84" s="21">
        <v>-548943</v>
      </c>
      <c r="L84" s="21"/>
      <c r="M84" s="21"/>
      <c r="N84" s="21"/>
      <c r="O84" s="21"/>
      <c r="P84" s="21"/>
    </row>
    <row r="85" spans="1:16" ht="15.6" customHeight="1" x14ac:dyDescent="0.3">
      <c r="A85" s="2" t="s">
        <v>197</v>
      </c>
      <c r="D85" s="20"/>
      <c r="H85" s="20"/>
      <c r="L85" s="21"/>
      <c r="M85" s="21"/>
      <c r="N85" s="21"/>
      <c r="O85" s="21"/>
      <c r="P85" s="21"/>
    </row>
    <row r="86" spans="1:16" ht="15.6" customHeight="1" x14ac:dyDescent="0.3">
      <c r="A86" s="2" t="s">
        <v>198</v>
      </c>
      <c r="D86" s="20">
        <v>0</v>
      </c>
      <c r="F86" s="21">
        <v>0</v>
      </c>
      <c r="H86" s="20">
        <v>0</v>
      </c>
      <c r="J86" s="21">
        <v>-81821</v>
      </c>
      <c r="L86" s="21"/>
      <c r="M86" s="21"/>
      <c r="N86" s="21"/>
      <c r="O86" s="21"/>
      <c r="P86" s="21"/>
    </row>
    <row r="87" spans="1:16" ht="15.6" customHeight="1" x14ac:dyDescent="0.3">
      <c r="A87" s="2" t="s">
        <v>129</v>
      </c>
      <c r="D87" s="20">
        <v>-7493</v>
      </c>
      <c r="F87" s="21">
        <v>-6563</v>
      </c>
      <c r="H87" s="20">
        <v>-4033</v>
      </c>
      <c r="J87" s="21">
        <v>-3335</v>
      </c>
      <c r="L87" s="21"/>
      <c r="M87" s="21"/>
      <c r="N87" s="21"/>
      <c r="O87" s="21"/>
      <c r="P87" s="21"/>
    </row>
    <row r="88" spans="1:16" ht="15.6" customHeight="1" x14ac:dyDescent="0.3">
      <c r="A88" s="2" t="s">
        <v>173</v>
      </c>
      <c r="D88" s="33"/>
      <c r="E88" s="34"/>
      <c r="F88" s="34"/>
      <c r="G88" s="34"/>
      <c r="H88" s="33"/>
      <c r="I88" s="34"/>
      <c r="J88" s="34"/>
      <c r="L88" s="21"/>
      <c r="M88" s="21"/>
      <c r="N88" s="21"/>
      <c r="O88" s="21"/>
      <c r="P88" s="21"/>
    </row>
    <row r="89" spans="1:16" ht="15.6" customHeight="1" x14ac:dyDescent="0.3">
      <c r="A89" s="2" t="s">
        <v>174</v>
      </c>
      <c r="D89" s="33">
        <v>0</v>
      </c>
      <c r="E89" s="34"/>
      <c r="F89" s="34">
        <v>-1</v>
      </c>
      <c r="G89" s="34"/>
      <c r="H89" s="33">
        <v>0</v>
      </c>
      <c r="I89" s="34"/>
      <c r="J89" s="34">
        <v>0</v>
      </c>
      <c r="L89" s="21"/>
      <c r="M89" s="21"/>
      <c r="N89" s="21"/>
      <c r="O89" s="21"/>
      <c r="P89" s="21"/>
    </row>
    <row r="90" spans="1:16" ht="15.6" customHeight="1" x14ac:dyDescent="0.3">
      <c r="A90" s="2" t="s">
        <v>29</v>
      </c>
      <c r="D90" s="33">
        <v>-11053</v>
      </c>
      <c r="E90" s="34"/>
      <c r="F90" s="34">
        <v>-8877</v>
      </c>
      <c r="G90" s="34"/>
      <c r="H90" s="33">
        <v>-16</v>
      </c>
      <c r="I90" s="34"/>
      <c r="J90" s="34">
        <v>-4332</v>
      </c>
      <c r="L90" s="21"/>
      <c r="M90" s="21"/>
      <c r="N90" s="21"/>
      <c r="O90" s="21"/>
      <c r="P90" s="21"/>
    </row>
    <row r="91" spans="1:16" ht="15.6" customHeight="1" x14ac:dyDescent="0.3">
      <c r="A91" s="2" t="s">
        <v>139</v>
      </c>
      <c r="B91" s="3">
        <v>16</v>
      </c>
      <c r="D91" s="33">
        <v>-5135</v>
      </c>
      <c r="F91" s="34">
        <v>-4813</v>
      </c>
      <c r="H91" s="33">
        <v>-5135</v>
      </c>
      <c r="J91" s="34">
        <v>-4813</v>
      </c>
      <c r="L91" s="21"/>
      <c r="M91" s="21"/>
      <c r="N91" s="21"/>
      <c r="O91" s="21"/>
      <c r="P91" s="21"/>
    </row>
    <row r="92" spans="1:16" ht="15.6" customHeight="1" x14ac:dyDescent="0.3">
      <c r="A92" s="2" t="s">
        <v>137</v>
      </c>
      <c r="D92" s="20"/>
      <c r="H92" s="20"/>
      <c r="L92" s="21"/>
      <c r="M92" s="21"/>
      <c r="N92" s="21"/>
      <c r="O92" s="21"/>
      <c r="P92" s="21"/>
    </row>
    <row r="93" spans="1:16" ht="15.6" customHeight="1" x14ac:dyDescent="0.3">
      <c r="A93" s="2" t="s">
        <v>138</v>
      </c>
      <c r="B93" s="3">
        <v>10</v>
      </c>
      <c r="D93" s="22">
        <v>-10310</v>
      </c>
      <c r="E93" s="34"/>
      <c r="F93" s="25">
        <v>-16665</v>
      </c>
      <c r="G93" s="34"/>
      <c r="H93" s="22">
        <v>0</v>
      </c>
      <c r="I93" s="34"/>
      <c r="J93" s="25">
        <v>0</v>
      </c>
      <c r="L93" s="21"/>
      <c r="M93" s="21"/>
      <c r="N93" s="21"/>
      <c r="O93" s="21"/>
      <c r="P93" s="21"/>
    </row>
    <row r="94" spans="1:16" ht="5.0999999999999996" customHeight="1" x14ac:dyDescent="0.3">
      <c r="D94" s="20"/>
      <c r="H94" s="20"/>
    </row>
    <row r="95" spans="1:16" ht="15.6" customHeight="1" x14ac:dyDescent="0.3">
      <c r="A95" s="1" t="s">
        <v>199</v>
      </c>
      <c r="D95" s="20"/>
      <c r="H95" s="20"/>
      <c r="I95" s="2"/>
    </row>
    <row r="96" spans="1:16" ht="15.6" customHeight="1" x14ac:dyDescent="0.3">
      <c r="A96" s="1" t="s">
        <v>200</v>
      </c>
      <c r="D96" s="22">
        <f>SUM(D81:D93)</f>
        <v>-147843</v>
      </c>
      <c r="F96" s="25">
        <f>SUM(F81:F93)</f>
        <v>-77996</v>
      </c>
      <c r="H96" s="22">
        <f>SUM(H81:H93)</f>
        <v>-9184</v>
      </c>
      <c r="J96" s="25">
        <f>SUM(J81:J93)</f>
        <v>-200647</v>
      </c>
    </row>
    <row r="97" spans="1:16" ht="5.0999999999999996" customHeight="1" x14ac:dyDescent="0.3">
      <c r="D97" s="20"/>
      <c r="H97" s="20"/>
    </row>
    <row r="98" spans="1:16" ht="15.6" customHeight="1" x14ac:dyDescent="0.3">
      <c r="A98" s="1" t="s">
        <v>175</v>
      </c>
      <c r="D98" s="20">
        <f>D96+D78+D47</f>
        <v>210718</v>
      </c>
      <c r="F98" s="21">
        <f>F96+F78+F47</f>
        <v>216714</v>
      </c>
      <c r="H98" s="20">
        <f>H96+H78+H47</f>
        <v>200986</v>
      </c>
      <c r="J98" s="21">
        <f>J96+J78+J47</f>
        <v>82014</v>
      </c>
    </row>
    <row r="99" spans="1:16" ht="15.6" customHeight="1" x14ac:dyDescent="0.3">
      <c r="A99" s="2" t="s">
        <v>40</v>
      </c>
      <c r="D99" s="20"/>
      <c r="H99" s="20"/>
    </row>
    <row r="100" spans="1:16" ht="15.6" customHeight="1" x14ac:dyDescent="0.3">
      <c r="A100" s="2" t="s">
        <v>43</v>
      </c>
      <c r="D100" s="20">
        <v>385837</v>
      </c>
      <c r="F100" s="21">
        <v>340118</v>
      </c>
      <c r="H100" s="20">
        <v>146828</v>
      </c>
      <c r="J100" s="21">
        <v>102679</v>
      </c>
      <c r="L100" s="21"/>
      <c r="M100" s="21"/>
      <c r="N100" s="21"/>
      <c r="O100" s="21"/>
      <c r="P100" s="21"/>
    </row>
    <row r="101" spans="1:16" ht="15.6" customHeight="1" x14ac:dyDescent="0.3">
      <c r="A101" s="2" t="s">
        <v>176</v>
      </c>
      <c r="D101" s="22">
        <v>4345</v>
      </c>
      <c r="E101" s="34"/>
      <c r="F101" s="25">
        <v>14788</v>
      </c>
      <c r="G101" s="34"/>
      <c r="H101" s="22">
        <v>34</v>
      </c>
      <c r="I101" s="34"/>
      <c r="J101" s="25">
        <v>60</v>
      </c>
      <c r="L101" s="21"/>
      <c r="M101" s="21"/>
      <c r="N101" s="21"/>
      <c r="O101" s="21"/>
      <c r="P101" s="21"/>
    </row>
    <row r="102" spans="1:16" ht="5.0999999999999996" customHeight="1" x14ac:dyDescent="0.3">
      <c r="D102" s="33"/>
      <c r="F102" s="34"/>
      <c r="H102" s="33"/>
      <c r="J102" s="34"/>
    </row>
    <row r="103" spans="1:16" ht="15.6" customHeight="1" x14ac:dyDescent="0.3">
      <c r="A103" s="1" t="s">
        <v>47</v>
      </c>
      <c r="D103" s="20"/>
      <c r="H103" s="20"/>
    </row>
    <row r="104" spans="1:16" ht="15.6" customHeight="1" thickBot="1" x14ac:dyDescent="0.35">
      <c r="A104" s="1" t="s">
        <v>43</v>
      </c>
      <c r="D104" s="26">
        <f>SUM(D98:D103)</f>
        <v>600900</v>
      </c>
      <c r="F104" s="27">
        <f>SUM(F98:F103)</f>
        <v>571620</v>
      </c>
      <c r="H104" s="26">
        <f>SUM(H98:H103)</f>
        <v>347848</v>
      </c>
      <c r="J104" s="27">
        <f>SUM(J98:J103)</f>
        <v>184753</v>
      </c>
    </row>
    <row r="105" spans="1:16" ht="13.8" thickTop="1" x14ac:dyDescent="0.3">
      <c r="D105" s="20"/>
      <c r="H105" s="20"/>
    </row>
    <row r="106" spans="1:16" ht="15.6" customHeight="1" x14ac:dyDescent="0.3">
      <c r="A106" s="1" t="s">
        <v>57</v>
      </c>
      <c r="D106" s="20"/>
      <c r="H106" s="20"/>
    </row>
    <row r="107" spans="1:16" ht="5.0999999999999996" customHeight="1" x14ac:dyDescent="0.3">
      <c r="A107" s="1"/>
      <c r="D107" s="20"/>
      <c r="H107" s="20"/>
    </row>
    <row r="108" spans="1:16" ht="15.6" customHeight="1" x14ac:dyDescent="0.3">
      <c r="A108" s="2" t="s">
        <v>131</v>
      </c>
      <c r="D108" s="20"/>
      <c r="H108" s="20"/>
    </row>
    <row r="109" spans="1:16" ht="15.6" customHeight="1" x14ac:dyDescent="0.3">
      <c r="A109" s="2" t="s">
        <v>112</v>
      </c>
      <c r="D109" s="20">
        <v>1541</v>
      </c>
      <c r="F109" s="21">
        <v>246</v>
      </c>
      <c r="H109" s="20">
        <v>1541</v>
      </c>
      <c r="J109" s="21">
        <v>246</v>
      </c>
      <c r="L109" s="21"/>
      <c r="M109" s="21"/>
      <c r="N109" s="21"/>
      <c r="O109" s="21"/>
      <c r="P109" s="21"/>
    </row>
    <row r="110" spans="1:16" ht="15.6" customHeight="1" x14ac:dyDescent="0.3">
      <c r="A110" s="2" t="s">
        <v>154</v>
      </c>
      <c r="B110" s="3">
        <v>16</v>
      </c>
      <c r="D110" s="20">
        <v>46184</v>
      </c>
      <c r="F110" s="21">
        <v>43291</v>
      </c>
      <c r="H110" s="20">
        <v>46184</v>
      </c>
      <c r="J110" s="21">
        <v>43291</v>
      </c>
      <c r="L110" s="21"/>
      <c r="M110" s="21"/>
      <c r="N110" s="21"/>
      <c r="O110" s="21"/>
      <c r="P110" s="21"/>
    </row>
    <row r="111" spans="1:16" ht="15.6" customHeight="1" x14ac:dyDescent="0.3">
      <c r="A111" s="2" t="s">
        <v>201</v>
      </c>
      <c r="D111" s="20"/>
      <c r="H111" s="20"/>
      <c r="I111" s="4"/>
      <c r="L111" s="21"/>
      <c r="M111" s="21"/>
      <c r="N111" s="21"/>
      <c r="O111" s="21"/>
      <c r="P111" s="21"/>
    </row>
    <row r="112" spans="1:16" ht="15.6" customHeight="1" x14ac:dyDescent="0.3">
      <c r="A112" s="2" t="s">
        <v>202</v>
      </c>
      <c r="D112" s="20">
        <v>7408</v>
      </c>
      <c r="F112" s="21">
        <v>0</v>
      </c>
      <c r="H112" s="20">
        <v>7408</v>
      </c>
      <c r="J112" s="21">
        <v>0</v>
      </c>
      <c r="L112" s="21"/>
      <c r="M112" s="21"/>
      <c r="N112" s="21"/>
      <c r="O112" s="21"/>
      <c r="P112" s="21"/>
    </row>
    <row r="113" spans="1:10" ht="15.6" customHeight="1" x14ac:dyDescent="0.3"/>
    <row r="114" spans="1:10" ht="15.6" customHeight="1" x14ac:dyDescent="0.3"/>
    <row r="115" spans="1:10" ht="15.6" customHeight="1" x14ac:dyDescent="0.3"/>
    <row r="116" spans="1:10" ht="6.75" customHeight="1" x14ac:dyDescent="0.3"/>
    <row r="117" spans="1:10" ht="21.9" customHeight="1" x14ac:dyDescent="0.3">
      <c r="A117" s="105" t="str">
        <f>'2-4'!A53</f>
        <v>The accompanying condensed notes on pages 14 to 26 are an integral part of this interim financial information.</v>
      </c>
      <c r="B117" s="107"/>
      <c r="C117" s="107"/>
      <c r="D117" s="107"/>
      <c r="E117" s="107"/>
      <c r="F117" s="107"/>
      <c r="G117" s="107"/>
      <c r="H117" s="107"/>
      <c r="I117" s="107"/>
      <c r="J117" s="107"/>
    </row>
  </sheetData>
  <mergeCells count="10">
    <mergeCell ref="A117:J117"/>
    <mergeCell ref="A56:J56"/>
    <mergeCell ref="H6:J6"/>
    <mergeCell ref="D6:F6"/>
    <mergeCell ref="D62:F62"/>
    <mergeCell ref="H62:J62"/>
    <mergeCell ref="D63:F63"/>
    <mergeCell ref="H63:J63"/>
    <mergeCell ref="H7:J7"/>
    <mergeCell ref="D7:F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</vt:lpstr>
      <vt:lpstr>12-13</vt:lpstr>
      <vt:lpstr>'11'!Print_Area</vt:lpstr>
      <vt:lpstr>'12-13'!Print_Area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Pavornwat Okano</cp:lastModifiedBy>
  <cp:lastPrinted>2023-08-09T04:33:48Z</cp:lastPrinted>
  <dcterms:created xsi:type="dcterms:W3CDTF">2011-11-28T17:13:56Z</dcterms:created>
  <dcterms:modified xsi:type="dcterms:W3CDTF">2023-08-09T04:41:57Z</dcterms:modified>
</cp:coreProperties>
</file>