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WINNER (3081373)\"/>
    </mc:Choice>
  </mc:AlternateContent>
  <xr:revisionPtr revIDLastSave="0" documentId="13_ncr:1_{D538D928-F159-4663-A195-0311421F1B71}" xr6:coauthVersionLast="47" xr6:coauthVersionMax="47" xr10:uidLastSave="{00000000-0000-0000-0000-000000000000}"/>
  <bookViews>
    <workbookView xWindow="-110" yWindow="-110" windowWidth="19420" windowHeight="10420" tabRatio="594" activeTab="3" xr2:uid="{00000000-000D-0000-FFFF-FFFF00000000}"/>
  </bookViews>
  <sheets>
    <sheet name="SFP" sheetId="10" r:id="rId1"/>
    <sheet name="SCI" sheetId="6" r:id="rId2"/>
    <sheet name="SCI6" sheetId="12" r:id="rId3"/>
    <sheet name="SCE-Consolidated" sheetId="8" r:id="rId4"/>
    <sheet name="SCE-Seperated" sheetId="2" r:id="rId5"/>
    <sheet name="SCF" sheetId="11" r:id="rId6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2" l="1"/>
  <c r="J22" i="2"/>
  <c r="H22" i="2"/>
  <c r="F22" i="2"/>
  <c r="D22" i="2"/>
  <c r="H16" i="2"/>
  <c r="F16" i="2"/>
  <c r="D16" i="2"/>
  <c r="H22" i="8"/>
  <c r="F22" i="8"/>
  <c r="D22" i="8"/>
  <c r="H16" i="8"/>
  <c r="F16" i="8"/>
  <c r="D16" i="8"/>
  <c r="J12" i="11"/>
  <c r="H12" i="11"/>
  <c r="F12" i="11"/>
  <c r="D12" i="11"/>
  <c r="J10" i="11"/>
  <c r="H10" i="11"/>
  <c r="F10" i="11"/>
  <c r="J20" i="2"/>
  <c r="J19" i="2"/>
  <c r="L21" i="2"/>
  <c r="J20" i="8"/>
  <c r="L21" i="8"/>
  <c r="L20" i="2" l="1"/>
  <c r="L15" i="2"/>
  <c r="L15" i="8"/>
  <c r="J14" i="8"/>
  <c r="J17" i="12" l="1"/>
  <c r="H17" i="12"/>
  <c r="F17" i="12"/>
  <c r="D17" i="12"/>
  <c r="J12" i="12"/>
  <c r="H12" i="12"/>
  <c r="F12" i="12"/>
  <c r="D12" i="12"/>
  <c r="J8" i="12"/>
  <c r="H8" i="12"/>
  <c r="J55" i="10"/>
  <c r="F55" i="10"/>
  <c r="J17" i="10"/>
  <c r="J14" i="10"/>
  <c r="H18" i="12" l="1"/>
  <c r="H21" i="12" s="1"/>
  <c r="H23" i="12" s="1"/>
  <c r="H26" i="12" s="1"/>
  <c r="F18" i="12"/>
  <c r="F21" i="12" s="1"/>
  <c r="F23" i="12" s="1"/>
  <c r="D18" i="12"/>
  <c r="D21" i="12" s="1"/>
  <c r="D23" i="12" s="1"/>
  <c r="J18" i="12"/>
  <c r="J21" i="12" s="1"/>
  <c r="J23" i="12" s="1"/>
  <c r="D66" i="11"/>
  <c r="H66" i="11"/>
  <c r="D29" i="12" l="1"/>
  <c r="J19" i="8"/>
  <c r="J22" i="8" s="1"/>
  <c r="D10" i="11"/>
  <c r="H29" i="12"/>
  <c r="J29" i="12"/>
  <c r="J13" i="2"/>
  <c r="J16" i="2" s="1"/>
  <c r="F26" i="12"/>
  <c r="J13" i="8"/>
  <c r="J16" i="8" s="1"/>
  <c r="F29" i="12"/>
  <c r="D26" i="12"/>
  <c r="J26" i="12"/>
  <c r="J50" i="11"/>
  <c r="H50" i="11"/>
  <c r="J8" i="11"/>
  <c r="H8" i="11"/>
  <c r="A6" i="2"/>
  <c r="H8" i="10"/>
  <c r="J64" i="11" l="1"/>
  <c r="H64" i="11"/>
  <c r="F64" i="11"/>
  <c r="D64" i="11"/>
  <c r="J58" i="11"/>
  <c r="H58" i="11"/>
  <c r="F58" i="11"/>
  <c r="D58" i="11"/>
  <c r="F63" i="10" l="1"/>
  <c r="L14" i="2" l="1"/>
  <c r="L13" i="2"/>
  <c r="L12" i="2"/>
  <c r="L16" i="2" s="1"/>
  <c r="J12" i="6" l="1"/>
  <c r="D31" i="10" l="1"/>
  <c r="D63" i="10" l="1"/>
  <c r="L12" i="8" l="1"/>
  <c r="J95" i="10"/>
  <c r="F95" i="10"/>
  <c r="J69" i="10"/>
  <c r="H69" i="10"/>
  <c r="F69" i="10"/>
  <c r="D69" i="10"/>
  <c r="J63" i="10"/>
  <c r="H63" i="10"/>
  <c r="J31" i="10"/>
  <c r="H31" i="10"/>
  <c r="F31" i="10"/>
  <c r="J18" i="10"/>
  <c r="H18" i="10"/>
  <c r="F18" i="10"/>
  <c r="D18" i="10"/>
  <c r="J70" i="10" l="1"/>
  <c r="J96" i="10" s="1"/>
  <c r="H70" i="10"/>
  <c r="J32" i="10"/>
  <c r="D32" i="10"/>
  <c r="D70" i="10"/>
  <c r="F70" i="10"/>
  <c r="F96" i="10" s="1"/>
  <c r="H32" i="10"/>
  <c r="F32" i="10"/>
  <c r="A6" i="8" l="1"/>
  <c r="A22" i="8"/>
  <c r="A18" i="8"/>
  <c r="A16" i="8"/>
  <c r="A12" i="8"/>
  <c r="H8" i="6" l="1"/>
  <c r="J8" i="6"/>
  <c r="H17" i="6" l="1"/>
  <c r="D17" i="6"/>
  <c r="H12" i="6"/>
  <c r="D12" i="6"/>
  <c r="D18" i="6" l="1"/>
  <c r="D21" i="6" s="1"/>
  <c r="H18" i="6"/>
  <c r="H21" i="6" s="1"/>
  <c r="D23" i="6" l="1"/>
  <c r="H23" i="6"/>
  <c r="H27" i="11" l="1"/>
  <c r="H39" i="11" s="1"/>
  <c r="H42" i="11" s="1"/>
  <c r="H65" i="11" s="1"/>
  <c r="H67" i="11" s="1"/>
  <c r="D27" i="11"/>
  <c r="D39" i="11" s="1"/>
  <c r="D42" i="11" s="1"/>
  <c r="D65" i="11" s="1"/>
  <c r="D67" i="11" s="1"/>
  <c r="D29" i="6"/>
  <c r="D26" i="6"/>
  <c r="H29" i="6"/>
  <c r="H26" i="6"/>
  <c r="F17" i="6"/>
  <c r="F12" i="6"/>
  <c r="L14" i="8"/>
  <c r="F18" i="6" l="1"/>
  <c r="F21" i="6" s="1"/>
  <c r="H89" i="10" l="1"/>
  <c r="F23" i="6"/>
  <c r="F27" i="11" s="1"/>
  <c r="F39" i="11" s="1"/>
  <c r="F42" i="11" s="1"/>
  <c r="F65" i="11" s="1"/>
  <c r="F67" i="11" s="1"/>
  <c r="L13" i="8"/>
  <c r="L16" i="8" s="1"/>
  <c r="F29" i="6" l="1"/>
  <c r="F26" i="6"/>
  <c r="L19" i="2" l="1"/>
  <c r="D90" i="10"/>
  <c r="H90" i="10"/>
  <c r="D93" i="10"/>
  <c r="H93" i="10"/>
  <c r="D89" i="10"/>
  <c r="H94" i="10" l="1"/>
  <c r="H95" i="10" s="1"/>
  <c r="H96" i="10" s="1"/>
  <c r="L18" i="8"/>
  <c r="J17" i="6" l="1"/>
  <c r="J18" i="6" s="1"/>
  <c r="L18" i="2"/>
  <c r="J21" i="6" l="1"/>
  <c r="J23" i="6" l="1"/>
  <c r="J27" i="11" s="1"/>
  <c r="J39" i="11" s="1"/>
  <c r="J42" i="11" s="1"/>
  <c r="J65" i="11" s="1"/>
  <c r="J67" i="11" s="1"/>
  <c r="J29" i="6" l="1"/>
  <c r="J26" i="6"/>
  <c r="L20" i="8"/>
  <c r="L19" i="8" l="1"/>
  <c r="L22" i="8" s="1"/>
  <c r="D95" i="10"/>
  <c r="D96" i="10" s="1"/>
</calcChain>
</file>

<file path=xl/sharedStrings.xml><?xml version="1.0" encoding="utf-8"?>
<sst xmlns="http://schemas.openxmlformats.org/spreadsheetml/2006/main" count="298" uniqueCount="152">
  <si>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</si>
  <si>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</si>
  <si>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</si>
  <si>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</si>
  <si>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</si>
  <si>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</si>
  <si>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</si>
  <si>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</si>
  <si>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</si>
  <si>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</si>
  <si>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</si>
  <si>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</si>
  <si>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</si>
  <si>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</si>
  <si>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</si>
  <si>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</si>
  <si>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</si>
  <si>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</si>
  <si>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</si>
  <si>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</si>
  <si>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</si>
  <si>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</si>
  <si>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</si>
  <si>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</si>
  <si>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</si>
  <si>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</si>
  <si>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</si>
  <si>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</si>
  <si>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</si>
  <si>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</si>
  <si>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</si>
  <si>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</si>
  <si>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</si>
  <si>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</si>
  <si>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</si>
  <si>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</si>
  <si>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</si>
  <si>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</si>
  <si>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</si>
  <si>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</si>
  <si>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</si>
  <si>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</t>
  </si>
  <si>
    <t>ส่วนเกิน</t>
  </si>
  <si>
    <t>ยังไม่ได้จัดสรร</t>
  </si>
  <si>
    <t>รวม</t>
  </si>
  <si>
    <t>ภาษีเงินได้ค้างจ่าย</t>
  </si>
  <si>
    <t>กำไรขาดทุนเบ็ดเสร็จอื่นสำหรับงวด</t>
  </si>
  <si>
    <t>มูลค่าหุ้นสามัญ</t>
  </si>
  <si>
    <t>กำไรต่อหุ้น</t>
  </si>
  <si>
    <t xml:space="preserve">สินค้าคงเหลือ </t>
  </si>
  <si>
    <t xml:space="preserve">ที่ดิน อาคารและอุปกรณ์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</si>
  <si>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</si>
  <si>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</si>
  <si>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สินทรัพย์ภาษีเงินได้รอการตัดบัญชี</t>
  </si>
  <si>
    <t>สินทรัพย์ไม่มีตัวตน</t>
  </si>
  <si>
    <t>หนี้สินไม่หมุนเวียนอื่น</t>
  </si>
  <si>
    <t>สำรองสินค้ารับคืน</t>
  </si>
  <si>
    <t>เงินสดรับจากการจำหน่ายอุปกรณ์</t>
  </si>
  <si>
    <t>บริษัท วินเนอร์กรุ๊ป เอ็นเตอร์ไพรซ์ จำกัด (มหาชน) และบริษัทย่อย</t>
  </si>
  <si>
    <t>งบการเงินรวม</t>
  </si>
  <si>
    <t>งบการเงินเฉพาะกิจการ</t>
  </si>
  <si>
    <t>เงินฝากธนาคารที่มีภาระค้ำประกัน</t>
  </si>
  <si>
    <t>เงินลงทุนในบริษัทย่อย</t>
  </si>
  <si>
    <t>ดอกเบี้ยรับ</t>
  </si>
  <si>
    <t>เงินรับล่วงหน้าจากลูกค้า</t>
  </si>
  <si>
    <t>จ่ายชำระคืนเงินกู้ยืมระยะยาวจากสถาบันการเงิน</t>
  </si>
  <si>
    <t>ต้นทุนทางการเงิน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</si>
  <si>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</si>
  <si>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</si>
  <si>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สินทรัพย์ทางการเงินไม่หมุนเวียนอื่น</t>
  </si>
  <si>
    <t>สินทรัพย์สิทธิการใช้</t>
  </si>
  <si>
    <t>จ่ายชำระหนี้สินตามสัญญาเช่า</t>
  </si>
  <si>
    <t>รายได้จากการขายและบริการ</t>
  </si>
  <si>
    <t>ต้นทุนขายและบริการ</t>
  </si>
  <si>
    <t>เงินให้กู้ยืมแก่บริษัทย่อย</t>
  </si>
  <si>
    <t>เงินให้กู้ยืมแก่บริษัทย่อยเพิ่มขึ้น</t>
  </si>
  <si>
    <t>สินทรัพย์ตราสารอนุพันธ์</t>
  </si>
  <si>
    <t>เงินสดและรายการเทียบเท่าเงินสดเพิ่มขึ้นสุทธิ</t>
  </si>
  <si>
    <t>สินทรัพย์ไม่หมุนเวียนอื่น</t>
  </si>
  <si>
    <t>ยอดคงเหลือ ณ วันที่ 1 มกราคม 2565</t>
  </si>
  <si>
    <t>เงินลงทุนในบริษัทร่วม</t>
  </si>
  <si>
    <t xml:space="preserve">      หุ้นสามัญ 599,974,662 หุ้น มูลค่าหุ้นละ 0.25 บาท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</si>
  <si>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</si>
  <si>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</si>
  <si>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</si>
  <si>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ยอดคงเหลือ ณ วันที่ 1 มกราคม 2566</t>
  </si>
  <si>
    <t>หนี้สินตราสารอนุพันธ์</t>
  </si>
  <si>
    <t>หน่วย : พันบาท</t>
  </si>
  <si>
    <t xml:space="preserve">ณ วันที่ </t>
  </si>
  <si>
    <t>31 ธันวาคม</t>
  </si>
  <si>
    <t>2565</t>
  </si>
  <si>
    <t>“ยังไม่ได้ตรวจสอบ”</t>
  </si>
  <si>
    <t>2566</t>
  </si>
  <si>
    <t>ดูหมายเหตุประกอบงบการเงินแบบย่อ</t>
  </si>
  <si>
    <t>ทุนที่ออกและชำระแล้ว</t>
  </si>
  <si>
    <t xml:space="preserve">   จัดสรรแล้ว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</si>
  <si>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</si>
  <si>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กำไรจากกิจกรรมดำเนินงาน</t>
  </si>
  <si>
    <t>และชำระแล้ว</t>
  </si>
  <si>
    <t>ส่วนของ</t>
  </si>
  <si>
    <t>ผู้ถือหุ้น</t>
  </si>
  <si>
    <t>เงินสดสุทธิใช้ไปในกิจกรรมลงทุน</t>
  </si>
  <si>
    <t>งบกำไรขาดทุนเบ็ดเสร็จ</t>
  </si>
  <si>
    <t>ค่าเสื่อมราคา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</si>
  <si>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</si>
  <si>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</si>
  <si>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ทุนที่ออก</t>
  </si>
  <si>
    <t>ค่าตัดจำหน่าย</t>
  </si>
  <si>
    <t>ค่าเผื่อผลขาดทุนด้านเครดิตที่คาดว่าจะเกิดขึ้น (โอนกลับ)</t>
  </si>
  <si>
    <t>การปรับลดราคาทุนของสินค้าคงเหลือให้เป็นมูลค่าสุทธิที่จะได้รับ</t>
  </si>
  <si>
    <t xml:space="preserve">ขาดทุนจากการตัดจำหน่ายสินค้าเสื่อมสภาพ </t>
  </si>
  <si>
    <t>กำไรจากการจำหน่ายอุปกรณ์</t>
  </si>
  <si>
    <t>สินค้าคงเหลือ</t>
  </si>
  <si>
    <t>จ่ายผลประโยชน์พนักงาน</t>
  </si>
  <si>
    <t>จ่ายดอกเบี้ย</t>
  </si>
  <si>
    <t>จ่ายภาษีเงินได้</t>
  </si>
  <si>
    <t>ข้อมูลเพิ่มเติมเกี่ยวกับกระแสเงินสด</t>
  </si>
  <si>
    <t>รายการที่ไม่เกี่ยวกับเงินสดสำหรับ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</si>
  <si>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</si>
  <si>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</si>
  <si>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</si>
  <si>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ทุนสำรองตามกฎหมาย</t>
  </si>
  <si>
    <t>ต้นทุนในการจัดจำหน่าย</t>
  </si>
  <si>
    <t>เงินสดรับจากการดำเนินงาน</t>
  </si>
  <si>
    <t>เงินสดสุทธิได้มาจากกิจกรรมดำเนินงาน</t>
  </si>
  <si>
    <t>เงินสดจ่ายซื้ออุปกรณ์</t>
  </si>
  <si>
    <t>เงินสดจ่ายซื้อสินทรัพย์ไม่มีตัวตน</t>
  </si>
  <si>
    <t>รับดอกเบี้ย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</si>
  <si>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</si>
  <si>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</si>
  <si>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รายการปรับปรุง</t>
  </si>
  <si>
    <t xml:space="preserve">  เจ้าหนี้อื่นเพื่อซื้อสินทรัพย์ไม่มีตัวตน</t>
  </si>
  <si>
    <t xml:space="preserve">  เจ้าหนี้อื่นเพื่อซื้ออุปกรณ์</t>
  </si>
  <si>
    <t>ณ วันที่ 30 มิถุนายน 2566</t>
  </si>
  <si>
    <t>30 มิถุนายน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</si>
  <si>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</si>
  <si>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</si>
  <si>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</si>
  <si>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</si>
  <si>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เงินปันผลจ่าย</t>
  </si>
  <si>
    <t>เงินจ่ายล่วงหน้าค่าหุ้น</t>
  </si>
  <si>
    <t>จ่ายเงินปันผล</t>
  </si>
  <si>
    <t>ขาดทุนจากการตัดจำหน่ายอุปกรณ์</t>
  </si>
  <si>
    <t>6 และ 17</t>
  </si>
  <si>
    <t>10 และ 17</t>
  </si>
  <si>
    <t>เงินสดสุทธิได้มาจาก (ใช้ไปใน) กิจกรรมจัดหาเงิน</t>
  </si>
  <si>
    <t>เงินสดรับ (จ่ายคืน) เงินกู้ยืมระยะสั้นจากสถาบันการเงิน</t>
  </si>
  <si>
    <t>ส่วนแบ่ง (ขาดทุน) กำไรจากเงินลงทุนในบริษัทร่วม</t>
  </si>
  <si>
    <t>ขาดทุน (กำไร) จากอัตราแลกเปลี่ยนที่ยังไม่เกิดขึ้นจริง</t>
  </si>
  <si>
    <t>ส่วนแบ่งขาดทุน (กำไร) จากเงินลงทุนในบริษัทร่วม</t>
  </si>
  <si>
    <t>ส่วนแบ่งขาดทุนจากเงินลงทุนในบริษัทร่วม</t>
  </si>
  <si>
    <t>จัดสรรแล้ว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</si>
</sst>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_);_(* \(#,##0\);_(* &quot;-&quot;?????_);_(@_)"/>
    <numFmt numFmtId="169" formatCode="_(* #,##0_);_(* \(#,##0\);_(* &quot;-&quot;??????_);_(@_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11" fillId="0" borderId="0"/>
  </cellStyleXfs>
  <cellXfs count="135">
    <xf numFmtId="0" fontId="0" fillId="0" borderId="0" xfId="0"/>
    <xf numFmtId="41" fontId="2" fillId="0" borderId="0" xfId="1" applyNumberFormat="1" applyFont="1" applyAlignment="1">
      <alignment horizontal="center" vertical="top"/>
    </xf>
    <xf numFmtId="41" fontId="2" fillId="0" borderId="0" xfId="2" applyNumberFormat="1" applyFont="1" applyFill="1" applyAlignment="1">
      <alignment horizontal="center" vertical="top"/>
    </xf>
    <xf numFmtId="43" fontId="2" fillId="0" borderId="4" xfId="2" applyFont="1" applyFill="1" applyBorder="1" applyAlignment="1">
      <alignment horizontal="center" vertical="top"/>
    </xf>
    <xf numFmtId="43" fontId="2" fillId="0" borderId="0" xfId="2" applyFont="1" applyFill="1" applyBorder="1" applyAlignment="1">
      <alignment horizontal="center" vertical="top"/>
    </xf>
    <xf numFmtId="41" fontId="2" fillId="0" borderId="0" xfId="2" applyNumberFormat="1" applyFont="1" applyFill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164" fontId="2" fillId="0" borderId="0" xfId="1" applyNumberFormat="1" applyFont="1" applyAlignment="1">
      <alignment horizontal="center" vertical="top"/>
    </xf>
    <xf numFmtId="0" fontId="1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41" fontId="2" fillId="0" borderId="3" xfId="1" applyNumberFormat="1" applyFont="1" applyBorder="1" applyAlignment="1">
      <alignment horizontal="center" vertical="top"/>
    </xf>
    <xf numFmtId="41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166" fontId="2" fillId="0" borderId="0" xfId="2" applyNumberFormat="1" applyFont="1" applyFill="1" applyAlignment="1">
      <alignment vertical="top"/>
    </xf>
    <xf numFmtId="37" fontId="1" fillId="0" borderId="0" xfId="1" applyNumberFormat="1" applyFont="1" applyAlignment="1">
      <alignment horizontal="right" vertical="top"/>
    </xf>
    <xf numFmtId="37" fontId="1" fillId="0" borderId="5" xfId="1" applyNumberFormat="1" applyFont="1" applyBorder="1" applyAlignment="1">
      <alignment horizontal="right" vertical="top"/>
    </xf>
    <xf numFmtId="164" fontId="1" fillId="0" borderId="0" xfId="1" applyNumberFormat="1" applyFont="1" applyAlignment="1">
      <alignment horizontal="center" vertical="top"/>
    </xf>
    <xf numFmtId="164" fontId="1" fillId="0" borderId="1" xfId="1" applyNumberFormat="1" applyFont="1" applyBorder="1" applyAlignment="1">
      <alignment horizontal="center" vertical="top"/>
    </xf>
    <xf numFmtId="167" fontId="2" fillId="0" borderId="0" xfId="1" applyNumberFormat="1" applyFont="1" applyAlignment="1">
      <alignment horizontal="center" vertical="top"/>
    </xf>
    <xf numFmtId="37" fontId="1" fillId="0" borderId="0" xfId="1" applyNumberFormat="1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8" fontId="2" fillId="0" borderId="0" xfId="2" applyNumberFormat="1" applyFont="1" applyFill="1" applyAlignment="1">
      <alignment horizontal="center" vertical="top"/>
    </xf>
    <xf numFmtId="169" fontId="2" fillId="0" borderId="1" xfId="1" applyNumberFormat="1" applyFont="1" applyBorder="1" applyAlignment="1">
      <alignment horizontal="center" vertical="top"/>
    </xf>
    <xf numFmtId="164" fontId="2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1" fillId="0" borderId="0" xfId="1" applyFont="1" applyAlignment="1">
      <alignment horizontal="left" vertical="center"/>
    </xf>
    <xf numFmtId="41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167" fontId="2" fillId="0" borderId="0" xfId="1" applyNumberFormat="1" applyFont="1" applyAlignment="1">
      <alignment horizontal="center" vertical="center"/>
    </xf>
    <xf numFmtId="169" fontId="2" fillId="0" borderId="1" xfId="1" applyNumberFormat="1" applyFont="1" applyBorder="1" applyAlignment="1">
      <alignment horizontal="center" vertical="center"/>
    </xf>
    <xf numFmtId="41" fontId="2" fillId="0" borderId="3" xfId="1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2" fillId="0" borderId="0" xfId="0" applyNumberFormat="1" applyFont="1" applyFill="1" applyAlignment="1">
      <alignment vertical="top"/>
    </xf>
    <xf numFmtId="37" fontId="1" fillId="0" borderId="0" xfId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43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0" fontId="2" fillId="0" borderId="0" xfId="0" quotePrefix="1" applyFont="1" applyFill="1" applyAlignment="1">
      <alignment horizontal="left" vertical="top" indent="1"/>
    </xf>
    <xf numFmtId="0" fontId="2" fillId="0" borderId="0" xfId="0" quotePrefix="1" applyFont="1" applyFill="1" applyAlignment="1">
      <alignment horizontal="left" vertical="top" wrapText="1" indent="1"/>
    </xf>
    <xf numFmtId="41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 vertical="top"/>
    </xf>
    <xf numFmtId="168" fontId="2" fillId="0" borderId="0" xfId="0" applyNumberFormat="1" applyFont="1" applyFill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8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164" fontId="10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41" fontId="2" fillId="0" borderId="2" xfId="0" applyNumberFormat="1" applyFont="1" applyFill="1" applyBorder="1" applyAlignment="1">
      <alignment horizontal="center" vertical="top"/>
    </xf>
    <xf numFmtId="0" fontId="1" fillId="0" borderId="0" xfId="0" quotePrefix="1" applyFont="1" applyFill="1" applyAlignment="1">
      <alignment horizontal="left" vertical="top"/>
    </xf>
    <xf numFmtId="41" fontId="2" fillId="0" borderId="4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 indent="2"/>
    </xf>
    <xf numFmtId="0" fontId="1" fillId="0" borderId="0" xfId="0" applyFont="1" applyFill="1" applyAlignment="1">
      <alignment horizontal="left" vertical="top"/>
    </xf>
    <xf numFmtId="166" fontId="2" fillId="0" borderId="1" xfId="0" applyNumberFormat="1" applyFont="1" applyFill="1" applyBorder="1" applyAlignment="1">
      <alignment horizontal="center" vertical="top"/>
    </xf>
    <xf numFmtId="41" fontId="2" fillId="0" borderId="5" xfId="0" applyNumberFormat="1" applyFont="1" applyFill="1" applyBorder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center" vertical="top"/>
    </xf>
    <xf numFmtId="0" fontId="2" fillId="0" borderId="0" xfId="0" quotePrefix="1" applyFont="1" applyFill="1" applyAlignment="1">
      <alignment horizontal="center" vertical="top"/>
    </xf>
    <xf numFmtId="0" fontId="2" fillId="0" borderId="0" xfId="0" applyFont="1" applyFill="1" applyAlignment="1">
      <alignment horizontal="centerContinuous"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49" fontId="1" fillId="0" borderId="0" xfId="0" quotePrefix="1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center" vertical="center"/>
    </xf>
    <xf numFmtId="37" fontId="1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/>
    </xf>
    <xf numFmtId="41" fontId="2" fillId="0" borderId="0" xfId="0" applyNumberFormat="1" applyFont="1" applyFill="1"/>
    <xf numFmtId="41" fontId="2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vertical="top"/>
    </xf>
    <xf numFmtId="0" fontId="1" fillId="0" borderId="0" xfId="0" applyFont="1" applyFill="1" applyAlignment="1">
      <alignment horizontal="left" vertical="top" indent="2"/>
    </xf>
    <xf numFmtId="166" fontId="2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vertical="center" wrapText="1"/>
    </xf>
    <xf numFmtId="3" fontId="7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horizontal="left" vertical="top"/>
    </xf>
    <xf numFmtId="41" fontId="2" fillId="0" borderId="3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 indent="1"/>
    </xf>
    <xf numFmtId="41" fontId="2" fillId="0" borderId="2" xfId="0" applyNumberFormat="1" applyFont="1" applyFill="1" applyBorder="1" applyAlignment="1">
      <alignment vertical="top"/>
    </xf>
    <xf numFmtId="49" fontId="1" fillId="0" borderId="0" xfId="0" applyNumberFormat="1" applyFont="1" applyFill="1" applyAlignment="1">
      <alignment horizontal="center" vertical="center"/>
    </xf>
    <xf numFmtId="41" fontId="2" fillId="0" borderId="4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 vertical="top" indent="3"/>
    </xf>
    <xf numFmtId="41" fontId="2" fillId="0" borderId="4" xfId="0" applyNumberFormat="1" applyFont="1" applyFill="1" applyBorder="1" applyAlignment="1">
      <alignment horizontal="right" vertical="top"/>
    </xf>
    <xf numFmtId="167" fontId="2" fillId="0" borderId="0" xfId="1" applyNumberFormat="1" applyFont="1" applyBorder="1" applyAlignment="1">
      <alignment horizontal="center" vertical="top"/>
    </xf>
    <xf numFmtId="41" fontId="2" fillId="0" borderId="0" xfId="1" applyNumberFormat="1" applyFont="1" applyBorder="1" applyAlignment="1">
      <alignment horizontal="center" vertical="top"/>
    </xf>
    <xf numFmtId="167" fontId="2" fillId="0" borderId="0" xfId="1" applyNumberFormat="1" applyFont="1" applyBorder="1" applyAlignment="1">
      <alignment horizontal="center" vertical="center"/>
    </xf>
    <xf numFmtId="41" fontId="2" fillId="0" borderId="0" xfId="1" applyNumberFormat="1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top"/>
    </xf>
    <xf numFmtId="49" fontId="1" fillId="0" borderId="0" xfId="0" applyNumberFormat="1" applyFont="1" applyFill="1" applyAlignment="1">
      <alignment horizontal="center" vertical="center"/>
    </xf>
    <xf numFmtId="37" fontId="9" fillId="0" borderId="0" xfId="1" quotePrefix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1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top" wrapText="1"/>
    </xf>
    <xf numFmtId="164" fontId="1" fillId="0" borderId="0" xfId="0" quotePrefix="1" applyNumberFormat="1" applyFont="1" applyFill="1" applyAlignment="1">
      <alignment horizontal="center" vertical="top"/>
    </xf>
    <xf numFmtId="164" fontId="1" fillId="0" borderId="1" xfId="1" applyNumberFormat="1" applyFont="1" applyBorder="1" applyAlignment="1">
      <alignment horizontal="center" vertical="top"/>
    </xf>
    <xf numFmtId="37" fontId="9" fillId="0" borderId="0" xfId="1" quotePrefix="1" applyNumberFormat="1" applyFont="1" applyAlignment="1">
      <alignment horizontal="center" vertical="top"/>
    </xf>
    <xf numFmtId="37" fontId="9" fillId="0" borderId="0" xfId="1" applyNumberFormat="1" applyFont="1" applyAlignment="1">
      <alignment horizontal="center" vertical="top"/>
    </xf>
    <xf numFmtId="37" fontId="1" fillId="0" borderId="1" xfId="1" applyNumberFormat="1" applyFont="1" applyBorder="1" applyAlignment="1">
      <alignment horizontal="right" vertical="top"/>
    </xf>
    <xf numFmtId="37" fontId="1" fillId="0" borderId="0" xfId="1" applyNumberFormat="1" applyFont="1" applyAlignment="1">
      <alignment horizontal="right" vertical="top"/>
    </xf>
    <xf numFmtId="164" fontId="1" fillId="0" borderId="1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1" fillId="0" borderId="1" xfId="1" applyNumberFormat="1" applyFont="1" applyBorder="1" applyAlignment="1">
      <alignment horizontal="right" vertical="center"/>
    </xf>
  </cellXfs>
  <cellStyles count="4">
    <cellStyle name="Comma" xfId="2" builtinId="3"/>
    <cellStyle name="Normal" xfId="0" builtinId="0"/>
    <cellStyle name="Normal 2" xfId="1" xr:uid="{00000000-0005-0000-0000-000002000000}"/>
    <cellStyle name="Normal 2 2" xfId="3" xr:uid="{945D0F1B-92E0-4E7B-8957-422B02A8C956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B5CC-1DCD-45C1-A897-9CB9E8E0C8EF}">
  <sheetPr>
    <tabColor rgb="FF00B050"/>
  </sheetPr>
  <dimension ref="A1:N116"/>
  <sheetViews>
    <sheetView zoomScale="70" zoomScaleNormal="70" zoomScaleSheetLayoutView="85" workbookViewId="0">
      <selection activeCell="N33" sqref="N33"/>
    </sheetView>
  </sheetViews>
  <sheetFormatPr defaultColWidth="10.54296875" defaultRowHeight="24" customHeight="1"/>
  <cols>
    <col min="1" max="1" width="48.1796875" style="45" customWidth="1"/>
    <col min="2" max="2" width="9" style="45" customWidth="1"/>
    <col min="3" max="3" width="1.54296875" style="45" customWidth="1"/>
    <col min="4" max="4" width="14.54296875" style="39" customWidth="1"/>
    <col min="5" max="5" width="1.453125" style="39" customWidth="1"/>
    <col min="6" max="6" width="14.54296875" style="39" customWidth="1"/>
    <col min="7" max="7" width="1.453125" style="39" customWidth="1"/>
    <col min="8" max="8" width="14.54296875" style="39" customWidth="1"/>
    <col min="9" max="9" width="1.453125" style="39" customWidth="1"/>
    <col min="10" max="10" width="14.54296875" style="39" customWidth="1"/>
    <col min="11" max="11" width="1.453125" style="39" customWidth="1"/>
    <col min="12" max="12" width="14.453125" style="39" customWidth="1"/>
    <col min="13" max="13" width="19.81640625" style="39" customWidth="1"/>
    <col min="14" max="258" width="10.54296875" style="39"/>
    <col min="259" max="259" width="48.54296875" style="39" customWidth="1"/>
    <col min="260" max="260" width="10" style="39" customWidth="1"/>
    <col min="261" max="261" width="2.1796875" style="39" customWidth="1"/>
    <col min="262" max="262" width="15" style="39" customWidth="1"/>
    <col min="263" max="263" width="1" style="39" customWidth="1"/>
    <col min="264" max="264" width="15" style="39" customWidth="1"/>
    <col min="265" max="265" width="1" style="39" customWidth="1"/>
    <col min="266" max="266" width="15" style="39" customWidth="1"/>
    <col min="267" max="267" width="1" style="39" customWidth="1"/>
    <col min="268" max="268" width="14.453125" style="39" customWidth="1"/>
    <col min="269" max="269" width="15.453125" style="39" customWidth="1"/>
    <col min="270" max="514" width="10.54296875" style="39"/>
    <col min="515" max="515" width="48.54296875" style="39" customWidth="1"/>
    <col min="516" max="516" width="10" style="39" customWidth="1"/>
    <col min="517" max="517" width="2.1796875" style="39" customWidth="1"/>
    <col min="518" max="518" width="15" style="39" customWidth="1"/>
    <col min="519" max="519" width="1" style="39" customWidth="1"/>
    <col min="520" max="520" width="15" style="39" customWidth="1"/>
    <col min="521" max="521" width="1" style="39" customWidth="1"/>
    <col min="522" max="522" width="15" style="39" customWidth="1"/>
    <col min="523" max="523" width="1" style="39" customWidth="1"/>
    <col min="524" max="524" width="14.453125" style="39" customWidth="1"/>
    <col min="525" max="525" width="15.453125" style="39" customWidth="1"/>
    <col min="526" max="770" width="10.54296875" style="39"/>
    <col min="771" max="771" width="48.54296875" style="39" customWidth="1"/>
    <col min="772" max="772" width="10" style="39" customWidth="1"/>
    <col min="773" max="773" width="2.1796875" style="39" customWidth="1"/>
    <col min="774" max="774" width="15" style="39" customWidth="1"/>
    <col min="775" max="775" width="1" style="39" customWidth="1"/>
    <col min="776" max="776" width="15" style="39" customWidth="1"/>
    <col min="777" max="777" width="1" style="39" customWidth="1"/>
    <col min="778" max="778" width="15" style="39" customWidth="1"/>
    <col min="779" max="779" width="1" style="39" customWidth="1"/>
    <col min="780" max="780" width="14.453125" style="39" customWidth="1"/>
    <col min="781" max="781" width="15.453125" style="39" customWidth="1"/>
    <col min="782" max="1026" width="10.54296875" style="39"/>
    <col min="1027" max="1027" width="48.54296875" style="39" customWidth="1"/>
    <col min="1028" max="1028" width="10" style="39" customWidth="1"/>
    <col min="1029" max="1029" width="2.1796875" style="39" customWidth="1"/>
    <col min="1030" max="1030" width="15" style="39" customWidth="1"/>
    <col min="1031" max="1031" width="1" style="39" customWidth="1"/>
    <col min="1032" max="1032" width="15" style="39" customWidth="1"/>
    <col min="1033" max="1033" width="1" style="39" customWidth="1"/>
    <col min="1034" max="1034" width="15" style="39" customWidth="1"/>
    <col min="1035" max="1035" width="1" style="39" customWidth="1"/>
    <col min="1036" max="1036" width="14.453125" style="39" customWidth="1"/>
    <col min="1037" max="1037" width="15.453125" style="39" customWidth="1"/>
    <col min="1038" max="1282" width="10.54296875" style="39"/>
    <col min="1283" max="1283" width="48.54296875" style="39" customWidth="1"/>
    <col min="1284" max="1284" width="10" style="39" customWidth="1"/>
    <col min="1285" max="1285" width="2.1796875" style="39" customWidth="1"/>
    <col min="1286" max="1286" width="15" style="39" customWidth="1"/>
    <col min="1287" max="1287" width="1" style="39" customWidth="1"/>
    <col min="1288" max="1288" width="15" style="39" customWidth="1"/>
    <col min="1289" max="1289" width="1" style="39" customWidth="1"/>
    <col min="1290" max="1290" width="15" style="39" customWidth="1"/>
    <col min="1291" max="1291" width="1" style="39" customWidth="1"/>
    <col min="1292" max="1292" width="14.453125" style="39" customWidth="1"/>
    <col min="1293" max="1293" width="15.453125" style="39" customWidth="1"/>
    <col min="1294" max="1538" width="10.54296875" style="39"/>
    <col min="1539" max="1539" width="48.54296875" style="39" customWidth="1"/>
    <col min="1540" max="1540" width="10" style="39" customWidth="1"/>
    <col min="1541" max="1541" width="2.1796875" style="39" customWidth="1"/>
    <col min="1542" max="1542" width="15" style="39" customWidth="1"/>
    <col min="1543" max="1543" width="1" style="39" customWidth="1"/>
    <col min="1544" max="1544" width="15" style="39" customWidth="1"/>
    <col min="1545" max="1545" width="1" style="39" customWidth="1"/>
    <col min="1546" max="1546" width="15" style="39" customWidth="1"/>
    <col min="1547" max="1547" width="1" style="39" customWidth="1"/>
    <col min="1548" max="1548" width="14.453125" style="39" customWidth="1"/>
    <col min="1549" max="1549" width="15.453125" style="39" customWidth="1"/>
    <col min="1550" max="1794" width="10.54296875" style="39"/>
    <col min="1795" max="1795" width="48.54296875" style="39" customWidth="1"/>
    <col min="1796" max="1796" width="10" style="39" customWidth="1"/>
    <col min="1797" max="1797" width="2.1796875" style="39" customWidth="1"/>
    <col min="1798" max="1798" width="15" style="39" customWidth="1"/>
    <col min="1799" max="1799" width="1" style="39" customWidth="1"/>
    <col min="1800" max="1800" width="15" style="39" customWidth="1"/>
    <col min="1801" max="1801" width="1" style="39" customWidth="1"/>
    <col min="1802" max="1802" width="15" style="39" customWidth="1"/>
    <col min="1803" max="1803" width="1" style="39" customWidth="1"/>
    <col min="1804" max="1804" width="14.453125" style="39" customWidth="1"/>
    <col min="1805" max="1805" width="15.453125" style="39" customWidth="1"/>
    <col min="1806" max="2050" width="10.54296875" style="39"/>
    <col min="2051" max="2051" width="48.54296875" style="39" customWidth="1"/>
    <col min="2052" max="2052" width="10" style="39" customWidth="1"/>
    <col min="2053" max="2053" width="2.1796875" style="39" customWidth="1"/>
    <col min="2054" max="2054" width="15" style="39" customWidth="1"/>
    <col min="2055" max="2055" width="1" style="39" customWidth="1"/>
    <col min="2056" max="2056" width="15" style="39" customWidth="1"/>
    <col min="2057" max="2057" width="1" style="39" customWidth="1"/>
    <col min="2058" max="2058" width="15" style="39" customWidth="1"/>
    <col min="2059" max="2059" width="1" style="39" customWidth="1"/>
    <col min="2060" max="2060" width="14.453125" style="39" customWidth="1"/>
    <col min="2061" max="2061" width="15.453125" style="39" customWidth="1"/>
    <col min="2062" max="2306" width="10.54296875" style="39"/>
    <col min="2307" max="2307" width="48.54296875" style="39" customWidth="1"/>
    <col min="2308" max="2308" width="10" style="39" customWidth="1"/>
    <col min="2309" max="2309" width="2.1796875" style="39" customWidth="1"/>
    <col min="2310" max="2310" width="15" style="39" customWidth="1"/>
    <col min="2311" max="2311" width="1" style="39" customWidth="1"/>
    <col min="2312" max="2312" width="15" style="39" customWidth="1"/>
    <col min="2313" max="2313" width="1" style="39" customWidth="1"/>
    <col min="2314" max="2314" width="15" style="39" customWidth="1"/>
    <col min="2315" max="2315" width="1" style="39" customWidth="1"/>
    <col min="2316" max="2316" width="14.453125" style="39" customWidth="1"/>
    <col min="2317" max="2317" width="15.453125" style="39" customWidth="1"/>
    <col min="2318" max="2562" width="10.54296875" style="39"/>
    <col min="2563" max="2563" width="48.54296875" style="39" customWidth="1"/>
    <col min="2564" max="2564" width="10" style="39" customWidth="1"/>
    <col min="2565" max="2565" width="2.1796875" style="39" customWidth="1"/>
    <col min="2566" max="2566" width="15" style="39" customWidth="1"/>
    <col min="2567" max="2567" width="1" style="39" customWidth="1"/>
    <col min="2568" max="2568" width="15" style="39" customWidth="1"/>
    <col min="2569" max="2569" width="1" style="39" customWidth="1"/>
    <col min="2570" max="2570" width="15" style="39" customWidth="1"/>
    <col min="2571" max="2571" width="1" style="39" customWidth="1"/>
    <col min="2572" max="2572" width="14.453125" style="39" customWidth="1"/>
    <col min="2573" max="2573" width="15.453125" style="39" customWidth="1"/>
    <col min="2574" max="2818" width="10.54296875" style="39"/>
    <col min="2819" max="2819" width="48.54296875" style="39" customWidth="1"/>
    <col min="2820" max="2820" width="10" style="39" customWidth="1"/>
    <col min="2821" max="2821" width="2.1796875" style="39" customWidth="1"/>
    <col min="2822" max="2822" width="15" style="39" customWidth="1"/>
    <col min="2823" max="2823" width="1" style="39" customWidth="1"/>
    <col min="2824" max="2824" width="15" style="39" customWidth="1"/>
    <col min="2825" max="2825" width="1" style="39" customWidth="1"/>
    <col min="2826" max="2826" width="15" style="39" customWidth="1"/>
    <col min="2827" max="2827" width="1" style="39" customWidth="1"/>
    <col min="2828" max="2828" width="14.453125" style="39" customWidth="1"/>
    <col min="2829" max="2829" width="15.453125" style="39" customWidth="1"/>
    <col min="2830" max="3074" width="10.54296875" style="39"/>
    <col min="3075" max="3075" width="48.54296875" style="39" customWidth="1"/>
    <col min="3076" max="3076" width="10" style="39" customWidth="1"/>
    <col min="3077" max="3077" width="2.1796875" style="39" customWidth="1"/>
    <col min="3078" max="3078" width="15" style="39" customWidth="1"/>
    <col min="3079" max="3079" width="1" style="39" customWidth="1"/>
    <col min="3080" max="3080" width="15" style="39" customWidth="1"/>
    <col min="3081" max="3081" width="1" style="39" customWidth="1"/>
    <col min="3082" max="3082" width="15" style="39" customWidth="1"/>
    <col min="3083" max="3083" width="1" style="39" customWidth="1"/>
    <col min="3084" max="3084" width="14.453125" style="39" customWidth="1"/>
    <col min="3085" max="3085" width="15.453125" style="39" customWidth="1"/>
    <col min="3086" max="3330" width="10.54296875" style="39"/>
    <col min="3331" max="3331" width="48.54296875" style="39" customWidth="1"/>
    <col min="3332" max="3332" width="10" style="39" customWidth="1"/>
    <col min="3333" max="3333" width="2.1796875" style="39" customWidth="1"/>
    <col min="3334" max="3334" width="15" style="39" customWidth="1"/>
    <col min="3335" max="3335" width="1" style="39" customWidth="1"/>
    <col min="3336" max="3336" width="15" style="39" customWidth="1"/>
    <col min="3337" max="3337" width="1" style="39" customWidth="1"/>
    <col min="3338" max="3338" width="15" style="39" customWidth="1"/>
    <col min="3339" max="3339" width="1" style="39" customWidth="1"/>
    <col min="3340" max="3340" width="14.453125" style="39" customWidth="1"/>
    <col min="3341" max="3341" width="15.453125" style="39" customWidth="1"/>
    <col min="3342" max="3586" width="10.54296875" style="39"/>
    <col min="3587" max="3587" width="48.54296875" style="39" customWidth="1"/>
    <col min="3588" max="3588" width="10" style="39" customWidth="1"/>
    <col min="3589" max="3589" width="2.1796875" style="39" customWidth="1"/>
    <col min="3590" max="3590" width="15" style="39" customWidth="1"/>
    <col min="3591" max="3591" width="1" style="39" customWidth="1"/>
    <col min="3592" max="3592" width="15" style="39" customWidth="1"/>
    <col min="3593" max="3593" width="1" style="39" customWidth="1"/>
    <col min="3594" max="3594" width="15" style="39" customWidth="1"/>
    <col min="3595" max="3595" width="1" style="39" customWidth="1"/>
    <col min="3596" max="3596" width="14.453125" style="39" customWidth="1"/>
    <col min="3597" max="3597" width="15.453125" style="39" customWidth="1"/>
    <col min="3598" max="3842" width="10.54296875" style="39"/>
    <col min="3843" max="3843" width="48.54296875" style="39" customWidth="1"/>
    <col min="3844" max="3844" width="10" style="39" customWidth="1"/>
    <col min="3845" max="3845" width="2.1796875" style="39" customWidth="1"/>
    <col min="3846" max="3846" width="15" style="39" customWidth="1"/>
    <col min="3847" max="3847" width="1" style="39" customWidth="1"/>
    <col min="3848" max="3848" width="15" style="39" customWidth="1"/>
    <col min="3849" max="3849" width="1" style="39" customWidth="1"/>
    <col min="3850" max="3850" width="15" style="39" customWidth="1"/>
    <col min="3851" max="3851" width="1" style="39" customWidth="1"/>
    <col min="3852" max="3852" width="14.453125" style="39" customWidth="1"/>
    <col min="3853" max="3853" width="15.453125" style="39" customWidth="1"/>
    <col min="3854" max="4098" width="10.54296875" style="39"/>
    <col min="4099" max="4099" width="48.54296875" style="39" customWidth="1"/>
    <col min="4100" max="4100" width="10" style="39" customWidth="1"/>
    <col min="4101" max="4101" width="2.1796875" style="39" customWidth="1"/>
    <col min="4102" max="4102" width="15" style="39" customWidth="1"/>
    <col min="4103" max="4103" width="1" style="39" customWidth="1"/>
    <col min="4104" max="4104" width="15" style="39" customWidth="1"/>
    <col min="4105" max="4105" width="1" style="39" customWidth="1"/>
    <col min="4106" max="4106" width="15" style="39" customWidth="1"/>
    <col min="4107" max="4107" width="1" style="39" customWidth="1"/>
    <col min="4108" max="4108" width="14.453125" style="39" customWidth="1"/>
    <col min="4109" max="4109" width="15.453125" style="39" customWidth="1"/>
    <col min="4110" max="4354" width="10.54296875" style="39"/>
    <col min="4355" max="4355" width="48.54296875" style="39" customWidth="1"/>
    <col min="4356" max="4356" width="10" style="39" customWidth="1"/>
    <col min="4357" max="4357" width="2.1796875" style="39" customWidth="1"/>
    <col min="4358" max="4358" width="15" style="39" customWidth="1"/>
    <col min="4359" max="4359" width="1" style="39" customWidth="1"/>
    <col min="4360" max="4360" width="15" style="39" customWidth="1"/>
    <col min="4361" max="4361" width="1" style="39" customWidth="1"/>
    <col min="4362" max="4362" width="15" style="39" customWidth="1"/>
    <col min="4363" max="4363" width="1" style="39" customWidth="1"/>
    <col min="4364" max="4364" width="14.453125" style="39" customWidth="1"/>
    <col min="4365" max="4365" width="15.453125" style="39" customWidth="1"/>
    <col min="4366" max="4610" width="10.54296875" style="39"/>
    <col min="4611" max="4611" width="48.54296875" style="39" customWidth="1"/>
    <col min="4612" max="4612" width="10" style="39" customWidth="1"/>
    <col min="4613" max="4613" width="2.1796875" style="39" customWidth="1"/>
    <col min="4614" max="4614" width="15" style="39" customWidth="1"/>
    <col min="4615" max="4615" width="1" style="39" customWidth="1"/>
    <col min="4616" max="4616" width="15" style="39" customWidth="1"/>
    <col min="4617" max="4617" width="1" style="39" customWidth="1"/>
    <col min="4618" max="4618" width="15" style="39" customWidth="1"/>
    <col min="4619" max="4619" width="1" style="39" customWidth="1"/>
    <col min="4620" max="4620" width="14.453125" style="39" customWidth="1"/>
    <col min="4621" max="4621" width="15.453125" style="39" customWidth="1"/>
    <col min="4622" max="4866" width="10.54296875" style="39"/>
    <col min="4867" max="4867" width="48.54296875" style="39" customWidth="1"/>
    <col min="4868" max="4868" width="10" style="39" customWidth="1"/>
    <col min="4869" max="4869" width="2.1796875" style="39" customWidth="1"/>
    <col min="4870" max="4870" width="15" style="39" customWidth="1"/>
    <col min="4871" max="4871" width="1" style="39" customWidth="1"/>
    <col min="4872" max="4872" width="15" style="39" customWidth="1"/>
    <col min="4873" max="4873" width="1" style="39" customWidth="1"/>
    <col min="4874" max="4874" width="15" style="39" customWidth="1"/>
    <col min="4875" max="4875" width="1" style="39" customWidth="1"/>
    <col min="4876" max="4876" width="14.453125" style="39" customWidth="1"/>
    <col min="4877" max="4877" width="15.453125" style="39" customWidth="1"/>
    <col min="4878" max="5122" width="10.54296875" style="39"/>
    <col min="5123" max="5123" width="48.54296875" style="39" customWidth="1"/>
    <col min="5124" max="5124" width="10" style="39" customWidth="1"/>
    <col min="5125" max="5125" width="2.1796875" style="39" customWidth="1"/>
    <col min="5126" max="5126" width="15" style="39" customWidth="1"/>
    <col min="5127" max="5127" width="1" style="39" customWidth="1"/>
    <col min="5128" max="5128" width="15" style="39" customWidth="1"/>
    <col min="5129" max="5129" width="1" style="39" customWidth="1"/>
    <col min="5130" max="5130" width="15" style="39" customWidth="1"/>
    <col min="5131" max="5131" width="1" style="39" customWidth="1"/>
    <col min="5132" max="5132" width="14.453125" style="39" customWidth="1"/>
    <col min="5133" max="5133" width="15.453125" style="39" customWidth="1"/>
    <col min="5134" max="5378" width="10.54296875" style="39"/>
    <col min="5379" max="5379" width="48.54296875" style="39" customWidth="1"/>
    <col min="5380" max="5380" width="10" style="39" customWidth="1"/>
    <col min="5381" max="5381" width="2.1796875" style="39" customWidth="1"/>
    <col min="5382" max="5382" width="15" style="39" customWidth="1"/>
    <col min="5383" max="5383" width="1" style="39" customWidth="1"/>
    <col min="5384" max="5384" width="15" style="39" customWidth="1"/>
    <col min="5385" max="5385" width="1" style="39" customWidth="1"/>
    <col min="5386" max="5386" width="15" style="39" customWidth="1"/>
    <col min="5387" max="5387" width="1" style="39" customWidth="1"/>
    <col min="5388" max="5388" width="14.453125" style="39" customWidth="1"/>
    <col min="5389" max="5389" width="15.453125" style="39" customWidth="1"/>
    <col min="5390" max="5634" width="10.54296875" style="39"/>
    <col min="5635" max="5635" width="48.54296875" style="39" customWidth="1"/>
    <col min="5636" max="5636" width="10" style="39" customWidth="1"/>
    <col min="5637" max="5637" width="2.1796875" style="39" customWidth="1"/>
    <col min="5638" max="5638" width="15" style="39" customWidth="1"/>
    <col min="5639" max="5639" width="1" style="39" customWidth="1"/>
    <col min="5640" max="5640" width="15" style="39" customWidth="1"/>
    <col min="5641" max="5641" width="1" style="39" customWidth="1"/>
    <col min="5642" max="5642" width="15" style="39" customWidth="1"/>
    <col min="5643" max="5643" width="1" style="39" customWidth="1"/>
    <col min="5644" max="5644" width="14.453125" style="39" customWidth="1"/>
    <col min="5645" max="5645" width="15.453125" style="39" customWidth="1"/>
    <col min="5646" max="5890" width="10.54296875" style="39"/>
    <col min="5891" max="5891" width="48.54296875" style="39" customWidth="1"/>
    <col min="5892" max="5892" width="10" style="39" customWidth="1"/>
    <col min="5893" max="5893" width="2.1796875" style="39" customWidth="1"/>
    <col min="5894" max="5894" width="15" style="39" customWidth="1"/>
    <col min="5895" max="5895" width="1" style="39" customWidth="1"/>
    <col min="5896" max="5896" width="15" style="39" customWidth="1"/>
    <col min="5897" max="5897" width="1" style="39" customWidth="1"/>
    <col min="5898" max="5898" width="15" style="39" customWidth="1"/>
    <col min="5899" max="5899" width="1" style="39" customWidth="1"/>
    <col min="5900" max="5900" width="14.453125" style="39" customWidth="1"/>
    <col min="5901" max="5901" width="15.453125" style="39" customWidth="1"/>
    <col min="5902" max="6146" width="10.54296875" style="39"/>
    <col min="6147" max="6147" width="48.54296875" style="39" customWidth="1"/>
    <col min="6148" max="6148" width="10" style="39" customWidth="1"/>
    <col min="6149" max="6149" width="2.1796875" style="39" customWidth="1"/>
    <col min="6150" max="6150" width="15" style="39" customWidth="1"/>
    <col min="6151" max="6151" width="1" style="39" customWidth="1"/>
    <col min="6152" max="6152" width="15" style="39" customWidth="1"/>
    <col min="6153" max="6153" width="1" style="39" customWidth="1"/>
    <col min="6154" max="6154" width="15" style="39" customWidth="1"/>
    <col min="6155" max="6155" width="1" style="39" customWidth="1"/>
    <col min="6156" max="6156" width="14.453125" style="39" customWidth="1"/>
    <col min="6157" max="6157" width="15.453125" style="39" customWidth="1"/>
    <col min="6158" max="6402" width="10.54296875" style="39"/>
    <col min="6403" max="6403" width="48.54296875" style="39" customWidth="1"/>
    <col min="6404" max="6404" width="10" style="39" customWidth="1"/>
    <col min="6405" max="6405" width="2.1796875" style="39" customWidth="1"/>
    <col min="6406" max="6406" width="15" style="39" customWidth="1"/>
    <col min="6407" max="6407" width="1" style="39" customWidth="1"/>
    <col min="6408" max="6408" width="15" style="39" customWidth="1"/>
    <col min="6409" max="6409" width="1" style="39" customWidth="1"/>
    <col min="6410" max="6410" width="15" style="39" customWidth="1"/>
    <col min="6411" max="6411" width="1" style="39" customWidth="1"/>
    <col min="6412" max="6412" width="14.453125" style="39" customWidth="1"/>
    <col min="6413" max="6413" width="15.453125" style="39" customWidth="1"/>
    <col min="6414" max="6658" width="10.54296875" style="39"/>
    <col min="6659" max="6659" width="48.54296875" style="39" customWidth="1"/>
    <col min="6660" max="6660" width="10" style="39" customWidth="1"/>
    <col min="6661" max="6661" width="2.1796875" style="39" customWidth="1"/>
    <col min="6662" max="6662" width="15" style="39" customWidth="1"/>
    <col min="6663" max="6663" width="1" style="39" customWidth="1"/>
    <col min="6664" max="6664" width="15" style="39" customWidth="1"/>
    <col min="6665" max="6665" width="1" style="39" customWidth="1"/>
    <col min="6666" max="6666" width="15" style="39" customWidth="1"/>
    <col min="6667" max="6667" width="1" style="39" customWidth="1"/>
    <col min="6668" max="6668" width="14.453125" style="39" customWidth="1"/>
    <col min="6669" max="6669" width="15.453125" style="39" customWidth="1"/>
    <col min="6670" max="6914" width="10.54296875" style="39"/>
    <col min="6915" max="6915" width="48.54296875" style="39" customWidth="1"/>
    <col min="6916" max="6916" width="10" style="39" customWidth="1"/>
    <col min="6917" max="6917" width="2.1796875" style="39" customWidth="1"/>
    <col min="6918" max="6918" width="15" style="39" customWidth="1"/>
    <col min="6919" max="6919" width="1" style="39" customWidth="1"/>
    <col min="6920" max="6920" width="15" style="39" customWidth="1"/>
    <col min="6921" max="6921" width="1" style="39" customWidth="1"/>
    <col min="6922" max="6922" width="15" style="39" customWidth="1"/>
    <col min="6923" max="6923" width="1" style="39" customWidth="1"/>
    <col min="6924" max="6924" width="14.453125" style="39" customWidth="1"/>
    <col min="6925" max="6925" width="15.453125" style="39" customWidth="1"/>
    <col min="6926" max="7170" width="10.54296875" style="39"/>
    <col min="7171" max="7171" width="48.54296875" style="39" customWidth="1"/>
    <col min="7172" max="7172" width="10" style="39" customWidth="1"/>
    <col min="7173" max="7173" width="2.1796875" style="39" customWidth="1"/>
    <col min="7174" max="7174" width="15" style="39" customWidth="1"/>
    <col min="7175" max="7175" width="1" style="39" customWidth="1"/>
    <col min="7176" max="7176" width="15" style="39" customWidth="1"/>
    <col min="7177" max="7177" width="1" style="39" customWidth="1"/>
    <col min="7178" max="7178" width="15" style="39" customWidth="1"/>
    <col min="7179" max="7179" width="1" style="39" customWidth="1"/>
    <col min="7180" max="7180" width="14.453125" style="39" customWidth="1"/>
    <col min="7181" max="7181" width="15.453125" style="39" customWidth="1"/>
    <col min="7182" max="7426" width="10.54296875" style="39"/>
    <col min="7427" max="7427" width="48.54296875" style="39" customWidth="1"/>
    <col min="7428" max="7428" width="10" style="39" customWidth="1"/>
    <col min="7429" max="7429" width="2.1796875" style="39" customWidth="1"/>
    <col min="7430" max="7430" width="15" style="39" customWidth="1"/>
    <col min="7431" max="7431" width="1" style="39" customWidth="1"/>
    <col min="7432" max="7432" width="15" style="39" customWidth="1"/>
    <col min="7433" max="7433" width="1" style="39" customWidth="1"/>
    <col min="7434" max="7434" width="15" style="39" customWidth="1"/>
    <col min="7435" max="7435" width="1" style="39" customWidth="1"/>
    <col min="7436" max="7436" width="14.453125" style="39" customWidth="1"/>
    <col min="7437" max="7437" width="15.453125" style="39" customWidth="1"/>
    <col min="7438" max="7682" width="10.54296875" style="39"/>
    <col min="7683" max="7683" width="48.54296875" style="39" customWidth="1"/>
    <col min="7684" max="7684" width="10" style="39" customWidth="1"/>
    <col min="7685" max="7685" width="2.1796875" style="39" customWidth="1"/>
    <col min="7686" max="7686" width="15" style="39" customWidth="1"/>
    <col min="7687" max="7687" width="1" style="39" customWidth="1"/>
    <col min="7688" max="7688" width="15" style="39" customWidth="1"/>
    <col min="7689" max="7689" width="1" style="39" customWidth="1"/>
    <col min="7690" max="7690" width="15" style="39" customWidth="1"/>
    <col min="7691" max="7691" width="1" style="39" customWidth="1"/>
    <col min="7692" max="7692" width="14.453125" style="39" customWidth="1"/>
    <col min="7693" max="7693" width="15.453125" style="39" customWidth="1"/>
    <col min="7694" max="7938" width="10.54296875" style="39"/>
    <col min="7939" max="7939" width="48.54296875" style="39" customWidth="1"/>
    <col min="7940" max="7940" width="10" style="39" customWidth="1"/>
    <col min="7941" max="7941" width="2.1796875" style="39" customWidth="1"/>
    <col min="7942" max="7942" width="15" style="39" customWidth="1"/>
    <col min="7943" max="7943" width="1" style="39" customWidth="1"/>
    <col min="7944" max="7944" width="15" style="39" customWidth="1"/>
    <col min="7945" max="7945" width="1" style="39" customWidth="1"/>
    <col min="7946" max="7946" width="15" style="39" customWidth="1"/>
    <col min="7947" max="7947" width="1" style="39" customWidth="1"/>
    <col min="7948" max="7948" width="14.453125" style="39" customWidth="1"/>
    <col min="7949" max="7949" width="15.453125" style="39" customWidth="1"/>
    <col min="7950" max="8194" width="10.54296875" style="39"/>
    <col min="8195" max="8195" width="48.54296875" style="39" customWidth="1"/>
    <col min="8196" max="8196" width="10" style="39" customWidth="1"/>
    <col min="8197" max="8197" width="2.1796875" style="39" customWidth="1"/>
    <col min="8198" max="8198" width="15" style="39" customWidth="1"/>
    <col min="8199" max="8199" width="1" style="39" customWidth="1"/>
    <col min="8200" max="8200" width="15" style="39" customWidth="1"/>
    <col min="8201" max="8201" width="1" style="39" customWidth="1"/>
    <col min="8202" max="8202" width="15" style="39" customWidth="1"/>
    <col min="8203" max="8203" width="1" style="39" customWidth="1"/>
    <col min="8204" max="8204" width="14.453125" style="39" customWidth="1"/>
    <col min="8205" max="8205" width="15.453125" style="39" customWidth="1"/>
    <col min="8206" max="8450" width="10.54296875" style="39"/>
    <col min="8451" max="8451" width="48.54296875" style="39" customWidth="1"/>
    <col min="8452" max="8452" width="10" style="39" customWidth="1"/>
    <col min="8453" max="8453" width="2.1796875" style="39" customWidth="1"/>
    <col min="8454" max="8454" width="15" style="39" customWidth="1"/>
    <col min="8455" max="8455" width="1" style="39" customWidth="1"/>
    <col min="8456" max="8456" width="15" style="39" customWidth="1"/>
    <col min="8457" max="8457" width="1" style="39" customWidth="1"/>
    <col min="8458" max="8458" width="15" style="39" customWidth="1"/>
    <col min="8459" max="8459" width="1" style="39" customWidth="1"/>
    <col min="8460" max="8460" width="14.453125" style="39" customWidth="1"/>
    <col min="8461" max="8461" width="15.453125" style="39" customWidth="1"/>
    <col min="8462" max="8706" width="10.54296875" style="39"/>
    <col min="8707" max="8707" width="48.54296875" style="39" customWidth="1"/>
    <col min="8708" max="8708" width="10" style="39" customWidth="1"/>
    <col min="8709" max="8709" width="2.1796875" style="39" customWidth="1"/>
    <col min="8710" max="8710" width="15" style="39" customWidth="1"/>
    <col min="8711" max="8711" width="1" style="39" customWidth="1"/>
    <col min="8712" max="8712" width="15" style="39" customWidth="1"/>
    <col min="8713" max="8713" width="1" style="39" customWidth="1"/>
    <col min="8714" max="8714" width="15" style="39" customWidth="1"/>
    <col min="8715" max="8715" width="1" style="39" customWidth="1"/>
    <col min="8716" max="8716" width="14.453125" style="39" customWidth="1"/>
    <col min="8717" max="8717" width="15.453125" style="39" customWidth="1"/>
    <col min="8718" max="8962" width="10.54296875" style="39"/>
    <col min="8963" max="8963" width="48.54296875" style="39" customWidth="1"/>
    <col min="8964" max="8964" width="10" style="39" customWidth="1"/>
    <col min="8965" max="8965" width="2.1796875" style="39" customWidth="1"/>
    <col min="8966" max="8966" width="15" style="39" customWidth="1"/>
    <col min="8967" max="8967" width="1" style="39" customWidth="1"/>
    <col min="8968" max="8968" width="15" style="39" customWidth="1"/>
    <col min="8969" max="8969" width="1" style="39" customWidth="1"/>
    <col min="8970" max="8970" width="15" style="39" customWidth="1"/>
    <col min="8971" max="8971" width="1" style="39" customWidth="1"/>
    <col min="8972" max="8972" width="14.453125" style="39" customWidth="1"/>
    <col min="8973" max="8973" width="15.453125" style="39" customWidth="1"/>
    <col min="8974" max="9218" width="10.54296875" style="39"/>
    <col min="9219" max="9219" width="48.54296875" style="39" customWidth="1"/>
    <col min="9220" max="9220" width="10" style="39" customWidth="1"/>
    <col min="9221" max="9221" width="2.1796875" style="39" customWidth="1"/>
    <col min="9222" max="9222" width="15" style="39" customWidth="1"/>
    <col min="9223" max="9223" width="1" style="39" customWidth="1"/>
    <col min="9224" max="9224" width="15" style="39" customWidth="1"/>
    <col min="9225" max="9225" width="1" style="39" customWidth="1"/>
    <col min="9226" max="9226" width="15" style="39" customWidth="1"/>
    <col min="9227" max="9227" width="1" style="39" customWidth="1"/>
    <col min="9228" max="9228" width="14.453125" style="39" customWidth="1"/>
    <col min="9229" max="9229" width="15.453125" style="39" customWidth="1"/>
    <col min="9230" max="9474" width="10.54296875" style="39"/>
    <col min="9475" max="9475" width="48.54296875" style="39" customWidth="1"/>
    <col min="9476" max="9476" width="10" style="39" customWidth="1"/>
    <col min="9477" max="9477" width="2.1796875" style="39" customWidth="1"/>
    <col min="9478" max="9478" width="15" style="39" customWidth="1"/>
    <col min="9479" max="9479" width="1" style="39" customWidth="1"/>
    <col min="9480" max="9480" width="15" style="39" customWidth="1"/>
    <col min="9481" max="9481" width="1" style="39" customWidth="1"/>
    <col min="9482" max="9482" width="15" style="39" customWidth="1"/>
    <col min="9483" max="9483" width="1" style="39" customWidth="1"/>
    <col min="9484" max="9484" width="14.453125" style="39" customWidth="1"/>
    <col min="9485" max="9485" width="15.453125" style="39" customWidth="1"/>
    <col min="9486" max="9730" width="10.54296875" style="39"/>
    <col min="9731" max="9731" width="48.54296875" style="39" customWidth="1"/>
    <col min="9732" max="9732" width="10" style="39" customWidth="1"/>
    <col min="9733" max="9733" width="2.1796875" style="39" customWidth="1"/>
    <col min="9734" max="9734" width="15" style="39" customWidth="1"/>
    <col min="9735" max="9735" width="1" style="39" customWidth="1"/>
    <col min="9736" max="9736" width="15" style="39" customWidth="1"/>
    <col min="9737" max="9737" width="1" style="39" customWidth="1"/>
    <col min="9738" max="9738" width="15" style="39" customWidth="1"/>
    <col min="9739" max="9739" width="1" style="39" customWidth="1"/>
    <col min="9740" max="9740" width="14.453125" style="39" customWidth="1"/>
    <col min="9741" max="9741" width="15.453125" style="39" customWidth="1"/>
    <col min="9742" max="9986" width="10.54296875" style="39"/>
    <col min="9987" max="9987" width="48.54296875" style="39" customWidth="1"/>
    <col min="9988" max="9988" width="10" style="39" customWidth="1"/>
    <col min="9989" max="9989" width="2.1796875" style="39" customWidth="1"/>
    <col min="9990" max="9990" width="15" style="39" customWidth="1"/>
    <col min="9991" max="9991" width="1" style="39" customWidth="1"/>
    <col min="9992" max="9992" width="15" style="39" customWidth="1"/>
    <col min="9993" max="9993" width="1" style="39" customWidth="1"/>
    <col min="9994" max="9994" width="15" style="39" customWidth="1"/>
    <col min="9995" max="9995" width="1" style="39" customWidth="1"/>
    <col min="9996" max="9996" width="14.453125" style="39" customWidth="1"/>
    <col min="9997" max="9997" width="15.453125" style="39" customWidth="1"/>
    <col min="9998" max="10242" width="10.54296875" style="39"/>
    <col min="10243" max="10243" width="48.54296875" style="39" customWidth="1"/>
    <col min="10244" max="10244" width="10" style="39" customWidth="1"/>
    <col min="10245" max="10245" width="2.1796875" style="39" customWidth="1"/>
    <col min="10246" max="10246" width="15" style="39" customWidth="1"/>
    <col min="10247" max="10247" width="1" style="39" customWidth="1"/>
    <col min="10248" max="10248" width="15" style="39" customWidth="1"/>
    <col min="10249" max="10249" width="1" style="39" customWidth="1"/>
    <col min="10250" max="10250" width="15" style="39" customWidth="1"/>
    <col min="10251" max="10251" width="1" style="39" customWidth="1"/>
    <col min="10252" max="10252" width="14.453125" style="39" customWidth="1"/>
    <col min="10253" max="10253" width="15.453125" style="39" customWidth="1"/>
    <col min="10254" max="10498" width="10.54296875" style="39"/>
    <col min="10499" max="10499" width="48.54296875" style="39" customWidth="1"/>
    <col min="10500" max="10500" width="10" style="39" customWidth="1"/>
    <col min="10501" max="10501" width="2.1796875" style="39" customWidth="1"/>
    <col min="10502" max="10502" width="15" style="39" customWidth="1"/>
    <col min="10503" max="10503" width="1" style="39" customWidth="1"/>
    <col min="10504" max="10504" width="15" style="39" customWidth="1"/>
    <col min="10505" max="10505" width="1" style="39" customWidth="1"/>
    <col min="10506" max="10506" width="15" style="39" customWidth="1"/>
    <col min="10507" max="10507" width="1" style="39" customWidth="1"/>
    <col min="10508" max="10508" width="14.453125" style="39" customWidth="1"/>
    <col min="10509" max="10509" width="15.453125" style="39" customWidth="1"/>
    <col min="10510" max="10754" width="10.54296875" style="39"/>
    <col min="10755" max="10755" width="48.54296875" style="39" customWidth="1"/>
    <col min="10756" max="10756" width="10" style="39" customWidth="1"/>
    <col min="10757" max="10757" width="2.1796875" style="39" customWidth="1"/>
    <col min="10758" max="10758" width="15" style="39" customWidth="1"/>
    <col min="10759" max="10759" width="1" style="39" customWidth="1"/>
    <col min="10760" max="10760" width="15" style="39" customWidth="1"/>
    <col min="10761" max="10761" width="1" style="39" customWidth="1"/>
    <col min="10762" max="10762" width="15" style="39" customWidth="1"/>
    <col min="10763" max="10763" width="1" style="39" customWidth="1"/>
    <col min="10764" max="10764" width="14.453125" style="39" customWidth="1"/>
    <col min="10765" max="10765" width="15.453125" style="39" customWidth="1"/>
    <col min="10766" max="11010" width="10.54296875" style="39"/>
    <col min="11011" max="11011" width="48.54296875" style="39" customWidth="1"/>
    <col min="11012" max="11012" width="10" style="39" customWidth="1"/>
    <col min="11013" max="11013" width="2.1796875" style="39" customWidth="1"/>
    <col min="11014" max="11014" width="15" style="39" customWidth="1"/>
    <col min="11015" max="11015" width="1" style="39" customWidth="1"/>
    <col min="11016" max="11016" width="15" style="39" customWidth="1"/>
    <col min="11017" max="11017" width="1" style="39" customWidth="1"/>
    <col min="11018" max="11018" width="15" style="39" customWidth="1"/>
    <col min="11019" max="11019" width="1" style="39" customWidth="1"/>
    <col min="11020" max="11020" width="14.453125" style="39" customWidth="1"/>
    <col min="11021" max="11021" width="15.453125" style="39" customWidth="1"/>
    <col min="11022" max="11266" width="10.54296875" style="39"/>
    <col min="11267" max="11267" width="48.54296875" style="39" customWidth="1"/>
    <col min="11268" max="11268" width="10" style="39" customWidth="1"/>
    <col min="11269" max="11269" width="2.1796875" style="39" customWidth="1"/>
    <col min="11270" max="11270" width="15" style="39" customWidth="1"/>
    <col min="11271" max="11271" width="1" style="39" customWidth="1"/>
    <col min="11272" max="11272" width="15" style="39" customWidth="1"/>
    <col min="11273" max="11273" width="1" style="39" customWidth="1"/>
    <col min="11274" max="11274" width="15" style="39" customWidth="1"/>
    <col min="11275" max="11275" width="1" style="39" customWidth="1"/>
    <col min="11276" max="11276" width="14.453125" style="39" customWidth="1"/>
    <col min="11277" max="11277" width="15.453125" style="39" customWidth="1"/>
    <col min="11278" max="11522" width="10.54296875" style="39"/>
    <col min="11523" max="11523" width="48.54296875" style="39" customWidth="1"/>
    <col min="11524" max="11524" width="10" style="39" customWidth="1"/>
    <col min="11525" max="11525" width="2.1796875" style="39" customWidth="1"/>
    <col min="11526" max="11526" width="15" style="39" customWidth="1"/>
    <col min="11527" max="11527" width="1" style="39" customWidth="1"/>
    <col min="11528" max="11528" width="15" style="39" customWidth="1"/>
    <col min="11529" max="11529" width="1" style="39" customWidth="1"/>
    <col min="11530" max="11530" width="15" style="39" customWidth="1"/>
    <col min="11531" max="11531" width="1" style="39" customWidth="1"/>
    <col min="11532" max="11532" width="14.453125" style="39" customWidth="1"/>
    <col min="11533" max="11533" width="15.453125" style="39" customWidth="1"/>
    <col min="11534" max="11778" width="10.54296875" style="39"/>
    <col min="11779" max="11779" width="48.54296875" style="39" customWidth="1"/>
    <col min="11780" max="11780" width="10" style="39" customWidth="1"/>
    <col min="11781" max="11781" width="2.1796875" style="39" customWidth="1"/>
    <col min="11782" max="11782" width="15" style="39" customWidth="1"/>
    <col min="11783" max="11783" width="1" style="39" customWidth="1"/>
    <col min="11784" max="11784" width="15" style="39" customWidth="1"/>
    <col min="11785" max="11785" width="1" style="39" customWidth="1"/>
    <col min="11786" max="11786" width="15" style="39" customWidth="1"/>
    <col min="11787" max="11787" width="1" style="39" customWidth="1"/>
    <col min="11788" max="11788" width="14.453125" style="39" customWidth="1"/>
    <col min="11789" max="11789" width="15.453125" style="39" customWidth="1"/>
    <col min="11790" max="12034" width="10.54296875" style="39"/>
    <col min="12035" max="12035" width="48.54296875" style="39" customWidth="1"/>
    <col min="12036" max="12036" width="10" style="39" customWidth="1"/>
    <col min="12037" max="12037" width="2.1796875" style="39" customWidth="1"/>
    <col min="12038" max="12038" width="15" style="39" customWidth="1"/>
    <col min="12039" max="12039" width="1" style="39" customWidth="1"/>
    <col min="12040" max="12040" width="15" style="39" customWidth="1"/>
    <col min="12041" max="12041" width="1" style="39" customWidth="1"/>
    <col min="12042" max="12042" width="15" style="39" customWidth="1"/>
    <col min="12043" max="12043" width="1" style="39" customWidth="1"/>
    <col min="12044" max="12044" width="14.453125" style="39" customWidth="1"/>
    <col min="12045" max="12045" width="15.453125" style="39" customWidth="1"/>
    <col min="12046" max="12290" width="10.54296875" style="39"/>
    <col min="12291" max="12291" width="48.54296875" style="39" customWidth="1"/>
    <col min="12292" max="12292" width="10" style="39" customWidth="1"/>
    <col min="12293" max="12293" width="2.1796875" style="39" customWidth="1"/>
    <col min="12294" max="12294" width="15" style="39" customWidth="1"/>
    <col min="12295" max="12295" width="1" style="39" customWidth="1"/>
    <col min="12296" max="12296" width="15" style="39" customWidth="1"/>
    <col min="12297" max="12297" width="1" style="39" customWidth="1"/>
    <col min="12298" max="12298" width="15" style="39" customWidth="1"/>
    <col min="12299" max="12299" width="1" style="39" customWidth="1"/>
    <col min="12300" max="12300" width="14.453125" style="39" customWidth="1"/>
    <col min="12301" max="12301" width="15.453125" style="39" customWidth="1"/>
    <col min="12302" max="12546" width="10.54296875" style="39"/>
    <col min="12547" max="12547" width="48.54296875" style="39" customWidth="1"/>
    <col min="12548" max="12548" width="10" style="39" customWidth="1"/>
    <col min="12549" max="12549" width="2.1796875" style="39" customWidth="1"/>
    <col min="12550" max="12550" width="15" style="39" customWidth="1"/>
    <col min="12551" max="12551" width="1" style="39" customWidth="1"/>
    <col min="12552" max="12552" width="15" style="39" customWidth="1"/>
    <col min="12553" max="12553" width="1" style="39" customWidth="1"/>
    <col min="12554" max="12554" width="15" style="39" customWidth="1"/>
    <col min="12555" max="12555" width="1" style="39" customWidth="1"/>
    <col min="12556" max="12556" width="14.453125" style="39" customWidth="1"/>
    <col min="12557" max="12557" width="15.453125" style="39" customWidth="1"/>
    <col min="12558" max="12802" width="10.54296875" style="39"/>
    <col min="12803" max="12803" width="48.54296875" style="39" customWidth="1"/>
    <col min="12804" max="12804" width="10" style="39" customWidth="1"/>
    <col min="12805" max="12805" width="2.1796875" style="39" customWidth="1"/>
    <col min="12806" max="12806" width="15" style="39" customWidth="1"/>
    <col min="12807" max="12807" width="1" style="39" customWidth="1"/>
    <col min="12808" max="12808" width="15" style="39" customWidth="1"/>
    <col min="12809" max="12809" width="1" style="39" customWidth="1"/>
    <col min="12810" max="12810" width="15" style="39" customWidth="1"/>
    <col min="12811" max="12811" width="1" style="39" customWidth="1"/>
    <col min="12812" max="12812" width="14.453125" style="39" customWidth="1"/>
    <col min="12813" max="12813" width="15.453125" style="39" customWidth="1"/>
    <col min="12814" max="13058" width="10.54296875" style="39"/>
    <col min="13059" max="13059" width="48.54296875" style="39" customWidth="1"/>
    <col min="13060" max="13060" width="10" style="39" customWidth="1"/>
    <col min="13061" max="13061" width="2.1796875" style="39" customWidth="1"/>
    <col min="13062" max="13062" width="15" style="39" customWidth="1"/>
    <col min="13063" max="13063" width="1" style="39" customWidth="1"/>
    <col min="13064" max="13064" width="15" style="39" customWidth="1"/>
    <col min="13065" max="13065" width="1" style="39" customWidth="1"/>
    <col min="13066" max="13066" width="15" style="39" customWidth="1"/>
    <col min="13067" max="13067" width="1" style="39" customWidth="1"/>
    <col min="13068" max="13068" width="14.453125" style="39" customWidth="1"/>
    <col min="13069" max="13069" width="15.453125" style="39" customWidth="1"/>
    <col min="13070" max="13314" width="10.54296875" style="39"/>
    <col min="13315" max="13315" width="48.54296875" style="39" customWidth="1"/>
    <col min="13316" max="13316" width="10" style="39" customWidth="1"/>
    <col min="13317" max="13317" width="2.1796875" style="39" customWidth="1"/>
    <col min="13318" max="13318" width="15" style="39" customWidth="1"/>
    <col min="13319" max="13319" width="1" style="39" customWidth="1"/>
    <col min="13320" max="13320" width="15" style="39" customWidth="1"/>
    <col min="13321" max="13321" width="1" style="39" customWidth="1"/>
    <col min="13322" max="13322" width="15" style="39" customWidth="1"/>
    <col min="13323" max="13323" width="1" style="39" customWidth="1"/>
    <col min="13324" max="13324" width="14.453125" style="39" customWidth="1"/>
    <col min="13325" max="13325" width="15.453125" style="39" customWidth="1"/>
    <col min="13326" max="13570" width="10.54296875" style="39"/>
    <col min="13571" max="13571" width="48.54296875" style="39" customWidth="1"/>
    <col min="13572" max="13572" width="10" style="39" customWidth="1"/>
    <col min="13573" max="13573" width="2.1796875" style="39" customWidth="1"/>
    <col min="13574" max="13574" width="15" style="39" customWidth="1"/>
    <col min="13575" max="13575" width="1" style="39" customWidth="1"/>
    <col min="13576" max="13576" width="15" style="39" customWidth="1"/>
    <col min="13577" max="13577" width="1" style="39" customWidth="1"/>
    <col min="13578" max="13578" width="15" style="39" customWidth="1"/>
    <col min="13579" max="13579" width="1" style="39" customWidth="1"/>
    <col min="13580" max="13580" width="14.453125" style="39" customWidth="1"/>
    <col min="13581" max="13581" width="15.453125" style="39" customWidth="1"/>
    <col min="13582" max="13826" width="10.54296875" style="39"/>
    <col min="13827" max="13827" width="48.54296875" style="39" customWidth="1"/>
    <col min="13828" max="13828" width="10" style="39" customWidth="1"/>
    <col min="13829" max="13829" width="2.1796875" style="39" customWidth="1"/>
    <col min="13830" max="13830" width="15" style="39" customWidth="1"/>
    <col min="13831" max="13831" width="1" style="39" customWidth="1"/>
    <col min="13832" max="13832" width="15" style="39" customWidth="1"/>
    <col min="13833" max="13833" width="1" style="39" customWidth="1"/>
    <col min="13834" max="13834" width="15" style="39" customWidth="1"/>
    <col min="13835" max="13835" width="1" style="39" customWidth="1"/>
    <col min="13836" max="13836" width="14.453125" style="39" customWidth="1"/>
    <col min="13837" max="13837" width="15.453125" style="39" customWidth="1"/>
    <col min="13838" max="14082" width="10.54296875" style="39"/>
    <col min="14083" max="14083" width="48.54296875" style="39" customWidth="1"/>
    <col min="14084" max="14084" width="10" style="39" customWidth="1"/>
    <col min="14085" max="14085" width="2.1796875" style="39" customWidth="1"/>
    <col min="14086" max="14086" width="15" style="39" customWidth="1"/>
    <col min="14087" max="14087" width="1" style="39" customWidth="1"/>
    <col min="14088" max="14088" width="15" style="39" customWidth="1"/>
    <col min="14089" max="14089" width="1" style="39" customWidth="1"/>
    <col min="14090" max="14090" width="15" style="39" customWidth="1"/>
    <col min="14091" max="14091" width="1" style="39" customWidth="1"/>
    <col min="14092" max="14092" width="14.453125" style="39" customWidth="1"/>
    <col min="14093" max="14093" width="15.453125" style="39" customWidth="1"/>
    <col min="14094" max="14338" width="10.54296875" style="39"/>
    <col min="14339" max="14339" width="48.54296875" style="39" customWidth="1"/>
    <col min="14340" max="14340" width="10" style="39" customWidth="1"/>
    <col min="14341" max="14341" width="2.1796875" style="39" customWidth="1"/>
    <col min="14342" max="14342" width="15" style="39" customWidth="1"/>
    <col min="14343" max="14343" width="1" style="39" customWidth="1"/>
    <col min="14344" max="14344" width="15" style="39" customWidth="1"/>
    <col min="14345" max="14345" width="1" style="39" customWidth="1"/>
    <col min="14346" max="14346" width="15" style="39" customWidth="1"/>
    <col min="14347" max="14347" width="1" style="39" customWidth="1"/>
    <col min="14348" max="14348" width="14.453125" style="39" customWidth="1"/>
    <col min="14349" max="14349" width="15.453125" style="39" customWidth="1"/>
    <col min="14350" max="14594" width="10.54296875" style="39"/>
    <col min="14595" max="14595" width="48.54296875" style="39" customWidth="1"/>
    <col min="14596" max="14596" width="10" style="39" customWidth="1"/>
    <col min="14597" max="14597" width="2.1796875" style="39" customWidth="1"/>
    <col min="14598" max="14598" width="15" style="39" customWidth="1"/>
    <col min="14599" max="14599" width="1" style="39" customWidth="1"/>
    <col min="14600" max="14600" width="15" style="39" customWidth="1"/>
    <col min="14601" max="14601" width="1" style="39" customWidth="1"/>
    <col min="14602" max="14602" width="15" style="39" customWidth="1"/>
    <col min="14603" max="14603" width="1" style="39" customWidth="1"/>
    <col min="14604" max="14604" width="14.453125" style="39" customWidth="1"/>
    <col min="14605" max="14605" width="15.453125" style="39" customWidth="1"/>
    <col min="14606" max="14850" width="10.54296875" style="39"/>
    <col min="14851" max="14851" width="48.54296875" style="39" customWidth="1"/>
    <col min="14852" max="14852" width="10" style="39" customWidth="1"/>
    <col min="14853" max="14853" width="2.1796875" style="39" customWidth="1"/>
    <col min="14854" max="14854" width="15" style="39" customWidth="1"/>
    <col min="14855" max="14855" width="1" style="39" customWidth="1"/>
    <col min="14856" max="14856" width="15" style="39" customWidth="1"/>
    <col min="14857" max="14857" width="1" style="39" customWidth="1"/>
    <col min="14858" max="14858" width="15" style="39" customWidth="1"/>
    <col min="14859" max="14859" width="1" style="39" customWidth="1"/>
    <col min="14860" max="14860" width="14.453125" style="39" customWidth="1"/>
    <col min="14861" max="14861" width="15.453125" style="39" customWidth="1"/>
    <col min="14862" max="15106" width="10.54296875" style="39"/>
    <col min="15107" max="15107" width="48.54296875" style="39" customWidth="1"/>
    <col min="15108" max="15108" width="10" style="39" customWidth="1"/>
    <col min="15109" max="15109" width="2.1796875" style="39" customWidth="1"/>
    <col min="15110" max="15110" width="15" style="39" customWidth="1"/>
    <col min="15111" max="15111" width="1" style="39" customWidth="1"/>
    <col min="15112" max="15112" width="15" style="39" customWidth="1"/>
    <col min="15113" max="15113" width="1" style="39" customWidth="1"/>
    <col min="15114" max="15114" width="15" style="39" customWidth="1"/>
    <col min="15115" max="15115" width="1" style="39" customWidth="1"/>
    <col min="15116" max="15116" width="14.453125" style="39" customWidth="1"/>
    <col min="15117" max="15117" width="15.453125" style="39" customWidth="1"/>
    <col min="15118" max="15362" width="10.54296875" style="39"/>
    <col min="15363" max="15363" width="48.54296875" style="39" customWidth="1"/>
    <col min="15364" max="15364" width="10" style="39" customWidth="1"/>
    <col min="15365" max="15365" width="2.1796875" style="39" customWidth="1"/>
    <col min="15366" max="15366" width="15" style="39" customWidth="1"/>
    <col min="15367" max="15367" width="1" style="39" customWidth="1"/>
    <col min="15368" max="15368" width="15" style="39" customWidth="1"/>
    <col min="15369" max="15369" width="1" style="39" customWidth="1"/>
    <col min="15370" max="15370" width="15" style="39" customWidth="1"/>
    <col min="15371" max="15371" width="1" style="39" customWidth="1"/>
    <col min="15372" max="15372" width="14.453125" style="39" customWidth="1"/>
    <col min="15373" max="15373" width="15.453125" style="39" customWidth="1"/>
    <col min="15374" max="15618" width="10.54296875" style="39"/>
    <col min="15619" max="15619" width="48.54296875" style="39" customWidth="1"/>
    <col min="15620" max="15620" width="10" style="39" customWidth="1"/>
    <col min="15621" max="15621" width="2.1796875" style="39" customWidth="1"/>
    <col min="15622" max="15622" width="15" style="39" customWidth="1"/>
    <col min="15623" max="15623" width="1" style="39" customWidth="1"/>
    <col min="15624" max="15624" width="15" style="39" customWidth="1"/>
    <col min="15625" max="15625" width="1" style="39" customWidth="1"/>
    <col min="15626" max="15626" width="15" style="39" customWidth="1"/>
    <col min="15627" max="15627" width="1" style="39" customWidth="1"/>
    <col min="15628" max="15628" width="14.453125" style="39" customWidth="1"/>
    <col min="15629" max="15629" width="15.453125" style="39" customWidth="1"/>
    <col min="15630" max="15874" width="10.54296875" style="39"/>
    <col min="15875" max="15875" width="48.54296875" style="39" customWidth="1"/>
    <col min="15876" max="15876" width="10" style="39" customWidth="1"/>
    <col min="15877" max="15877" width="2.1796875" style="39" customWidth="1"/>
    <col min="15878" max="15878" width="15" style="39" customWidth="1"/>
    <col min="15879" max="15879" width="1" style="39" customWidth="1"/>
    <col min="15880" max="15880" width="15" style="39" customWidth="1"/>
    <col min="15881" max="15881" width="1" style="39" customWidth="1"/>
    <col min="15882" max="15882" width="15" style="39" customWidth="1"/>
    <col min="15883" max="15883" width="1" style="39" customWidth="1"/>
    <col min="15884" max="15884" width="14.453125" style="39" customWidth="1"/>
    <col min="15885" max="15885" width="15.453125" style="39" customWidth="1"/>
    <col min="15886" max="16130" width="10.54296875" style="39"/>
    <col min="16131" max="16131" width="48.54296875" style="39" customWidth="1"/>
    <col min="16132" max="16132" width="10" style="39" customWidth="1"/>
    <col min="16133" max="16133" width="2.1796875" style="39" customWidth="1"/>
    <col min="16134" max="16134" width="15" style="39" customWidth="1"/>
    <col min="16135" max="16135" width="1" style="39" customWidth="1"/>
    <col min="16136" max="16136" width="15" style="39" customWidth="1"/>
    <col min="16137" max="16137" width="1" style="39" customWidth="1"/>
    <col min="16138" max="16138" width="15" style="39" customWidth="1"/>
    <col min="16139" max="16139" width="1" style="39" customWidth="1"/>
    <col min="16140" max="16140" width="14.453125" style="39" customWidth="1"/>
    <col min="16141" max="16141" width="15.453125" style="39" customWidth="1"/>
    <col min="16142" max="16384" width="10.54296875" style="39"/>
  </cols>
  <sheetData>
    <row r="1" spans="1:14" s="41" customFormat="1" ht="26">
      <c r="A1" s="120" t="s">
        <v>58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4" s="41" customFormat="1" ht="26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4" s="41" customFormat="1" ht="26">
      <c r="A3" s="121" t="s">
        <v>133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4" ht="24" customHeight="1">
      <c r="A4" s="122" t="s">
        <v>87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4" ht="6" customHeight="1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4" ht="24" customHeight="1">
      <c r="A6" s="77"/>
      <c r="B6" s="78" t="s">
        <v>1</v>
      </c>
      <c r="C6" s="79"/>
      <c r="D6" s="123" t="s">
        <v>59</v>
      </c>
      <c r="E6" s="123"/>
      <c r="F6" s="123"/>
      <c r="G6" s="123"/>
      <c r="H6" s="123" t="s">
        <v>60</v>
      </c>
      <c r="I6" s="123"/>
      <c r="J6" s="123"/>
    </row>
    <row r="7" spans="1:14" ht="24" customHeight="1">
      <c r="A7" s="77"/>
      <c r="B7" s="77"/>
      <c r="C7" s="80"/>
      <c r="D7" s="81" t="s">
        <v>88</v>
      </c>
      <c r="E7" s="79"/>
      <c r="F7" s="81" t="s">
        <v>88</v>
      </c>
      <c r="G7" s="79"/>
      <c r="H7" s="81" t="s">
        <v>88</v>
      </c>
      <c r="I7" s="79"/>
      <c r="J7" s="81" t="s">
        <v>88</v>
      </c>
      <c r="N7" s="52"/>
    </row>
    <row r="8" spans="1:14" ht="24" customHeight="1">
      <c r="B8" s="82"/>
      <c r="C8" s="78"/>
      <c r="D8" s="81" t="s">
        <v>134</v>
      </c>
      <c r="E8" s="79"/>
      <c r="F8" s="81" t="s">
        <v>89</v>
      </c>
      <c r="G8" s="79"/>
      <c r="H8" s="81" t="str">
        <f>D8</f>
        <v>30 มิถุนายน</v>
      </c>
      <c r="I8" s="79"/>
      <c r="J8" s="81" t="s">
        <v>89</v>
      </c>
    </row>
    <row r="9" spans="1:14" ht="24" customHeight="1">
      <c r="B9" s="82"/>
      <c r="C9" s="83"/>
      <c r="D9" s="84" t="s">
        <v>92</v>
      </c>
      <c r="E9" s="79"/>
      <c r="F9" s="84" t="s">
        <v>90</v>
      </c>
      <c r="G9" s="79"/>
      <c r="H9" s="84" t="s">
        <v>92</v>
      </c>
      <c r="I9" s="79"/>
      <c r="J9" s="84" t="s">
        <v>90</v>
      </c>
    </row>
    <row r="10" spans="1:14" ht="24" customHeight="1">
      <c r="B10" s="82"/>
      <c r="C10" s="119" t="s">
        <v>91</v>
      </c>
      <c r="D10" s="119"/>
      <c r="E10" s="119"/>
      <c r="F10" s="85"/>
      <c r="G10" s="119" t="s">
        <v>91</v>
      </c>
      <c r="H10" s="119"/>
      <c r="I10" s="119"/>
      <c r="J10" s="86"/>
      <c r="L10" s="65"/>
    </row>
    <row r="11" spans="1:14" ht="24" customHeight="1">
      <c r="A11" s="87" t="s">
        <v>2</v>
      </c>
      <c r="L11" s="65"/>
    </row>
    <row r="12" spans="1:14" ht="24" customHeight="1">
      <c r="A12" s="88" t="s">
        <v>3</v>
      </c>
      <c r="B12" s="46"/>
      <c r="C12" s="89"/>
    </row>
    <row r="13" spans="1:14" ht="24" customHeight="1">
      <c r="A13" s="55" t="s">
        <v>4</v>
      </c>
      <c r="B13" s="46">
        <v>5</v>
      </c>
      <c r="C13" s="89"/>
      <c r="D13" s="114">
        <v>45090</v>
      </c>
      <c r="E13" s="91"/>
      <c r="F13" s="91">
        <v>33963</v>
      </c>
      <c r="G13" s="54"/>
      <c r="H13" s="91">
        <v>43501</v>
      </c>
      <c r="I13" s="91"/>
      <c r="J13" s="54">
        <v>32068</v>
      </c>
    </row>
    <row r="14" spans="1:14" ht="24" customHeight="1">
      <c r="A14" s="55" t="s">
        <v>118</v>
      </c>
      <c r="B14" s="76" t="s">
        <v>143</v>
      </c>
      <c r="C14" s="89"/>
      <c r="D14" s="115">
        <v>355738</v>
      </c>
      <c r="E14" s="92"/>
      <c r="F14" s="91">
        <v>414881</v>
      </c>
      <c r="G14" s="93"/>
      <c r="H14" s="91">
        <v>351324</v>
      </c>
      <c r="I14" s="92"/>
      <c r="J14" s="54">
        <f>388171+20510</f>
        <v>408681</v>
      </c>
    </row>
    <row r="15" spans="1:14" ht="24" customHeight="1">
      <c r="A15" s="56" t="s">
        <v>49</v>
      </c>
      <c r="B15" s="46">
        <v>7</v>
      </c>
      <c r="C15" s="89"/>
      <c r="D15" s="114">
        <v>460514</v>
      </c>
      <c r="E15" s="91"/>
      <c r="F15" s="91">
        <v>489302</v>
      </c>
      <c r="G15" s="54"/>
      <c r="H15" s="91">
        <v>452312</v>
      </c>
      <c r="I15" s="91"/>
      <c r="J15" s="54">
        <v>481822</v>
      </c>
    </row>
    <row r="16" spans="1:14" ht="24" customHeight="1">
      <c r="A16" s="55" t="s">
        <v>76</v>
      </c>
      <c r="B16" s="46">
        <v>16</v>
      </c>
      <c r="C16" s="89"/>
      <c r="D16" s="90">
        <v>3775</v>
      </c>
      <c r="E16" s="91"/>
      <c r="F16" s="94">
        <v>0</v>
      </c>
      <c r="G16" s="54"/>
      <c r="H16" s="91">
        <v>3775</v>
      </c>
      <c r="I16" s="91"/>
      <c r="J16" s="94">
        <v>0</v>
      </c>
    </row>
    <row r="17" spans="1:13" ht="24" customHeight="1">
      <c r="A17" s="55" t="s">
        <v>5</v>
      </c>
      <c r="B17" s="46">
        <v>17</v>
      </c>
      <c r="C17" s="89"/>
      <c r="D17" s="117">
        <v>765</v>
      </c>
      <c r="E17" s="91"/>
      <c r="F17" s="95">
        <v>316</v>
      </c>
      <c r="G17" s="54"/>
      <c r="H17" s="96">
        <v>765</v>
      </c>
      <c r="I17" s="91"/>
      <c r="J17" s="96">
        <f>20826-20510</f>
        <v>316</v>
      </c>
    </row>
    <row r="18" spans="1:13" ht="24" customHeight="1">
      <c r="A18" s="97" t="s">
        <v>6</v>
      </c>
      <c r="B18" s="46"/>
      <c r="C18" s="89"/>
      <c r="D18" s="96">
        <f>SUM(D13:D17)</f>
        <v>865882</v>
      </c>
      <c r="E18" s="91"/>
      <c r="F18" s="96">
        <f>SUM(F13:F17)</f>
        <v>938462</v>
      </c>
      <c r="G18" s="54"/>
      <c r="H18" s="96">
        <f>SUM(H13:H17)</f>
        <v>851677</v>
      </c>
      <c r="I18" s="91"/>
      <c r="J18" s="96">
        <f>SUM(J13:J17)</f>
        <v>922887</v>
      </c>
    </row>
    <row r="19" spans="1:13" ht="24" customHeight="1">
      <c r="A19" s="97"/>
      <c r="B19" s="46"/>
      <c r="C19" s="89"/>
      <c r="D19" s="54"/>
      <c r="E19" s="91"/>
      <c r="F19" s="54"/>
      <c r="G19" s="54"/>
      <c r="H19" s="54"/>
      <c r="I19" s="91"/>
      <c r="J19" s="54"/>
    </row>
    <row r="20" spans="1:13" ht="24" customHeight="1">
      <c r="A20" s="50" t="s">
        <v>7</v>
      </c>
      <c r="B20" s="46"/>
      <c r="C20" s="89"/>
      <c r="D20" s="54"/>
      <c r="E20" s="91"/>
      <c r="F20" s="54"/>
      <c r="G20" s="54"/>
      <c r="H20" s="91"/>
      <c r="I20" s="91"/>
      <c r="J20" s="54"/>
    </row>
    <row r="21" spans="1:13" ht="24" customHeight="1">
      <c r="A21" s="55" t="s">
        <v>61</v>
      </c>
      <c r="B21" s="46"/>
      <c r="C21" s="89"/>
      <c r="D21" s="91">
        <v>955</v>
      </c>
      <c r="E21" s="91"/>
      <c r="F21" s="91">
        <v>955</v>
      </c>
      <c r="G21" s="54"/>
      <c r="H21" s="98">
        <v>0</v>
      </c>
      <c r="I21" s="91"/>
      <c r="J21" s="94">
        <v>0</v>
      </c>
    </row>
    <row r="22" spans="1:13" ht="24" customHeight="1">
      <c r="A22" s="56" t="s">
        <v>62</v>
      </c>
      <c r="B22" s="46"/>
      <c r="C22" s="89"/>
      <c r="D22" s="98">
        <v>0</v>
      </c>
      <c r="E22" s="91"/>
      <c r="F22" s="98">
        <v>0</v>
      </c>
      <c r="G22" s="54"/>
      <c r="H22" s="54">
        <v>28711</v>
      </c>
      <c r="I22" s="91"/>
      <c r="J22" s="54">
        <v>28711</v>
      </c>
      <c r="M22" s="99"/>
    </row>
    <row r="23" spans="1:13" ht="24" customHeight="1">
      <c r="A23" s="55" t="s">
        <v>80</v>
      </c>
      <c r="B23" s="46"/>
      <c r="C23" s="89"/>
      <c r="D23" s="54">
        <v>22069</v>
      </c>
      <c r="E23" s="91"/>
      <c r="F23" s="54">
        <v>23209</v>
      </c>
      <c r="G23" s="54"/>
      <c r="H23" s="54">
        <v>20952</v>
      </c>
      <c r="I23" s="91"/>
      <c r="J23" s="54">
        <v>20952</v>
      </c>
      <c r="M23" s="100"/>
    </row>
    <row r="24" spans="1:13" ht="24" customHeight="1">
      <c r="A24" s="55" t="s">
        <v>74</v>
      </c>
      <c r="B24" s="46">
        <v>4</v>
      </c>
      <c r="C24" s="89"/>
      <c r="D24" s="98">
        <v>0</v>
      </c>
      <c r="E24" s="91"/>
      <c r="F24" s="98">
        <v>0</v>
      </c>
      <c r="G24" s="54"/>
      <c r="H24" s="91">
        <v>101200</v>
      </c>
      <c r="I24" s="91"/>
      <c r="J24" s="54">
        <v>86700</v>
      </c>
    </row>
    <row r="25" spans="1:13" ht="24" customHeight="1">
      <c r="A25" s="56" t="s">
        <v>50</v>
      </c>
      <c r="B25" s="46">
        <v>8</v>
      </c>
      <c r="C25" s="89"/>
      <c r="D25" s="54">
        <v>308826</v>
      </c>
      <c r="E25" s="91"/>
      <c r="F25" s="91">
        <v>310394</v>
      </c>
      <c r="G25" s="54"/>
      <c r="H25" s="91">
        <v>186791</v>
      </c>
      <c r="I25" s="91"/>
      <c r="J25" s="54">
        <v>189889</v>
      </c>
      <c r="M25" s="99"/>
    </row>
    <row r="26" spans="1:13" ht="24" customHeight="1">
      <c r="A26" s="56" t="s">
        <v>70</v>
      </c>
      <c r="B26" s="46"/>
      <c r="C26" s="89"/>
      <c r="D26" s="54">
        <v>32437</v>
      </c>
      <c r="E26" s="91"/>
      <c r="F26" s="91">
        <v>29167</v>
      </c>
      <c r="G26" s="54"/>
      <c r="H26" s="91">
        <v>26227</v>
      </c>
      <c r="I26" s="91"/>
      <c r="J26" s="54">
        <v>21508</v>
      </c>
      <c r="M26" s="99"/>
    </row>
    <row r="27" spans="1:13" ht="24" customHeight="1">
      <c r="A27" s="55" t="s">
        <v>54</v>
      </c>
      <c r="B27" s="46"/>
      <c r="C27" s="89"/>
      <c r="D27" s="54">
        <v>9593</v>
      </c>
      <c r="E27" s="91"/>
      <c r="F27" s="54">
        <v>7633</v>
      </c>
      <c r="G27" s="54"/>
      <c r="H27" s="54">
        <v>8520</v>
      </c>
      <c r="I27" s="91"/>
      <c r="J27" s="54">
        <v>6492</v>
      </c>
      <c r="M27" s="100"/>
    </row>
    <row r="28" spans="1:13" s="63" customFormat="1" ht="24" customHeight="1">
      <c r="A28" s="55" t="s">
        <v>53</v>
      </c>
      <c r="B28" s="46"/>
      <c r="D28" s="54">
        <v>10274</v>
      </c>
      <c r="E28" s="101"/>
      <c r="F28" s="54">
        <v>5902</v>
      </c>
      <c r="G28" s="101"/>
      <c r="H28" s="54">
        <v>9447</v>
      </c>
      <c r="I28" s="101"/>
      <c r="J28" s="54">
        <v>5223</v>
      </c>
      <c r="L28" s="39"/>
      <c r="M28" s="100"/>
    </row>
    <row r="29" spans="1:13" ht="24" customHeight="1">
      <c r="A29" s="56" t="s">
        <v>69</v>
      </c>
      <c r="B29" s="46"/>
      <c r="C29" s="89"/>
      <c r="D29" s="54">
        <v>3804</v>
      </c>
      <c r="E29" s="91"/>
      <c r="F29" s="91">
        <v>3778</v>
      </c>
      <c r="G29" s="54"/>
      <c r="H29" s="91">
        <v>2837</v>
      </c>
      <c r="I29" s="91"/>
      <c r="J29" s="54">
        <v>2812</v>
      </c>
      <c r="M29" s="99"/>
    </row>
    <row r="30" spans="1:13" s="63" customFormat="1" ht="24" customHeight="1">
      <c r="A30" s="55" t="s">
        <v>78</v>
      </c>
      <c r="D30" s="96">
        <v>20</v>
      </c>
      <c r="E30" s="101"/>
      <c r="F30" s="96">
        <v>1061</v>
      </c>
      <c r="G30" s="101"/>
      <c r="H30" s="118">
        <v>0</v>
      </c>
      <c r="I30" s="101"/>
      <c r="J30" s="96">
        <v>306</v>
      </c>
      <c r="L30" s="39"/>
      <c r="M30" s="100"/>
    </row>
    <row r="31" spans="1:13" ht="24" customHeight="1">
      <c r="A31" s="97" t="s">
        <v>8</v>
      </c>
      <c r="B31" s="46"/>
      <c r="C31" s="89"/>
      <c r="D31" s="91">
        <f>SUM(D21:D30)</f>
        <v>387978</v>
      </c>
      <c r="E31" s="91"/>
      <c r="F31" s="91">
        <f>SUM(F21:F30)</f>
        <v>382099</v>
      </c>
      <c r="G31" s="54"/>
      <c r="H31" s="91">
        <f>SUM(H21:H30)</f>
        <v>384685</v>
      </c>
      <c r="I31" s="91"/>
      <c r="J31" s="91">
        <f>SUM(J21:J30)</f>
        <v>362593</v>
      </c>
    </row>
    <row r="32" spans="1:13" ht="24" customHeight="1" thickBot="1">
      <c r="A32" s="50" t="s">
        <v>9</v>
      </c>
      <c r="D32" s="102">
        <f>SUM(D31,D18)</f>
        <v>1253860</v>
      </c>
      <c r="E32" s="91"/>
      <c r="F32" s="102">
        <f>SUM(F31,F18)</f>
        <v>1320561</v>
      </c>
      <c r="G32" s="54"/>
      <c r="H32" s="102">
        <f>SUM(H31,H18)</f>
        <v>1236362</v>
      </c>
      <c r="I32" s="91"/>
      <c r="J32" s="102">
        <f>SUM(J31,J18)</f>
        <v>1285480</v>
      </c>
    </row>
    <row r="33" spans="1:12" ht="24" customHeight="1" thickTop="1">
      <c r="A33" s="50"/>
      <c r="D33" s="54"/>
      <c r="E33" s="91"/>
      <c r="F33" s="54"/>
      <c r="G33" s="54"/>
      <c r="H33" s="54"/>
      <c r="I33" s="91"/>
      <c r="J33" s="54"/>
    </row>
    <row r="34" spans="1:12" ht="24" customHeight="1">
      <c r="A34" s="50"/>
      <c r="D34" s="54"/>
      <c r="E34" s="91"/>
      <c r="F34" s="54"/>
      <c r="G34" s="54"/>
      <c r="H34" s="54"/>
      <c r="I34" s="91"/>
      <c r="J34" s="54"/>
    </row>
    <row r="35" spans="1:12" ht="24" customHeight="1">
      <c r="A35" s="50"/>
      <c r="D35" s="54"/>
      <c r="E35" s="91"/>
      <c r="F35" s="54"/>
      <c r="G35" s="54"/>
      <c r="H35" s="54"/>
      <c r="I35" s="91"/>
      <c r="J35" s="54"/>
    </row>
    <row r="36" spans="1:12" ht="24" customHeight="1">
      <c r="A36" s="50"/>
      <c r="D36" s="54"/>
      <c r="E36" s="91"/>
      <c r="F36" s="54"/>
      <c r="G36" s="54"/>
      <c r="H36" s="54"/>
      <c r="I36" s="91"/>
      <c r="J36" s="54"/>
    </row>
    <row r="37" spans="1:12" ht="24" customHeight="1">
      <c r="A37" s="50"/>
      <c r="D37" s="54"/>
      <c r="E37" s="91"/>
      <c r="F37" s="54"/>
      <c r="G37" s="54"/>
      <c r="H37" s="54"/>
      <c r="I37" s="91"/>
      <c r="J37" s="54"/>
    </row>
    <row r="38" spans="1:12" ht="24" customHeight="1">
      <c r="A38" s="50"/>
      <c r="D38" s="54"/>
      <c r="E38" s="91"/>
      <c r="F38" s="54"/>
      <c r="G38" s="54"/>
      <c r="H38" s="54"/>
      <c r="I38" s="91"/>
      <c r="J38" s="54"/>
    </row>
    <row r="39" spans="1:12" ht="24" customHeight="1">
      <c r="A39" s="50"/>
      <c r="D39" s="54"/>
      <c r="E39" s="91"/>
      <c r="F39" s="54"/>
      <c r="G39" s="54"/>
      <c r="H39" s="54"/>
      <c r="I39" s="91"/>
      <c r="J39" s="54"/>
    </row>
    <row r="40" spans="1:12" ht="24" customHeight="1">
      <c r="A40" s="50"/>
      <c r="D40" s="54"/>
      <c r="E40" s="91"/>
      <c r="F40" s="54"/>
      <c r="G40" s="54"/>
      <c r="H40" s="54"/>
      <c r="I40" s="91"/>
      <c r="J40" s="54"/>
    </row>
    <row r="41" spans="1:12" ht="24" customHeight="1">
      <c r="A41" s="45" t="s">
        <v>93</v>
      </c>
      <c r="D41" s="54"/>
      <c r="E41" s="91"/>
      <c r="F41" s="54"/>
      <c r="G41" s="54"/>
      <c r="H41" s="54"/>
      <c r="I41" s="91"/>
      <c r="J41" s="54"/>
    </row>
    <row r="42" spans="1:12" s="41" customFormat="1" ht="26">
      <c r="A42" s="120" t="s">
        <v>58</v>
      </c>
      <c r="B42" s="121"/>
      <c r="C42" s="121"/>
      <c r="D42" s="121"/>
      <c r="E42" s="121"/>
      <c r="F42" s="121"/>
      <c r="G42" s="121"/>
      <c r="H42" s="121"/>
      <c r="I42" s="121"/>
      <c r="J42" s="121"/>
      <c r="L42" s="39"/>
    </row>
    <row r="43" spans="1:12" s="41" customFormat="1" ht="26">
      <c r="A43" s="121" t="s">
        <v>104</v>
      </c>
      <c r="B43" s="121"/>
      <c r="C43" s="121"/>
      <c r="D43" s="121"/>
      <c r="E43" s="121"/>
      <c r="F43" s="121"/>
      <c r="G43" s="121"/>
      <c r="H43" s="121"/>
      <c r="I43" s="121"/>
      <c r="J43" s="121"/>
      <c r="L43" s="39"/>
    </row>
    <row r="44" spans="1:12" s="41" customFormat="1" ht="26">
      <c r="A44" s="121" t="s">
        <v>133</v>
      </c>
      <c r="B44" s="121"/>
      <c r="C44" s="121"/>
      <c r="D44" s="121"/>
      <c r="E44" s="121"/>
      <c r="F44" s="121"/>
      <c r="G44" s="121"/>
      <c r="H44" s="121"/>
      <c r="I44" s="121"/>
      <c r="J44" s="121"/>
      <c r="L44" s="39"/>
    </row>
    <row r="45" spans="1:12" ht="24" customHeight="1">
      <c r="A45" s="122" t="s">
        <v>87</v>
      </c>
      <c r="B45" s="122"/>
      <c r="C45" s="122"/>
      <c r="D45" s="122"/>
      <c r="E45" s="122"/>
      <c r="F45" s="122"/>
      <c r="G45" s="122"/>
      <c r="H45" s="122"/>
      <c r="I45" s="122"/>
      <c r="J45" s="122"/>
    </row>
    <row r="46" spans="1:12" ht="6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</row>
    <row r="47" spans="1:12" ht="24" customHeight="1">
      <c r="A47" s="77"/>
      <c r="B47" s="78" t="s">
        <v>1</v>
      </c>
      <c r="C47" s="79"/>
      <c r="D47" s="123" t="s">
        <v>59</v>
      </c>
      <c r="E47" s="123"/>
      <c r="F47" s="123"/>
      <c r="G47" s="123"/>
      <c r="H47" s="123" t="s">
        <v>60</v>
      </c>
      <c r="I47" s="123"/>
      <c r="J47" s="123"/>
    </row>
    <row r="48" spans="1:12" ht="24" customHeight="1">
      <c r="A48" s="77"/>
      <c r="B48" s="77"/>
      <c r="C48" s="80"/>
      <c r="D48" s="81" t="s">
        <v>88</v>
      </c>
      <c r="E48" s="79"/>
      <c r="F48" s="81" t="s">
        <v>88</v>
      </c>
      <c r="G48" s="79"/>
      <c r="H48" s="81" t="s">
        <v>88</v>
      </c>
      <c r="I48" s="79"/>
      <c r="J48" s="81" t="s">
        <v>88</v>
      </c>
    </row>
    <row r="49" spans="1:10" ht="24" customHeight="1">
      <c r="B49" s="82"/>
      <c r="C49" s="78"/>
      <c r="D49" s="81" t="s">
        <v>134</v>
      </c>
      <c r="E49" s="79"/>
      <c r="F49" s="81" t="s">
        <v>89</v>
      </c>
      <c r="G49" s="79"/>
      <c r="H49" s="81" t="s">
        <v>134</v>
      </c>
      <c r="I49" s="79"/>
      <c r="J49" s="81" t="s">
        <v>89</v>
      </c>
    </row>
    <row r="50" spans="1:10" ht="24" customHeight="1">
      <c r="B50" s="82"/>
      <c r="C50" s="83"/>
      <c r="D50" s="84" t="s">
        <v>92</v>
      </c>
      <c r="E50" s="79"/>
      <c r="F50" s="84" t="s">
        <v>90</v>
      </c>
      <c r="G50" s="79"/>
      <c r="H50" s="84" t="s">
        <v>92</v>
      </c>
      <c r="I50" s="79"/>
      <c r="J50" s="84" t="s">
        <v>90</v>
      </c>
    </row>
    <row r="51" spans="1:10" ht="24" customHeight="1">
      <c r="B51" s="82"/>
      <c r="C51" s="119" t="s">
        <v>91</v>
      </c>
      <c r="D51" s="119"/>
      <c r="E51" s="119"/>
      <c r="F51" s="85"/>
      <c r="G51" s="119" t="s">
        <v>91</v>
      </c>
      <c r="H51" s="119"/>
      <c r="I51" s="119"/>
      <c r="J51" s="85"/>
    </row>
    <row r="52" spans="1:10" ht="24" customHeight="1">
      <c r="A52" s="87" t="s">
        <v>10</v>
      </c>
    </row>
    <row r="53" spans="1:10" ht="24" customHeight="1">
      <c r="A53" s="50" t="s">
        <v>11</v>
      </c>
    </row>
    <row r="54" spans="1:10" ht="24" customHeight="1">
      <c r="A54" s="56" t="s">
        <v>129</v>
      </c>
      <c r="B54" s="46">
        <v>9</v>
      </c>
      <c r="C54" s="89"/>
      <c r="D54" s="54">
        <v>307180</v>
      </c>
      <c r="E54" s="53"/>
      <c r="F54" s="54">
        <v>414227</v>
      </c>
      <c r="G54" s="54"/>
      <c r="H54" s="2">
        <v>283680</v>
      </c>
      <c r="I54" s="53"/>
      <c r="J54" s="2">
        <v>390727</v>
      </c>
    </row>
    <row r="55" spans="1:10" ht="24" customHeight="1">
      <c r="A55" s="55" t="s">
        <v>119</v>
      </c>
      <c r="B55" s="46" t="s">
        <v>144</v>
      </c>
      <c r="C55" s="89"/>
      <c r="D55" s="54">
        <v>262510</v>
      </c>
      <c r="E55" s="53"/>
      <c r="F55" s="54">
        <f>221015+18019</f>
        <v>239034</v>
      </c>
      <c r="G55" s="54"/>
      <c r="H55" s="2">
        <v>261822</v>
      </c>
      <c r="I55" s="53"/>
      <c r="J55" s="2">
        <f>216463+17903</f>
        <v>234366</v>
      </c>
    </row>
    <row r="56" spans="1:10" ht="24" customHeight="1">
      <c r="A56" s="55" t="s">
        <v>64</v>
      </c>
      <c r="B56" s="46"/>
      <c r="C56" s="89"/>
      <c r="D56" s="54">
        <v>3999</v>
      </c>
      <c r="E56" s="53"/>
      <c r="F56" s="54">
        <v>4058</v>
      </c>
      <c r="G56" s="54"/>
      <c r="H56" s="2">
        <v>471</v>
      </c>
      <c r="I56" s="53"/>
      <c r="J56" s="2">
        <v>285</v>
      </c>
    </row>
    <row r="57" spans="1:10" ht="24" customHeight="1">
      <c r="A57" s="56" t="s">
        <v>56</v>
      </c>
      <c r="B57" s="46"/>
      <c r="C57" s="89"/>
      <c r="D57" s="54">
        <v>2964</v>
      </c>
      <c r="E57" s="53"/>
      <c r="F57" s="54">
        <v>2776</v>
      </c>
      <c r="G57" s="54"/>
      <c r="H57" s="5">
        <v>2964</v>
      </c>
      <c r="I57" s="53"/>
      <c r="J57" s="5">
        <v>2776</v>
      </c>
    </row>
    <row r="58" spans="1:10" ht="24" customHeight="1">
      <c r="A58" s="56" t="s">
        <v>67</v>
      </c>
      <c r="B58" s="46"/>
      <c r="C58" s="89"/>
      <c r="D58" s="54"/>
      <c r="E58" s="54"/>
      <c r="F58" s="54"/>
      <c r="G58" s="54"/>
      <c r="H58" s="5"/>
      <c r="I58" s="54"/>
      <c r="J58" s="5"/>
    </row>
    <row r="59" spans="1:10" ht="24" customHeight="1">
      <c r="A59" s="56" t="s">
        <v>68</v>
      </c>
      <c r="B59" s="46"/>
      <c r="C59" s="89"/>
      <c r="D59" s="54">
        <v>12082</v>
      </c>
      <c r="E59" s="54"/>
      <c r="F59" s="54">
        <v>9394</v>
      </c>
      <c r="G59" s="54"/>
      <c r="H59" s="5">
        <v>8550</v>
      </c>
      <c r="I59" s="54"/>
      <c r="J59" s="5">
        <v>5988</v>
      </c>
    </row>
    <row r="60" spans="1:10" ht="24" customHeight="1">
      <c r="A60" s="56" t="s">
        <v>45</v>
      </c>
      <c r="B60" s="46"/>
      <c r="C60" s="89"/>
      <c r="D60" s="5">
        <v>18999</v>
      </c>
      <c r="E60" s="53"/>
      <c r="F60" s="54">
        <v>19788</v>
      </c>
      <c r="G60" s="54"/>
      <c r="H60" s="5">
        <v>18999</v>
      </c>
      <c r="I60" s="53"/>
      <c r="J60" s="5">
        <v>19788</v>
      </c>
    </row>
    <row r="61" spans="1:10" ht="24" customHeight="1">
      <c r="A61" s="103" t="s">
        <v>86</v>
      </c>
      <c r="B61" s="46">
        <v>16</v>
      </c>
      <c r="C61" s="89"/>
      <c r="D61" s="94">
        <v>0</v>
      </c>
      <c r="E61" s="53"/>
      <c r="F61" s="54">
        <v>4074</v>
      </c>
      <c r="G61" s="54"/>
      <c r="H61" s="14">
        <v>0</v>
      </c>
      <c r="I61" s="53"/>
      <c r="J61" s="5">
        <v>4074</v>
      </c>
    </row>
    <row r="62" spans="1:10" ht="24" customHeight="1">
      <c r="A62" s="55" t="s">
        <v>12</v>
      </c>
      <c r="B62" s="46">
        <v>17</v>
      </c>
      <c r="C62" s="89"/>
      <c r="D62" s="96">
        <v>1717</v>
      </c>
      <c r="E62" s="53"/>
      <c r="F62" s="96">
        <v>1400</v>
      </c>
      <c r="G62" s="54"/>
      <c r="H62" s="2">
        <v>1287</v>
      </c>
      <c r="I62" s="53"/>
      <c r="J62" s="2">
        <v>1287</v>
      </c>
    </row>
    <row r="63" spans="1:10" ht="24" customHeight="1">
      <c r="A63" s="97" t="s">
        <v>13</v>
      </c>
      <c r="B63" s="46"/>
      <c r="C63" s="89"/>
      <c r="D63" s="104">
        <f>SUM(D54:D62)</f>
        <v>609451</v>
      </c>
      <c r="E63" s="53"/>
      <c r="F63" s="116">
        <f>SUM(F54:F62)</f>
        <v>694751</v>
      </c>
      <c r="G63" s="54"/>
      <c r="H63" s="104">
        <f>SUM(H54:H62)</f>
        <v>577773</v>
      </c>
      <c r="I63" s="53"/>
      <c r="J63" s="104">
        <f>SUM(J54:J62)</f>
        <v>659291</v>
      </c>
    </row>
    <row r="64" spans="1:10" ht="24" customHeight="1">
      <c r="A64" s="50"/>
      <c r="B64" s="46"/>
      <c r="C64" s="89"/>
      <c r="D64" s="54"/>
      <c r="E64" s="53"/>
      <c r="F64" s="58"/>
      <c r="G64" s="54"/>
      <c r="H64" s="54"/>
      <c r="I64" s="53"/>
      <c r="J64" s="54"/>
    </row>
    <row r="65" spans="1:12" ht="24" customHeight="1">
      <c r="A65" s="50" t="s">
        <v>14</v>
      </c>
      <c r="B65" s="46"/>
      <c r="C65" s="89"/>
      <c r="D65" s="53"/>
      <c r="E65" s="53"/>
      <c r="F65" s="53"/>
      <c r="G65" s="54"/>
      <c r="H65" s="53"/>
      <c r="I65" s="53"/>
      <c r="J65" s="53"/>
    </row>
    <row r="66" spans="1:12" ht="24" customHeight="1">
      <c r="A66" s="55" t="s">
        <v>120</v>
      </c>
      <c r="B66" s="46"/>
      <c r="C66" s="89"/>
      <c r="D66" s="54">
        <v>14312</v>
      </c>
      <c r="E66" s="53"/>
      <c r="F66" s="54">
        <v>13123</v>
      </c>
      <c r="G66" s="54"/>
      <c r="H66" s="54">
        <v>12572</v>
      </c>
      <c r="I66" s="54"/>
      <c r="J66" s="54">
        <v>9883</v>
      </c>
    </row>
    <row r="67" spans="1:12" ht="24" customHeight="1">
      <c r="A67" s="55" t="s">
        <v>128</v>
      </c>
      <c r="B67" s="46"/>
      <c r="C67" s="89"/>
      <c r="D67" s="54">
        <v>27265</v>
      </c>
      <c r="E67" s="53"/>
      <c r="F67" s="53">
        <v>25838</v>
      </c>
      <c r="G67" s="54"/>
      <c r="H67" s="53">
        <v>26273</v>
      </c>
      <c r="I67" s="53"/>
      <c r="J67" s="54">
        <v>24978</v>
      </c>
    </row>
    <row r="68" spans="1:12" ht="24" customHeight="1">
      <c r="A68" s="55" t="s">
        <v>55</v>
      </c>
      <c r="B68" s="46"/>
      <c r="C68" s="89"/>
      <c r="D68" s="54">
        <v>335</v>
      </c>
      <c r="E68" s="53"/>
      <c r="F68" s="61">
        <v>327</v>
      </c>
      <c r="G68" s="54"/>
      <c r="H68" s="61">
        <v>121</v>
      </c>
      <c r="I68" s="53"/>
      <c r="J68" s="54">
        <v>125</v>
      </c>
    </row>
    <row r="69" spans="1:12" ht="24" customHeight="1">
      <c r="A69" s="97" t="s">
        <v>15</v>
      </c>
      <c r="B69" s="46"/>
      <c r="C69" s="89"/>
      <c r="D69" s="104">
        <f>SUM(D66:D68)</f>
        <v>41912</v>
      </c>
      <c r="E69" s="53"/>
      <c r="F69" s="104">
        <f>SUM(F66:F68)</f>
        <v>39288</v>
      </c>
      <c r="G69" s="54"/>
      <c r="H69" s="104">
        <f>SUM(H66:H68)</f>
        <v>38966</v>
      </c>
      <c r="I69" s="53"/>
      <c r="J69" s="104">
        <f>SUM(J66:J68)</f>
        <v>34986</v>
      </c>
    </row>
    <row r="70" spans="1:12" ht="24" customHeight="1">
      <c r="A70" s="50" t="s">
        <v>16</v>
      </c>
      <c r="D70" s="104">
        <f>SUM(D69,D63)</f>
        <v>651363</v>
      </c>
      <c r="E70" s="53"/>
      <c r="F70" s="104">
        <f>SUM(F63,F69)</f>
        <v>734039</v>
      </c>
      <c r="G70" s="54"/>
      <c r="H70" s="66">
        <f>SUM(H69,H63)</f>
        <v>616739</v>
      </c>
      <c r="I70" s="53"/>
      <c r="J70" s="104">
        <f>SUM(J63,J69)</f>
        <v>694277</v>
      </c>
    </row>
    <row r="71" spans="1:12" ht="24" customHeight="1">
      <c r="A71" s="50"/>
      <c r="D71" s="53"/>
      <c r="E71" s="53"/>
      <c r="F71" s="53"/>
      <c r="H71" s="53"/>
      <c r="I71" s="53"/>
      <c r="J71" s="53"/>
    </row>
    <row r="72" spans="1:12" ht="24" customHeight="1">
      <c r="D72" s="53"/>
      <c r="E72" s="53"/>
      <c r="F72" s="53"/>
      <c r="H72" s="53"/>
      <c r="I72" s="53"/>
      <c r="J72" s="53"/>
    </row>
    <row r="73" spans="1:12" s="41" customFormat="1" ht="26">
      <c r="A73" s="120" t="s">
        <v>58</v>
      </c>
      <c r="B73" s="121"/>
      <c r="C73" s="121"/>
      <c r="D73" s="121"/>
      <c r="E73" s="121"/>
      <c r="F73" s="121"/>
      <c r="G73" s="121"/>
      <c r="H73" s="121"/>
      <c r="I73" s="121"/>
      <c r="J73" s="121"/>
      <c r="L73" s="39"/>
    </row>
    <row r="74" spans="1:12" s="41" customFormat="1" ht="24" customHeight="1">
      <c r="A74" s="121" t="s">
        <v>104</v>
      </c>
      <c r="B74" s="121"/>
      <c r="C74" s="121"/>
      <c r="D74" s="121"/>
      <c r="E74" s="121"/>
      <c r="F74" s="121"/>
      <c r="G74" s="121"/>
      <c r="H74" s="121"/>
      <c r="I74" s="121"/>
      <c r="J74" s="121"/>
      <c r="L74" s="39"/>
    </row>
    <row r="75" spans="1:12" s="41" customFormat="1" ht="24" customHeight="1">
      <c r="A75" s="121" t="s">
        <v>133</v>
      </c>
      <c r="B75" s="121"/>
      <c r="C75" s="121"/>
      <c r="D75" s="121"/>
      <c r="E75" s="121"/>
      <c r="F75" s="121"/>
      <c r="G75" s="121"/>
      <c r="H75" s="121"/>
      <c r="I75" s="121"/>
      <c r="J75" s="121"/>
      <c r="L75" s="39"/>
    </row>
    <row r="76" spans="1:12" ht="24" customHeight="1">
      <c r="A76" s="122" t="s">
        <v>87</v>
      </c>
      <c r="B76" s="122"/>
      <c r="C76" s="122"/>
      <c r="D76" s="122"/>
      <c r="E76" s="122"/>
      <c r="F76" s="122"/>
      <c r="G76" s="122"/>
      <c r="H76" s="122"/>
      <c r="I76" s="122"/>
      <c r="J76" s="122"/>
    </row>
    <row r="77" spans="1:12" ht="6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</row>
    <row r="78" spans="1:12" ht="24" customHeight="1">
      <c r="A78" s="77"/>
      <c r="B78" s="78" t="s">
        <v>1</v>
      </c>
      <c r="C78" s="79"/>
      <c r="D78" s="123" t="s">
        <v>59</v>
      </c>
      <c r="E78" s="123"/>
      <c r="F78" s="123"/>
      <c r="G78" s="123"/>
      <c r="H78" s="123" t="s">
        <v>60</v>
      </c>
      <c r="I78" s="123"/>
      <c r="J78" s="123"/>
    </row>
    <row r="79" spans="1:12" ht="24" customHeight="1">
      <c r="A79" s="77"/>
      <c r="B79" s="77"/>
      <c r="C79" s="80"/>
      <c r="D79" s="81" t="s">
        <v>88</v>
      </c>
      <c r="E79" s="79"/>
      <c r="F79" s="81" t="s">
        <v>88</v>
      </c>
      <c r="G79" s="79"/>
      <c r="H79" s="81" t="s">
        <v>88</v>
      </c>
      <c r="I79" s="79"/>
      <c r="J79" s="81" t="s">
        <v>88</v>
      </c>
    </row>
    <row r="80" spans="1:12" ht="24" customHeight="1">
      <c r="B80" s="82"/>
      <c r="C80" s="78"/>
      <c r="D80" s="81" t="s">
        <v>134</v>
      </c>
      <c r="E80" s="79"/>
      <c r="F80" s="81" t="s">
        <v>89</v>
      </c>
      <c r="G80" s="79"/>
      <c r="H80" s="81" t="s">
        <v>134</v>
      </c>
      <c r="I80" s="79"/>
      <c r="J80" s="81" t="s">
        <v>89</v>
      </c>
    </row>
    <row r="81" spans="1:10" ht="24" customHeight="1">
      <c r="B81" s="82"/>
      <c r="C81" s="83"/>
      <c r="D81" s="84" t="s">
        <v>92</v>
      </c>
      <c r="E81" s="79"/>
      <c r="F81" s="84" t="s">
        <v>90</v>
      </c>
      <c r="G81" s="79"/>
      <c r="H81" s="84" t="s">
        <v>92</v>
      </c>
      <c r="I81" s="79"/>
      <c r="J81" s="84" t="s">
        <v>90</v>
      </c>
    </row>
    <row r="82" spans="1:10" ht="24" customHeight="1">
      <c r="B82" s="82"/>
      <c r="C82" s="119" t="s">
        <v>91</v>
      </c>
      <c r="D82" s="119"/>
      <c r="E82" s="119"/>
      <c r="F82" s="85"/>
      <c r="G82" s="119" t="s">
        <v>91</v>
      </c>
      <c r="H82" s="119"/>
      <c r="I82" s="119"/>
      <c r="J82" s="85"/>
    </row>
    <row r="83" spans="1:10" ht="24" customHeight="1">
      <c r="A83" s="42" t="s">
        <v>96</v>
      </c>
      <c r="B83" s="82"/>
      <c r="C83" s="105"/>
      <c r="D83" s="105"/>
      <c r="E83" s="105"/>
      <c r="F83" s="85"/>
      <c r="G83" s="105"/>
      <c r="H83" s="105"/>
      <c r="I83" s="105"/>
      <c r="J83" s="85"/>
    </row>
    <row r="84" spans="1:10" ht="24" customHeight="1">
      <c r="A84" s="50" t="s">
        <v>17</v>
      </c>
      <c r="D84" s="65"/>
      <c r="E84" s="65"/>
      <c r="F84" s="65"/>
      <c r="H84" s="65"/>
      <c r="I84" s="65"/>
      <c r="J84" s="65"/>
    </row>
    <row r="85" spans="1:10" ht="24" customHeight="1">
      <c r="A85" s="50" t="s">
        <v>18</v>
      </c>
      <c r="D85" s="65"/>
      <c r="E85" s="65"/>
      <c r="F85" s="65"/>
      <c r="H85" s="65"/>
      <c r="I85" s="65"/>
      <c r="J85" s="65"/>
    </row>
    <row r="86" spans="1:10" ht="24" customHeight="1">
      <c r="A86" s="63" t="s">
        <v>19</v>
      </c>
      <c r="B86" s="46"/>
      <c r="C86" s="89"/>
      <c r="D86" s="65"/>
      <c r="E86" s="65"/>
      <c r="F86" s="65"/>
      <c r="H86" s="65"/>
      <c r="I86" s="65"/>
      <c r="J86" s="65"/>
    </row>
    <row r="87" spans="1:10" ht="24" customHeight="1" thickBot="1">
      <c r="A87" s="63" t="s">
        <v>81</v>
      </c>
      <c r="B87" s="46"/>
      <c r="C87" s="89"/>
      <c r="D87" s="106">
        <v>149993.6655</v>
      </c>
      <c r="E87" s="91"/>
      <c r="F87" s="106">
        <v>149993.6655</v>
      </c>
      <c r="H87" s="106">
        <v>149993.6655</v>
      </c>
      <c r="I87" s="91"/>
      <c r="J87" s="106">
        <v>149993.6655</v>
      </c>
    </row>
    <row r="88" spans="1:10" ht="24" customHeight="1" thickTop="1">
      <c r="A88" s="55" t="s">
        <v>94</v>
      </c>
      <c r="B88" s="46"/>
      <c r="C88" s="89"/>
      <c r="D88" s="91"/>
      <c r="E88" s="91"/>
      <c r="F88" s="91"/>
      <c r="H88" s="91"/>
      <c r="I88" s="91"/>
      <c r="J88" s="91"/>
    </row>
    <row r="89" spans="1:10" ht="24" customHeight="1">
      <c r="A89" s="63" t="s">
        <v>81</v>
      </c>
      <c r="D89" s="54">
        <f>+'SCE-Consolidated'!D22</f>
        <v>149994</v>
      </c>
      <c r="E89" s="91"/>
      <c r="F89" s="54">
        <v>149994</v>
      </c>
      <c r="H89" s="54">
        <f>+'SCE-Seperated'!D22</f>
        <v>149994</v>
      </c>
      <c r="I89" s="91"/>
      <c r="J89" s="54">
        <v>149994</v>
      </c>
    </row>
    <row r="90" spans="1:10" ht="24" customHeight="1">
      <c r="A90" s="55" t="s">
        <v>20</v>
      </c>
      <c r="D90" s="54">
        <f>+'SCE-Consolidated'!F22</f>
        <v>147706</v>
      </c>
      <c r="E90" s="91"/>
      <c r="F90" s="54">
        <v>147706</v>
      </c>
      <c r="H90" s="54">
        <f>+'SCE-Seperated'!F22</f>
        <v>147706</v>
      </c>
      <c r="I90" s="91"/>
      <c r="J90" s="54">
        <v>147706</v>
      </c>
    </row>
    <row r="91" spans="1:10" ht="24" customHeight="1">
      <c r="A91" s="55" t="s">
        <v>21</v>
      </c>
      <c r="B91" s="46"/>
      <c r="C91" s="89"/>
      <c r="E91" s="91"/>
      <c r="I91" s="91"/>
    </row>
    <row r="92" spans="1:10" ht="24" customHeight="1">
      <c r="A92" s="55" t="s">
        <v>95</v>
      </c>
      <c r="B92" s="46"/>
      <c r="C92" s="89"/>
      <c r="E92" s="91"/>
      <c r="I92" s="91"/>
    </row>
    <row r="93" spans="1:10" ht="24" customHeight="1">
      <c r="A93" s="107" t="s">
        <v>121</v>
      </c>
      <c r="B93" s="46"/>
      <c r="C93" s="89"/>
      <c r="D93" s="54">
        <f>+'SCE-Consolidated'!H22</f>
        <v>15000</v>
      </c>
      <c r="E93" s="91"/>
      <c r="F93" s="54">
        <v>15000</v>
      </c>
      <c r="H93" s="54">
        <f>+'SCE-Seperated'!H22</f>
        <v>15000</v>
      </c>
      <c r="I93" s="91"/>
      <c r="J93" s="54">
        <v>15000</v>
      </c>
    </row>
    <row r="94" spans="1:10" ht="24" customHeight="1">
      <c r="A94" s="55" t="s">
        <v>22</v>
      </c>
      <c r="D94" s="96">
        <v>289797</v>
      </c>
      <c r="E94" s="91"/>
      <c r="F94" s="95">
        <v>273822</v>
      </c>
      <c r="H94" s="96">
        <f>+'SCE-Seperated'!J22</f>
        <v>306923</v>
      </c>
      <c r="I94" s="91"/>
      <c r="J94" s="96">
        <v>278503</v>
      </c>
    </row>
    <row r="95" spans="1:10" ht="24" customHeight="1">
      <c r="A95" s="71" t="s">
        <v>23</v>
      </c>
      <c r="D95" s="96">
        <f>SUM(D89:D94)</f>
        <v>602497</v>
      </c>
      <c r="E95" s="91"/>
      <c r="F95" s="96">
        <f>SUM(F89:F94)</f>
        <v>586522</v>
      </c>
      <c r="H95" s="95">
        <f>SUM(H89:H94)</f>
        <v>619623</v>
      </c>
      <c r="I95" s="91"/>
      <c r="J95" s="96">
        <f>SUM(J89:J94)</f>
        <v>591203</v>
      </c>
    </row>
    <row r="96" spans="1:10" ht="24" customHeight="1" thickBot="1">
      <c r="A96" s="50" t="s">
        <v>24</v>
      </c>
      <c r="D96" s="102">
        <f>SUM(D95,D70)</f>
        <v>1253860</v>
      </c>
      <c r="E96" s="91"/>
      <c r="F96" s="102">
        <f>SUM(F95,F70)</f>
        <v>1320561</v>
      </c>
      <c r="H96" s="108">
        <f>SUM(H95,H70)</f>
        <v>1236362</v>
      </c>
      <c r="I96" s="91"/>
      <c r="J96" s="102">
        <f>SUM(J95,J70)</f>
        <v>1285480</v>
      </c>
    </row>
    <row r="97" spans="2:10" ht="24" customHeight="1" thickTop="1">
      <c r="B97" s="76"/>
      <c r="C97" s="76"/>
      <c r="D97" s="91"/>
      <c r="E97" s="54"/>
      <c r="F97" s="91"/>
      <c r="H97" s="91"/>
      <c r="I97" s="54"/>
      <c r="J97" s="91"/>
    </row>
    <row r="98" spans="2:10" ht="24" customHeight="1">
      <c r="B98" s="76"/>
      <c r="C98" s="76"/>
    </row>
    <row r="99" spans="2:10" ht="24" customHeight="1">
      <c r="B99" s="76"/>
      <c r="C99" s="76"/>
    </row>
    <row r="100" spans="2:10" ht="24" customHeight="1">
      <c r="B100" s="76"/>
      <c r="C100" s="76"/>
    </row>
    <row r="101" spans="2:10" ht="24" customHeight="1">
      <c r="B101" s="76"/>
      <c r="C101" s="76"/>
    </row>
    <row r="102" spans="2:10" ht="24" customHeight="1">
      <c r="B102" s="76"/>
      <c r="C102" s="76"/>
    </row>
    <row r="103" spans="2:10" ht="24" customHeight="1">
      <c r="B103" s="76"/>
      <c r="C103" s="76"/>
    </row>
    <row r="104" spans="2:10" ht="24" customHeight="1">
      <c r="B104" s="76"/>
      <c r="C104" s="76"/>
    </row>
    <row r="105" spans="2:10" ht="24" customHeight="1">
      <c r="B105" s="76"/>
      <c r="C105" s="76"/>
    </row>
    <row r="106" spans="2:10" ht="24" customHeight="1">
      <c r="B106" s="76"/>
      <c r="C106" s="76"/>
    </row>
    <row r="107" spans="2:10" ht="24" customHeight="1">
      <c r="B107" s="76"/>
      <c r="C107" s="76"/>
    </row>
    <row r="108" spans="2:10" ht="24" customHeight="1">
      <c r="B108" s="76"/>
      <c r="C108" s="76"/>
    </row>
    <row r="109" spans="2:10" ht="24" customHeight="1">
      <c r="B109" s="76"/>
      <c r="C109" s="76"/>
    </row>
    <row r="110" spans="2:10" ht="24" customHeight="1">
      <c r="B110" s="76"/>
      <c r="C110" s="76"/>
    </row>
    <row r="111" spans="2:10" ht="24" customHeight="1">
      <c r="B111" s="76"/>
      <c r="C111" s="76"/>
    </row>
    <row r="112" spans="2:10" ht="24" customHeight="1">
      <c r="B112" s="76"/>
      <c r="C112" s="76"/>
    </row>
    <row r="113" spans="1:3" ht="24" customHeight="1">
      <c r="A113" s="45" t="s">
        <v>93</v>
      </c>
      <c r="B113" s="76"/>
      <c r="C113" s="76"/>
    </row>
    <row r="114" spans="1:3" ht="24" customHeight="1">
      <c r="B114" s="76"/>
      <c r="C114" s="76"/>
    </row>
    <row r="115" spans="1:3" ht="24" customHeight="1">
      <c r="B115" s="76"/>
      <c r="C115" s="76"/>
    </row>
    <row r="116" spans="1:3" ht="24" customHeight="1">
      <c r="A116" s="39"/>
    </row>
  </sheetData>
  <mergeCells count="24">
    <mergeCell ref="A75:J75"/>
    <mergeCell ref="A76:J76"/>
    <mergeCell ref="D78:G78"/>
    <mergeCell ref="D47:G47"/>
    <mergeCell ref="C51:E51"/>
    <mergeCell ref="G51:I51"/>
    <mergeCell ref="A73:J73"/>
    <mergeCell ref="A74:J74"/>
    <mergeCell ref="C82:E82"/>
    <mergeCell ref="G82:I82"/>
    <mergeCell ref="A1:J1"/>
    <mergeCell ref="A2:J2"/>
    <mergeCell ref="A3:J3"/>
    <mergeCell ref="A4:J4"/>
    <mergeCell ref="D6:G6"/>
    <mergeCell ref="H6:J6"/>
    <mergeCell ref="H47:J47"/>
    <mergeCell ref="H78:J78"/>
    <mergeCell ref="C10:E10"/>
    <mergeCell ref="G10:I10"/>
    <mergeCell ref="A42:J42"/>
    <mergeCell ref="A43:J43"/>
    <mergeCell ref="A44:J44"/>
    <mergeCell ref="A45:J45"/>
  </mergeCells>
  <printOptions horizontalCentered="1"/>
  <pageMargins left="0.8" right="0.3" top="1" bottom="0.5" header="0.5" footer="0.3"/>
  <pageSetup paperSize="9" scale="75" fitToHeight="6" orientation="portrait" r:id="rId1"/>
  <rowBreaks count="2" manualBreakCount="2">
    <brk id="41" max="9" man="1"/>
    <brk id="72" max="9" man="1"/>
  </rowBreaks>
  <ignoredErrors>
    <ignoredError sqref="D81:J8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47"/>
  <sheetViews>
    <sheetView zoomScale="82" zoomScaleNormal="82" zoomScaleSheetLayoutView="100" workbookViewId="0">
      <selection activeCell="A21" sqref="A21"/>
    </sheetView>
  </sheetViews>
  <sheetFormatPr defaultColWidth="10.54296875" defaultRowHeight="23.5" customHeight="1"/>
  <cols>
    <col min="1" max="1" width="44.81640625" style="45" customWidth="1"/>
    <col min="2" max="2" width="6.1796875" style="45" customWidth="1"/>
    <col min="3" max="3" width="1.54296875" style="39" customWidth="1"/>
    <col min="4" max="4" width="14.54296875" style="39" customWidth="1"/>
    <col min="5" max="5" width="1.54296875" style="39" customWidth="1"/>
    <col min="6" max="6" width="14.54296875" style="39" customWidth="1"/>
    <col min="7" max="7" width="1.453125" style="39" customWidth="1"/>
    <col min="8" max="8" width="14.54296875" style="39" customWidth="1"/>
    <col min="9" max="9" width="1.453125" style="39" customWidth="1"/>
    <col min="10" max="10" width="14.54296875" style="39" customWidth="1"/>
    <col min="11" max="11" width="1.453125" style="39" customWidth="1"/>
    <col min="12" max="16384" width="10.54296875" style="39"/>
  </cols>
  <sheetData>
    <row r="1" spans="1:10" s="69" customFormat="1" ht="26">
      <c r="A1" s="120" t="s">
        <v>58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s="41" customFormat="1" ht="26">
      <c r="A2" s="121" t="s">
        <v>102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s="41" customFormat="1" ht="26">
      <c r="A3" s="121" t="s">
        <v>136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s="41" customFormat="1" ht="26">
      <c r="A4" s="121" t="s">
        <v>91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s="41" customFormat="1" ht="23.5" customHeight="1">
      <c r="A5" s="122" t="s">
        <v>87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s="41" customFormat="1" ht="6" customHeight="1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0" ht="23.5" customHeight="1">
      <c r="A7" s="41"/>
      <c r="B7" s="42" t="s">
        <v>1</v>
      </c>
      <c r="C7" s="43"/>
      <c r="D7" s="125" t="s">
        <v>59</v>
      </c>
      <c r="E7" s="125"/>
      <c r="F7" s="125"/>
      <c r="G7" s="44"/>
      <c r="H7" s="124" t="s">
        <v>60</v>
      </c>
      <c r="I7" s="124"/>
      <c r="J7" s="124"/>
    </row>
    <row r="8" spans="1:10" ht="23.5" customHeight="1">
      <c r="B8" s="46"/>
      <c r="C8" s="47"/>
      <c r="D8" s="42">
        <v>2566</v>
      </c>
      <c r="E8" s="48"/>
      <c r="F8" s="42">
        <v>2565</v>
      </c>
      <c r="G8" s="42"/>
      <c r="H8" s="42">
        <f>D8</f>
        <v>2566</v>
      </c>
      <c r="I8" s="49"/>
      <c r="J8" s="42">
        <f>F8</f>
        <v>2565</v>
      </c>
    </row>
    <row r="9" spans="1:10" ht="23.5" customHeight="1">
      <c r="A9" s="50" t="s">
        <v>25</v>
      </c>
    </row>
    <row r="10" spans="1:10" ht="23.5" customHeight="1">
      <c r="A10" s="55" t="s">
        <v>72</v>
      </c>
      <c r="B10" s="46">
        <v>13</v>
      </c>
      <c r="D10" s="53">
        <v>495258</v>
      </c>
      <c r="E10" s="54"/>
      <c r="F10" s="53">
        <v>506937</v>
      </c>
      <c r="G10" s="53"/>
      <c r="H10" s="53">
        <v>488395</v>
      </c>
      <c r="I10" s="53"/>
      <c r="J10" s="53">
        <v>496100</v>
      </c>
    </row>
    <row r="11" spans="1:10" ht="23.5" customHeight="1">
      <c r="A11" s="55" t="s">
        <v>26</v>
      </c>
      <c r="B11" s="46"/>
      <c r="D11" s="53">
        <v>3188</v>
      </c>
      <c r="E11" s="54"/>
      <c r="F11" s="53">
        <v>1996</v>
      </c>
      <c r="G11" s="53"/>
      <c r="H11" s="53">
        <v>3644</v>
      </c>
      <c r="I11" s="53"/>
      <c r="J11" s="53">
        <v>2160</v>
      </c>
    </row>
    <row r="12" spans="1:10" ht="23.5" customHeight="1">
      <c r="A12" s="70" t="s">
        <v>27</v>
      </c>
      <c r="D12" s="66">
        <f>SUM(D10:D11)</f>
        <v>498446</v>
      </c>
      <c r="E12" s="54"/>
      <c r="F12" s="66">
        <f>SUM(F10:F11)</f>
        <v>508933</v>
      </c>
      <c r="G12" s="53"/>
      <c r="H12" s="66">
        <f>SUM(H10:H11)</f>
        <v>492039</v>
      </c>
      <c r="I12" s="53"/>
      <c r="J12" s="66">
        <f>SUM(J10:J11)</f>
        <v>498260</v>
      </c>
    </row>
    <row r="13" spans="1:10" ht="23.5" customHeight="1">
      <c r="A13" s="50" t="s">
        <v>28</v>
      </c>
      <c r="D13" s="53"/>
      <c r="E13" s="54"/>
      <c r="F13" s="53"/>
      <c r="G13" s="53"/>
      <c r="H13" s="53"/>
      <c r="I13" s="53"/>
      <c r="J13" s="53"/>
    </row>
    <row r="14" spans="1:10" ht="23.5" customHeight="1">
      <c r="A14" s="55" t="s">
        <v>73</v>
      </c>
      <c r="D14" s="53">
        <v>385735</v>
      </c>
      <c r="E14" s="54"/>
      <c r="F14" s="53">
        <v>393721</v>
      </c>
      <c r="G14" s="53"/>
      <c r="H14" s="53">
        <v>379784</v>
      </c>
      <c r="I14" s="53"/>
      <c r="J14" s="53">
        <v>386616</v>
      </c>
    </row>
    <row r="15" spans="1:10" ht="23.5" customHeight="1">
      <c r="A15" s="55" t="s">
        <v>122</v>
      </c>
      <c r="B15" s="46"/>
      <c r="D15" s="53">
        <v>31031</v>
      </c>
      <c r="E15" s="54"/>
      <c r="F15" s="53">
        <v>29041</v>
      </c>
      <c r="G15" s="53"/>
      <c r="H15" s="53">
        <v>30247</v>
      </c>
      <c r="I15" s="53"/>
      <c r="J15" s="53">
        <v>28085</v>
      </c>
    </row>
    <row r="16" spans="1:10" ht="23.5" customHeight="1">
      <c r="A16" s="55" t="s">
        <v>29</v>
      </c>
      <c r="B16" s="46"/>
      <c r="D16" s="53">
        <v>46416</v>
      </c>
      <c r="E16" s="54"/>
      <c r="F16" s="53">
        <v>44182</v>
      </c>
      <c r="G16" s="53"/>
      <c r="H16" s="53">
        <v>40659</v>
      </c>
      <c r="I16" s="53"/>
      <c r="J16" s="53">
        <v>37207</v>
      </c>
    </row>
    <row r="17" spans="1:10" ht="23.5" customHeight="1">
      <c r="A17" s="70" t="s">
        <v>30</v>
      </c>
      <c r="D17" s="66">
        <f>SUM(D14:D16)</f>
        <v>463182</v>
      </c>
      <c r="E17" s="54"/>
      <c r="F17" s="66">
        <f>SUM(F14:F16)</f>
        <v>466944</v>
      </c>
      <c r="G17" s="53"/>
      <c r="H17" s="66">
        <f>SUM(H14:H16)</f>
        <v>450690</v>
      </c>
      <c r="I17" s="53"/>
      <c r="J17" s="66">
        <f>SUM(J14:J16)</f>
        <v>451908</v>
      </c>
    </row>
    <row r="18" spans="1:10" ht="23.5" customHeight="1">
      <c r="A18" s="71" t="s">
        <v>97</v>
      </c>
      <c r="D18" s="53">
        <f>SUM(D12-D17)</f>
        <v>35264</v>
      </c>
      <c r="E18" s="54"/>
      <c r="F18" s="53">
        <f>SUM(F12-F17)</f>
        <v>41989</v>
      </c>
      <c r="G18" s="53"/>
      <c r="H18" s="53">
        <f>SUM(H12-H17)</f>
        <v>41349</v>
      </c>
      <c r="I18" s="53"/>
      <c r="J18" s="53">
        <f>J12-J17</f>
        <v>46352</v>
      </c>
    </row>
    <row r="19" spans="1:10" ht="23.5" customHeight="1">
      <c r="A19" s="63" t="s">
        <v>66</v>
      </c>
      <c r="D19" s="53">
        <v>-1864</v>
      </c>
      <c r="E19" s="54"/>
      <c r="F19" s="53">
        <v>-1198</v>
      </c>
      <c r="G19" s="53"/>
      <c r="H19" s="53">
        <v>-1628</v>
      </c>
      <c r="I19" s="53"/>
      <c r="J19" s="53">
        <v>-967</v>
      </c>
    </row>
    <row r="20" spans="1:10" ht="23.5" customHeight="1">
      <c r="A20" s="63" t="s">
        <v>150</v>
      </c>
      <c r="D20" s="61">
        <v>-1365</v>
      </c>
      <c r="E20" s="54"/>
      <c r="F20" s="61">
        <v>-1433</v>
      </c>
      <c r="G20" s="53"/>
      <c r="H20" s="72">
        <v>0</v>
      </c>
      <c r="I20" s="53"/>
      <c r="J20" s="72">
        <v>0</v>
      </c>
    </row>
    <row r="21" spans="1:10" ht="23.5" customHeight="1">
      <c r="A21" s="71" t="s">
        <v>51</v>
      </c>
      <c r="D21" s="53">
        <f>SUM(D18:D20)</f>
        <v>32035</v>
      </c>
      <c r="E21" s="54"/>
      <c r="F21" s="53">
        <f>SUM(F18:F20)</f>
        <v>39358</v>
      </c>
      <c r="G21" s="53"/>
      <c r="H21" s="53">
        <f>SUM(H18:H20)</f>
        <v>39721</v>
      </c>
      <c r="I21" s="53"/>
      <c r="J21" s="53">
        <f>SUM(J18:J20)</f>
        <v>45385</v>
      </c>
    </row>
    <row r="22" spans="1:10" ht="23.5" customHeight="1">
      <c r="A22" s="63" t="s">
        <v>52</v>
      </c>
      <c r="B22" s="46">
        <v>12</v>
      </c>
      <c r="D22" s="61">
        <v>-7962</v>
      </c>
      <c r="E22" s="54"/>
      <c r="F22" s="61">
        <v>-9210</v>
      </c>
      <c r="G22" s="53"/>
      <c r="H22" s="61">
        <v>-8058</v>
      </c>
      <c r="I22" s="53"/>
      <c r="J22" s="61">
        <v>-9113</v>
      </c>
    </row>
    <row r="23" spans="1:10" ht="23.5" customHeight="1">
      <c r="A23" s="50" t="s">
        <v>31</v>
      </c>
      <c r="D23" s="66">
        <f>SUM(D21:D22)</f>
        <v>24073</v>
      </c>
      <c r="E23" s="54"/>
      <c r="F23" s="66">
        <f>SUM(F21:F22)</f>
        <v>30148</v>
      </c>
      <c r="G23" s="53"/>
      <c r="H23" s="66">
        <f>SUM(H21:H22)</f>
        <v>31663</v>
      </c>
      <c r="I23" s="53"/>
      <c r="J23" s="66">
        <f>SUM(J21:J22)</f>
        <v>36272</v>
      </c>
    </row>
    <row r="24" spans="1:10" ht="23.5" customHeight="1">
      <c r="A24" s="50"/>
      <c r="D24" s="73"/>
      <c r="E24" s="54"/>
      <c r="F24" s="73"/>
      <c r="G24" s="53"/>
      <c r="H24" s="53"/>
      <c r="I24" s="53"/>
      <c r="J24" s="73"/>
    </row>
    <row r="25" spans="1:10" ht="23.5" customHeight="1">
      <c r="A25" s="50" t="s">
        <v>46</v>
      </c>
      <c r="D25" s="59">
        <v>0</v>
      </c>
      <c r="E25" s="54"/>
      <c r="F25" s="59">
        <v>0</v>
      </c>
      <c r="G25" s="53"/>
      <c r="H25" s="59">
        <v>0</v>
      </c>
      <c r="I25" s="53"/>
      <c r="J25" s="59">
        <v>0</v>
      </c>
    </row>
    <row r="26" spans="1:10" ht="23.5" customHeight="1" thickBot="1">
      <c r="A26" s="50" t="s">
        <v>32</v>
      </c>
      <c r="D26" s="74">
        <f>SUM(D23)</f>
        <v>24073</v>
      </c>
      <c r="E26" s="54"/>
      <c r="F26" s="74">
        <f>SUM(F23)</f>
        <v>30148</v>
      </c>
      <c r="G26" s="53"/>
      <c r="H26" s="74">
        <f>SUM(H23)</f>
        <v>31663</v>
      </c>
      <c r="I26" s="53"/>
      <c r="J26" s="74">
        <f>SUM(J23)</f>
        <v>36272</v>
      </c>
    </row>
    <row r="27" spans="1:10" ht="23.5" customHeight="1" thickTop="1">
      <c r="D27" s="53"/>
      <c r="F27" s="53"/>
      <c r="G27" s="53"/>
      <c r="H27" s="53"/>
      <c r="I27" s="53"/>
      <c r="J27" s="53"/>
    </row>
    <row r="28" spans="1:10" ht="23.5" customHeight="1">
      <c r="A28" s="50" t="s">
        <v>48</v>
      </c>
      <c r="B28" s="46"/>
    </row>
    <row r="29" spans="1:10" ht="23.5" customHeight="1" thickBot="1">
      <c r="A29" s="45" t="s">
        <v>33</v>
      </c>
      <c r="D29" s="3">
        <f>D23/599975</f>
        <v>4.0123338472436348E-2</v>
      </c>
      <c r="F29" s="3">
        <f>F23/599975</f>
        <v>5.0248760365015209E-2</v>
      </c>
      <c r="G29" s="4"/>
      <c r="H29" s="75">
        <f>H23/599975</f>
        <v>5.2773865577732407E-2</v>
      </c>
      <c r="I29" s="51"/>
      <c r="J29" s="75">
        <f>J23/599975</f>
        <v>6.0455852327180301E-2</v>
      </c>
    </row>
    <row r="30" spans="1:10" ht="23.5" customHeight="1" thickTop="1">
      <c r="D30" s="4"/>
      <c r="F30" s="4"/>
      <c r="G30" s="4"/>
      <c r="H30" s="51"/>
      <c r="I30" s="51"/>
      <c r="J30" s="51"/>
    </row>
    <row r="31" spans="1:10" ht="23.5" customHeight="1">
      <c r="D31" s="4"/>
      <c r="F31" s="4"/>
      <c r="G31" s="4"/>
      <c r="H31" s="51"/>
      <c r="I31" s="51"/>
      <c r="J31" s="51"/>
    </row>
    <row r="32" spans="1:10" ht="23.5" customHeight="1">
      <c r="D32" s="4"/>
      <c r="F32" s="4"/>
      <c r="G32" s="4"/>
      <c r="H32" s="51"/>
      <c r="I32" s="51"/>
      <c r="J32" s="51"/>
    </row>
    <row r="33" spans="1:10" ht="23.5" customHeight="1">
      <c r="D33" s="4"/>
      <c r="F33" s="4"/>
      <c r="G33" s="4"/>
      <c r="H33" s="51"/>
      <c r="I33" s="51"/>
      <c r="J33" s="51"/>
    </row>
    <row r="34" spans="1:10" ht="23.5" customHeight="1">
      <c r="D34" s="4"/>
      <c r="F34" s="4"/>
      <c r="G34" s="4"/>
      <c r="H34" s="51"/>
      <c r="I34" s="51"/>
      <c r="J34" s="51"/>
    </row>
    <row r="35" spans="1:10" ht="23.5" customHeight="1">
      <c r="D35" s="4"/>
      <c r="F35" s="4"/>
      <c r="G35" s="4"/>
      <c r="H35" s="51"/>
      <c r="I35" s="51"/>
      <c r="J35" s="51"/>
    </row>
    <row r="36" spans="1:10" ht="23.5" customHeight="1">
      <c r="D36" s="4"/>
      <c r="F36" s="4"/>
      <c r="G36" s="4"/>
      <c r="H36" s="51"/>
      <c r="I36" s="51"/>
      <c r="J36" s="51"/>
    </row>
    <row r="37" spans="1:10" ht="23.5" customHeight="1">
      <c r="D37" s="4"/>
      <c r="F37" s="4"/>
      <c r="G37" s="4"/>
      <c r="H37" s="51"/>
      <c r="I37" s="51"/>
      <c r="J37" s="51"/>
    </row>
    <row r="38" spans="1:10" ht="23.5" customHeight="1">
      <c r="D38" s="4"/>
      <c r="F38" s="4"/>
      <c r="G38" s="4"/>
      <c r="H38" s="51"/>
      <c r="I38" s="51"/>
      <c r="J38" s="51"/>
    </row>
    <row r="39" spans="1:10" ht="23.5" customHeight="1">
      <c r="D39" s="4"/>
      <c r="F39" s="4"/>
      <c r="G39" s="4"/>
      <c r="H39" s="51"/>
      <c r="I39" s="51"/>
      <c r="J39" s="51"/>
    </row>
    <row r="40" spans="1:10" ht="23.5" customHeight="1">
      <c r="D40" s="4"/>
      <c r="F40" s="4"/>
      <c r="G40" s="4"/>
      <c r="H40" s="51"/>
      <c r="I40" s="51"/>
      <c r="J40" s="51"/>
    </row>
    <row r="41" spans="1:10" ht="23.5" customHeight="1">
      <c r="D41" s="4"/>
      <c r="F41" s="4"/>
      <c r="G41" s="4"/>
      <c r="H41" s="51"/>
      <c r="I41" s="51"/>
      <c r="J41" s="51"/>
    </row>
    <row r="42" spans="1:10" ht="23.5" customHeight="1">
      <c r="A42" s="45" t="s">
        <v>93</v>
      </c>
      <c r="D42" s="4"/>
      <c r="F42" s="4"/>
      <c r="G42" s="4"/>
      <c r="H42" s="51"/>
      <c r="I42" s="51"/>
      <c r="J42" s="51"/>
    </row>
    <row r="43" spans="1:10" ht="23.5" customHeight="1">
      <c r="D43" s="4"/>
      <c r="F43" s="4"/>
      <c r="G43" s="4"/>
      <c r="H43" s="51"/>
      <c r="I43" s="51"/>
      <c r="J43" s="51"/>
    </row>
    <row r="44" spans="1:10" ht="23.5" customHeight="1">
      <c r="D44" s="4"/>
      <c r="F44" s="4"/>
      <c r="G44" s="4"/>
      <c r="H44" s="51"/>
      <c r="I44" s="51"/>
      <c r="J44" s="51"/>
    </row>
    <row r="45" spans="1:10" ht="23.5" customHeight="1">
      <c r="D45" s="4"/>
      <c r="F45" s="4"/>
      <c r="G45" s="4"/>
      <c r="H45" s="51"/>
      <c r="I45" s="51"/>
      <c r="J45" s="51"/>
    </row>
    <row r="46" spans="1:10" ht="23.5" customHeight="1">
      <c r="D46" s="4"/>
      <c r="F46" s="4"/>
      <c r="G46" s="4"/>
      <c r="H46" s="51"/>
      <c r="I46" s="51"/>
      <c r="J46" s="51"/>
    </row>
    <row r="47" spans="1:10" ht="23.5" customHeight="1">
      <c r="B47" s="76"/>
      <c r="D47" s="65"/>
      <c r="F47" s="65"/>
      <c r="G47" s="65"/>
      <c r="H47" s="65"/>
      <c r="I47" s="65"/>
      <c r="J47" s="65"/>
    </row>
  </sheetData>
  <mergeCells count="7">
    <mergeCell ref="H7:J7"/>
    <mergeCell ref="D7:F7"/>
    <mergeCell ref="A1:J1"/>
    <mergeCell ref="A2:J2"/>
    <mergeCell ref="A3:J3"/>
    <mergeCell ref="A5:J5"/>
    <mergeCell ref="A4:J4"/>
  </mergeCells>
  <printOptions horizontalCentered="1"/>
  <pageMargins left="0.8" right="0.3" top="1" bottom="0.5" header="0.5" footer="0.3"/>
  <pageSetup paperSize="9" scale="75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45B32-2AAB-4918-8FED-DE1549043117}">
  <sheetPr>
    <tabColor rgb="FF00B050"/>
  </sheetPr>
  <dimension ref="A1:J47"/>
  <sheetViews>
    <sheetView topLeftCell="A7" zoomScale="71" zoomScaleNormal="71" workbookViewId="0">
      <selection activeCell="O19" sqref="O19"/>
    </sheetView>
  </sheetViews>
  <sheetFormatPr defaultColWidth="10.54296875" defaultRowHeight="23"/>
  <cols>
    <col min="1" max="1" width="44.81640625" style="45" customWidth="1"/>
    <col min="2" max="2" width="6.1796875" style="45" customWidth="1"/>
    <col min="3" max="3" width="1.54296875" style="39" customWidth="1"/>
    <col min="4" max="4" width="14.54296875" style="39" customWidth="1"/>
    <col min="5" max="5" width="1.54296875" style="39" customWidth="1"/>
    <col min="6" max="6" width="14.54296875" style="39" customWidth="1"/>
    <col min="7" max="7" width="1.453125" style="39" customWidth="1"/>
    <col min="8" max="8" width="14.54296875" style="39" customWidth="1"/>
    <col min="9" max="9" width="1.453125" style="39" customWidth="1"/>
    <col min="10" max="10" width="14.54296875" style="39" customWidth="1"/>
    <col min="11" max="11" width="1.453125" style="39" customWidth="1"/>
    <col min="12" max="16384" width="10.54296875" style="39"/>
  </cols>
  <sheetData>
    <row r="1" spans="1:10" s="69" customFormat="1" ht="26">
      <c r="A1" s="120" t="s">
        <v>58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s="41" customFormat="1" ht="26">
      <c r="A2" s="121" t="s">
        <v>102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s="41" customFormat="1" ht="26">
      <c r="A3" s="121" t="s">
        <v>135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s="41" customFormat="1" ht="26">
      <c r="A4" s="121" t="s">
        <v>91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s="41" customFormat="1" ht="23.5" customHeight="1">
      <c r="A5" s="122" t="s">
        <v>87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s="41" customFormat="1" ht="6" customHeight="1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0" ht="23.5" customHeight="1">
      <c r="A7" s="41"/>
      <c r="B7" s="42" t="s">
        <v>1</v>
      </c>
      <c r="C7" s="43"/>
      <c r="D7" s="125" t="s">
        <v>59</v>
      </c>
      <c r="E7" s="125"/>
      <c r="F7" s="125"/>
      <c r="G7" s="44"/>
      <c r="H7" s="124" t="s">
        <v>60</v>
      </c>
      <c r="I7" s="124"/>
      <c r="J7" s="124"/>
    </row>
    <row r="8" spans="1:10" ht="23.5" customHeight="1">
      <c r="B8" s="46"/>
      <c r="C8" s="47"/>
      <c r="D8" s="42">
        <v>2566</v>
      </c>
      <c r="E8" s="48"/>
      <c r="F8" s="42">
        <v>2565</v>
      </c>
      <c r="G8" s="42"/>
      <c r="H8" s="42">
        <f>D8</f>
        <v>2566</v>
      </c>
      <c r="I8" s="49"/>
      <c r="J8" s="42">
        <f>F8</f>
        <v>2565</v>
      </c>
    </row>
    <row r="9" spans="1:10" ht="23.5" customHeight="1">
      <c r="A9" s="50" t="s">
        <v>25</v>
      </c>
    </row>
    <row r="10" spans="1:10" ht="23.5" customHeight="1">
      <c r="A10" s="55" t="s">
        <v>72</v>
      </c>
      <c r="B10" s="46">
        <v>13</v>
      </c>
      <c r="D10" s="53">
        <v>1007151</v>
      </c>
      <c r="E10" s="54"/>
      <c r="F10" s="53">
        <v>956317</v>
      </c>
      <c r="G10" s="53"/>
      <c r="H10" s="53">
        <v>993634</v>
      </c>
      <c r="I10" s="53"/>
      <c r="J10" s="53">
        <v>936746</v>
      </c>
    </row>
    <row r="11" spans="1:10" ht="23.5" customHeight="1">
      <c r="A11" s="55" t="s">
        <v>26</v>
      </c>
      <c r="B11" s="46"/>
      <c r="D11" s="53">
        <v>8619</v>
      </c>
      <c r="E11" s="54"/>
      <c r="F11" s="53">
        <v>4503</v>
      </c>
      <c r="G11" s="53"/>
      <c r="H11" s="53">
        <v>8366</v>
      </c>
      <c r="I11" s="53"/>
      <c r="J11" s="53">
        <v>4796</v>
      </c>
    </row>
    <row r="12" spans="1:10" ht="23.5" customHeight="1">
      <c r="A12" s="70" t="s">
        <v>27</v>
      </c>
      <c r="D12" s="66">
        <f>SUM(D10:D11)</f>
        <v>1015770</v>
      </c>
      <c r="E12" s="54"/>
      <c r="F12" s="66">
        <f>SUM(F10:F11)</f>
        <v>960820</v>
      </c>
      <c r="G12" s="53"/>
      <c r="H12" s="66">
        <f>SUM(H10:H11)</f>
        <v>1002000</v>
      </c>
      <c r="I12" s="53"/>
      <c r="J12" s="66">
        <f>SUM(J10:J11)</f>
        <v>941542</v>
      </c>
    </row>
    <row r="13" spans="1:10" ht="23.5" customHeight="1">
      <c r="A13" s="50" t="s">
        <v>28</v>
      </c>
      <c r="D13" s="53"/>
      <c r="E13" s="54"/>
      <c r="F13" s="53"/>
      <c r="G13" s="53"/>
      <c r="H13" s="53"/>
      <c r="I13" s="53"/>
      <c r="J13" s="53"/>
    </row>
    <row r="14" spans="1:10" ht="23.5" customHeight="1">
      <c r="A14" s="55" t="s">
        <v>73</v>
      </c>
      <c r="D14" s="53">
        <v>783826</v>
      </c>
      <c r="E14" s="54"/>
      <c r="F14" s="53">
        <v>738521</v>
      </c>
      <c r="G14" s="53"/>
      <c r="H14" s="53">
        <v>772355</v>
      </c>
      <c r="I14" s="53"/>
      <c r="J14" s="53">
        <v>725266</v>
      </c>
    </row>
    <row r="15" spans="1:10" ht="23.5" customHeight="1">
      <c r="A15" s="55" t="s">
        <v>122</v>
      </c>
      <c r="B15" s="46"/>
      <c r="D15" s="53">
        <v>60423</v>
      </c>
      <c r="E15" s="54"/>
      <c r="F15" s="53">
        <v>55078</v>
      </c>
      <c r="G15" s="53"/>
      <c r="H15" s="53">
        <v>58811</v>
      </c>
      <c r="I15" s="53"/>
      <c r="J15" s="53">
        <v>53025</v>
      </c>
    </row>
    <row r="16" spans="1:10" ht="23.5" customHeight="1">
      <c r="A16" s="55" t="s">
        <v>29</v>
      </c>
      <c r="B16" s="46"/>
      <c r="D16" s="53">
        <v>93839</v>
      </c>
      <c r="E16" s="54"/>
      <c r="F16" s="53">
        <v>92831</v>
      </c>
      <c r="G16" s="53"/>
      <c r="H16" s="53">
        <v>82162</v>
      </c>
      <c r="I16" s="53"/>
      <c r="J16" s="53">
        <v>78617</v>
      </c>
    </row>
    <row r="17" spans="1:10" ht="23.5" customHeight="1">
      <c r="A17" s="70" t="s">
        <v>30</v>
      </c>
      <c r="D17" s="66">
        <f>SUM(D14:D16)</f>
        <v>938088</v>
      </c>
      <c r="E17" s="54"/>
      <c r="F17" s="66">
        <f>SUM(F14:F16)</f>
        <v>886430</v>
      </c>
      <c r="G17" s="53"/>
      <c r="H17" s="66">
        <f>SUM(H14:H16)</f>
        <v>913328</v>
      </c>
      <c r="I17" s="53"/>
      <c r="J17" s="66">
        <f>SUM(J14:J16)</f>
        <v>856908</v>
      </c>
    </row>
    <row r="18" spans="1:10" ht="23.5" customHeight="1">
      <c r="A18" s="71" t="s">
        <v>97</v>
      </c>
      <c r="D18" s="53">
        <f>SUM(D12-D17)</f>
        <v>77682</v>
      </c>
      <c r="E18" s="54"/>
      <c r="F18" s="53">
        <f>SUM(F12-F17)</f>
        <v>74390</v>
      </c>
      <c r="G18" s="53"/>
      <c r="H18" s="53">
        <f>SUM(H12-H17)</f>
        <v>88672</v>
      </c>
      <c r="I18" s="53"/>
      <c r="J18" s="53">
        <f>J12-J17</f>
        <v>84634</v>
      </c>
    </row>
    <row r="19" spans="1:10" ht="23.5" customHeight="1">
      <c r="A19" s="63" t="s">
        <v>66</v>
      </c>
      <c r="D19" s="53">
        <v>-3803</v>
      </c>
      <c r="E19" s="54"/>
      <c r="F19" s="53">
        <v>-2338</v>
      </c>
      <c r="G19" s="53"/>
      <c r="H19" s="53">
        <v>-3340</v>
      </c>
      <c r="I19" s="53"/>
      <c r="J19" s="53">
        <v>-1848</v>
      </c>
    </row>
    <row r="20" spans="1:10" ht="23.5" customHeight="1">
      <c r="A20" s="63" t="s">
        <v>147</v>
      </c>
      <c r="D20" s="62">
        <v>-1140</v>
      </c>
      <c r="E20" s="54"/>
      <c r="F20" s="61">
        <v>666</v>
      </c>
      <c r="G20" s="53"/>
      <c r="H20" s="72">
        <v>0</v>
      </c>
      <c r="I20" s="53"/>
      <c r="J20" s="72">
        <v>0</v>
      </c>
    </row>
    <row r="21" spans="1:10" ht="23.5" customHeight="1">
      <c r="A21" s="71" t="s">
        <v>51</v>
      </c>
      <c r="D21" s="53">
        <f>SUM(D18:D20)</f>
        <v>72739</v>
      </c>
      <c r="E21" s="54"/>
      <c r="F21" s="53">
        <f>SUM(F18:F20)</f>
        <v>72718</v>
      </c>
      <c r="G21" s="53"/>
      <c r="H21" s="53">
        <f>SUM(H18:H20)</f>
        <v>85332</v>
      </c>
      <c r="I21" s="53"/>
      <c r="J21" s="53">
        <f>SUM(J18:J20)</f>
        <v>82786</v>
      </c>
    </row>
    <row r="22" spans="1:10" ht="23.5" customHeight="1">
      <c r="A22" s="63" t="s">
        <v>52</v>
      </c>
      <c r="B22" s="46">
        <v>12</v>
      </c>
      <c r="D22" s="61">
        <v>-14766</v>
      </c>
      <c r="E22" s="54"/>
      <c r="F22" s="61">
        <v>-16685</v>
      </c>
      <c r="G22" s="53"/>
      <c r="H22" s="61">
        <v>-14914</v>
      </c>
      <c r="I22" s="53"/>
      <c r="J22" s="61">
        <v>-16563</v>
      </c>
    </row>
    <row r="23" spans="1:10" ht="23.5" customHeight="1">
      <c r="A23" s="50" t="s">
        <v>31</v>
      </c>
      <c r="D23" s="66">
        <f>SUM(D21:D22)</f>
        <v>57973</v>
      </c>
      <c r="E23" s="54"/>
      <c r="F23" s="66">
        <f>SUM(F21:F22)</f>
        <v>56033</v>
      </c>
      <c r="G23" s="53"/>
      <c r="H23" s="66">
        <f>SUM(H21:H22)</f>
        <v>70418</v>
      </c>
      <c r="I23" s="53"/>
      <c r="J23" s="66">
        <f>SUM(J21:J22)</f>
        <v>66223</v>
      </c>
    </row>
    <row r="24" spans="1:10" ht="23.5" customHeight="1">
      <c r="A24" s="50"/>
      <c r="D24" s="73"/>
      <c r="E24" s="54"/>
      <c r="F24" s="73"/>
      <c r="G24" s="53"/>
      <c r="H24" s="53"/>
      <c r="I24" s="53"/>
      <c r="J24" s="73"/>
    </row>
    <row r="25" spans="1:10" ht="23.5" customHeight="1">
      <c r="A25" s="50" t="s">
        <v>46</v>
      </c>
      <c r="D25" s="59">
        <v>0</v>
      </c>
      <c r="E25" s="54"/>
      <c r="F25" s="59">
        <v>0</v>
      </c>
      <c r="G25" s="53"/>
      <c r="H25" s="59">
        <v>0</v>
      </c>
      <c r="I25" s="53"/>
      <c r="J25" s="59">
        <v>0</v>
      </c>
    </row>
    <row r="26" spans="1:10" ht="23.5" customHeight="1" thickBot="1">
      <c r="A26" s="50" t="s">
        <v>32</v>
      </c>
      <c r="D26" s="74">
        <f>SUM(D23)</f>
        <v>57973</v>
      </c>
      <c r="E26" s="54"/>
      <c r="F26" s="74">
        <f>SUM(F23)</f>
        <v>56033</v>
      </c>
      <c r="G26" s="53"/>
      <c r="H26" s="74">
        <f>SUM(H23)</f>
        <v>70418</v>
      </c>
      <c r="I26" s="53"/>
      <c r="J26" s="74">
        <f>SUM(J23)</f>
        <v>66223</v>
      </c>
    </row>
    <row r="27" spans="1:10" ht="23.5" customHeight="1" thickTop="1">
      <c r="D27" s="53"/>
      <c r="F27" s="53"/>
      <c r="G27" s="53"/>
      <c r="H27" s="53"/>
      <c r="I27" s="53"/>
      <c r="J27" s="53"/>
    </row>
    <row r="28" spans="1:10" ht="23.5" customHeight="1">
      <c r="A28" s="50" t="s">
        <v>48</v>
      </c>
      <c r="B28" s="46"/>
    </row>
    <row r="29" spans="1:10" ht="23.5" customHeight="1" thickBot="1">
      <c r="A29" s="45" t="s">
        <v>33</v>
      </c>
      <c r="D29" s="3">
        <f>D23/599975</f>
        <v>9.6625692737197386E-2</v>
      </c>
      <c r="F29" s="3">
        <f>F23/599975</f>
        <v>9.3392224676028174E-2</v>
      </c>
      <c r="G29" s="4"/>
      <c r="H29" s="75">
        <f>H23/599975</f>
        <v>0.1173682236759865</v>
      </c>
      <c r="I29" s="51"/>
      <c r="J29" s="75">
        <f>J23/599975</f>
        <v>0.11037626567773658</v>
      </c>
    </row>
    <row r="30" spans="1:10" ht="23.5" customHeight="1" thickTop="1">
      <c r="D30" s="4"/>
      <c r="F30" s="4"/>
      <c r="G30" s="4"/>
      <c r="H30" s="51"/>
      <c r="I30" s="51"/>
      <c r="J30" s="51"/>
    </row>
    <row r="31" spans="1:10" ht="23.5" customHeight="1">
      <c r="D31" s="4"/>
      <c r="F31" s="4"/>
      <c r="G31" s="4"/>
      <c r="H31" s="51"/>
      <c r="I31" s="51"/>
      <c r="J31" s="51"/>
    </row>
    <row r="32" spans="1:10" ht="23.5" customHeight="1">
      <c r="D32" s="4"/>
      <c r="F32" s="4"/>
      <c r="G32" s="4"/>
      <c r="H32" s="51"/>
      <c r="I32" s="51"/>
      <c r="J32" s="51"/>
    </row>
    <row r="33" spans="1:10" ht="23.5" customHeight="1">
      <c r="D33" s="4"/>
      <c r="F33" s="4"/>
      <c r="G33" s="4"/>
      <c r="H33" s="51"/>
      <c r="I33" s="51"/>
      <c r="J33" s="51"/>
    </row>
    <row r="34" spans="1:10" ht="23.5" customHeight="1">
      <c r="D34" s="4"/>
      <c r="F34" s="4"/>
      <c r="G34" s="4"/>
      <c r="H34" s="51"/>
      <c r="I34" s="51"/>
      <c r="J34" s="51"/>
    </row>
    <row r="35" spans="1:10" ht="23.5" customHeight="1">
      <c r="D35" s="4"/>
      <c r="F35" s="4"/>
      <c r="G35" s="4"/>
      <c r="H35" s="51"/>
      <c r="I35" s="51"/>
      <c r="J35" s="51"/>
    </row>
    <row r="36" spans="1:10" ht="23.5" customHeight="1">
      <c r="D36" s="4"/>
      <c r="F36" s="4"/>
      <c r="G36" s="4"/>
      <c r="H36" s="51"/>
      <c r="I36" s="51"/>
      <c r="J36" s="51"/>
    </row>
    <row r="37" spans="1:10" ht="23.5" customHeight="1">
      <c r="D37" s="4"/>
      <c r="F37" s="4"/>
      <c r="G37" s="4"/>
      <c r="H37" s="51"/>
      <c r="I37" s="51"/>
      <c r="J37" s="51"/>
    </row>
    <row r="38" spans="1:10" ht="23.5" customHeight="1">
      <c r="D38" s="4"/>
      <c r="F38" s="4"/>
      <c r="G38" s="4"/>
      <c r="H38" s="51"/>
      <c r="I38" s="51"/>
      <c r="J38" s="51"/>
    </row>
    <row r="39" spans="1:10" ht="23.5" customHeight="1">
      <c r="D39" s="4"/>
      <c r="F39" s="4"/>
      <c r="G39" s="4"/>
      <c r="H39" s="51"/>
      <c r="I39" s="51"/>
      <c r="J39" s="51"/>
    </row>
    <row r="40" spans="1:10" ht="23.5" customHeight="1">
      <c r="D40" s="4"/>
      <c r="F40" s="4"/>
      <c r="G40" s="4"/>
      <c r="H40" s="51"/>
      <c r="I40" s="51"/>
      <c r="J40" s="51"/>
    </row>
    <row r="41" spans="1:10" ht="23.5" customHeight="1">
      <c r="D41" s="4"/>
      <c r="F41" s="4"/>
      <c r="G41" s="4"/>
      <c r="H41" s="51"/>
      <c r="I41" s="51"/>
      <c r="J41" s="51"/>
    </row>
    <row r="42" spans="1:10" ht="23.5" customHeight="1">
      <c r="A42" s="45" t="s">
        <v>93</v>
      </c>
      <c r="D42" s="4"/>
      <c r="F42" s="4"/>
      <c r="G42" s="4"/>
      <c r="H42" s="51"/>
      <c r="I42" s="51"/>
      <c r="J42" s="51"/>
    </row>
    <row r="43" spans="1:10" ht="23.5" customHeight="1">
      <c r="D43" s="4"/>
      <c r="F43" s="4"/>
      <c r="G43" s="4"/>
      <c r="H43" s="51"/>
      <c r="I43" s="51"/>
      <c r="J43" s="51"/>
    </row>
    <row r="44" spans="1:10" ht="23.5" customHeight="1">
      <c r="D44" s="4"/>
      <c r="F44" s="4"/>
      <c r="G44" s="4"/>
      <c r="H44" s="51"/>
      <c r="I44" s="51"/>
      <c r="J44" s="51"/>
    </row>
    <row r="45" spans="1:10" ht="23.5" customHeight="1">
      <c r="D45" s="4"/>
      <c r="F45" s="4"/>
      <c r="G45" s="4"/>
      <c r="H45" s="51"/>
      <c r="I45" s="51"/>
      <c r="J45" s="51"/>
    </row>
    <row r="46" spans="1:10" ht="23.5" customHeight="1">
      <c r="D46" s="4"/>
      <c r="F46" s="4"/>
      <c r="G46" s="4"/>
      <c r="H46" s="51"/>
      <c r="I46" s="51"/>
      <c r="J46" s="51"/>
    </row>
    <row r="47" spans="1:10" ht="23.5" customHeight="1">
      <c r="B47" s="76"/>
      <c r="D47" s="65"/>
      <c r="F47" s="65"/>
      <c r="G47" s="65"/>
      <c r="H47" s="65"/>
      <c r="I47" s="65"/>
      <c r="J47" s="65"/>
    </row>
  </sheetData>
  <mergeCells count="7">
    <mergeCell ref="D7:F7"/>
    <mergeCell ref="H7:J7"/>
    <mergeCell ref="A1:J1"/>
    <mergeCell ref="A2:J2"/>
    <mergeCell ref="A3:J3"/>
    <mergeCell ref="A4:J4"/>
    <mergeCell ref="A5:J5"/>
  </mergeCells>
  <printOptions horizontalCentered="1"/>
  <pageMargins left="0.8" right="0.3" top="1" bottom="0.5" header="0.5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26"/>
  <sheetViews>
    <sheetView tabSelected="1" zoomScale="65" zoomScaleNormal="65" zoomScaleSheetLayoutView="100" workbookViewId="0">
      <selection activeCell="H10" sqref="H10"/>
    </sheetView>
  </sheetViews>
  <sheetFormatPr defaultColWidth="9.1796875" defaultRowHeight="24" customHeight="1"/>
  <cols>
    <col min="1" max="1" width="34.36328125" style="13" customWidth="1"/>
    <col min="2" max="2" width="7.453125" style="6" customWidth="1"/>
    <col min="3" max="3" width="1.54296875" style="6" customWidth="1"/>
    <col min="4" max="4" width="17.54296875" style="6" customWidth="1"/>
    <col min="5" max="5" width="1.54296875" style="6" customWidth="1"/>
    <col min="6" max="6" width="17.54296875" style="6" customWidth="1"/>
    <col min="7" max="7" width="1.54296875" style="6" customWidth="1"/>
    <col min="8" max="8" width="17.54296875" style="6" customWidth="1"/>
    <col min="9" max="9" width="1.54296875" style="6" customWidth="1"/>
    <col min="10" max="10" width="17.54296875" style="6" customWidth="1"/>
    <col min="11" max="11" width="1.54296875" style="6" customWidth="1"/>
    <col min="12" max="12" width="17.54296875" style="6" customWidth="1"/>
    <col min="13" max="13" width="1.54296875" style="6" customWidth="1"/>
    <col min="14" max="14" width="12.453125" style="6" bestFit="1" customWidth="1"/>
    <col min="15" max="16384" width="9.1796875" style="6"/>
  </cols>
  <sheetData>
    <row r="1" spans="1:12" ht="26">
      <c r="A1" s="127" t="s">
        <v>58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26">
      <c r="A2" s="128" t="s">
        <v>41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26">
      <c r="A3" s="128" t="s">
        <v>59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26">
      <c r="A4" s="128" t="s">
        <v>135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26">
      <c r="A5" s="128" t="s">
        <v>91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</row>
    <row r="6" spans="1:12" ht="23.15" customHeight="1">
      <c r="A6" s="129" t="str">
        <f>+SCI!A5</f>
        <v>หน่วย : พันบาท</v>
      </c>
      <c r="B6" s="129"/>
      <c r="C6" s="129"/>
      <c r="D6" s="129"/>
      <c r="E6" s="129"/>
      <c r="F6" s="129"/>
      <c r="G6" s="129"/>
      <c r="H6" s="130"/>
      <c r="I6" s="130"/>
      <c r="J6" s="130"/>
      <c r="K6" s="129"/>
      <c r="L6" s="129"/>
    </row>
    <row r="7" spans="1:12" ht="6" customHeight="1">
      <c r="A7" s="15"/>
      <c r="B7" s="15"/>
      <c r="C7" s="15"/>
      <c r="D7" s="15"/>
      <c r="E7" s="15"/>
      <c r="F7" s="15"/>
      <c r="G7" s="15"/>
      <c r="H7" s="16"/>
      <c r="I7" s="16"/>
      <c r="J7" s="16"/>
      <c r="K7" s="15"/>
      <c r="L7" s="15"/>
    </row>
    <row r="8" spans="1:12" s="8" customFormat="1" ht="23.15" customHeight="1">
      <c r="A8" s="7"/>
      <c r="D8" s="17" t="s">
        <v>106</v>
      </c>
      <c r="E8" s="17"/>
      <c r="F8" s="17" t="s">
        <v>42</v>
      </c>
      <c r="G8" s="17"/>
      <c r="H8" s="126" t="s">
        <v>21</v>
      </c>
      <c r="I8" s="126"/>
      <c r="J8" s="126"/>
      <c r="K8" s="17"/>
      <c r="L8" s="17" t="s">
        <v>44</v>
      </c>
    </row>
    <row r="9" spans="1:12" s="8" customFormat="1" ht="23.15" customHeight="1">
      <c r="A9" s="7"/>
      <c r="D9" s="17" t="s">
        <v>98</v>
      </c>
      <c r="E9" s="17"/>
      <c r="F9" s="17" t="s">
        <v>47</v>
      </c>
      <c r="G9" s="17"/>
      <c r="H9" s="17" t="s">
        <v>151</v>
      </c>
      <c r="I9" s="17"/>
      <c r="J9" s="17"/>
      <c r="K9" s="17"/>
      <c r="L9" s="17" t="s">
        <v>99</v>
      </c>
    </row>
    <row r="10" spans="1:12" s="8" customFormat="1" ht="23.15" customHeight="1">
      <c r="A10" s="7"/>
      <c r="B10" s="21" t="s">
        <v>1</v>
      </c>
      <c r="D10" s="18"/>
      <c r="E10" s="17"/>
      <c r="F10" s="18"/>
      <c r="G10" s="17"/>
      <c r="H10" s="18" t="s">
        <v>121</v>
      </c>
      <c r="I10" s="17"/>
      <c r="J10" s="18" t="s">
        <v>43</v>
      </c>
      <c r="K10" s="17"/>
      <c r="L10" s="18" t="s">
        <v>100</v>
      </c>
    </row>
    <row r="11" spans="1:12" s="8" customFormat="1" ht="9" customHeight="1">
      <c r="A11" s="7"/>
    </row>
    <row r="12" spans="1:12" ht="23.15" customHeight="1">
      <c r="A12" s="9" t="str">
        <f>+'SCE-Seperated'!A12</f>
        <v>ยอดคงเหลือ ณ วันที่ 1 มกราคม 2565</v>
      </c>
      <c r="D12" s="1">
        <v>149994</v>
      </c>
      <c r="E12" s="1"/>
      <c r="F12" s="1">
        <v>147706</v>
      </c>
      <c r="G12" s="1"/>
      <c r="H12" s="1">
        <v>15000</v>
      </c>
      <c r="I12" s="1"/>
      <c r="J12" s="1">
        <v>369670</v>
      </c>
      <c r="K12" s="1"/>
      <c r="L12" s="1">
        <f>SUM(D12:J12)</f>
        <v>682370</v>
      </c>
    </row>
    <row r="13" spans="1:12" ht="23.15" customHeight="1">
      <c r="A13" s="10" t="s">
        <v>31</v>
      </c>
      <c r="D13" s="19">
        <v>0</v>
      </c>
      <c r="E13" s="1"/>
      <c r="F13" s="19">
        <v>0</v>
      </c>
      <c r="G13" s="1"/>
      <c r="H13" s="19">
        <v>0</v>
      </c>
      <c r="I13" s="1"/>
      <c r="J13" s="1">
        <f>'SCI6'!F23</f>
        <v>56033</v>
      </c>
      <c r="K13" s="1"/>
      <c r="L13" s="1">
        <f>SUM(D13:J13)</f>
        <v>56033</v>
      </c>
    </row>
    <row r="14" spans="1:12" ht="23.15" customHeight="1">
      <c r="A14" s="10" t="s">
        <v>46</v>
      </c>
      <c r="D14" s="109">
        <v>0</v>
      </c>
      <c r="E14" s="110"/>
      <c r="F14" s="109">
        <v>0</v>
      </c>
      <c r="G14" s="110"/>
      <c r="H14" s="109">
        <v>0</v>
      </c>
      <c r="I14" s="110"/>
      <c r="J14" s="109">
        <f>'SCI6'!F25</f>
        <v>0</v>
      </c>
      <c r="K14" s="110"/>
      <c r="L14" s="109">
        <f>SUM(D14:J14)</f>
        <v>0</v>
      </c>
    </row>
    <row r="15" spans="1:12" ht="23.15" customHeight="1">
      <c r="A15" s="10" t="s">
        <v>139</v>
      </c>
      <c r="B15" s="22">
        <v>11</v>
      </c>
      <c r="D15" s="19">
        <v>0</v>
      </c>
      <c r="E15" s="1"/>
      <c r="F15" s="19">
        <v>0</v>
      </c>
      <c r="G15" s="1"/>
      <c r="H15" s="19">
        <v>0</v>
      </c>
      <c r="I15" s="1"/>
      <c r="J15" s="1">
        <v>-71997</v>
      </c>
      <c r="K15" s="1"/>
      <c r="L15" s="24">
        <f>SUM(D15:J15)</f>
        <v>-71997</v>
      </c>
    </row>
    <row r="16" spans="1:12" ht="23.15" customHeight="1" thickBot="1">
      <c r="A16" s="9" t="str">
        <f>+'SCE-Seperated'!A16</f>
        <v>ยอดคงเหลือ ณ วันที่ 30 มิถุนายน 2565</v>
      </c>
      <c r="D16" s="11">
        <f>SUM(D12:D15)</f>
        <v>149994</v>
      </c>
      <c r="E16" s="1"/>
      <c r="F16" s="11">
        <f>SUM(F12:F15)</f>
        <v>147706</v>
      </c>
      <c r="G16" s="1"/>
      <c r="H16" s="11">
        <f>SUM(H12:H15)</f>
        <v>15000</v>
      </c>
      <c r="I16" s="1"/>
      <c r="J16" s="11">
        <f>SUM(J12:J15)</f>
        <v>353706</v>
      </c>
      <c r="K16" s="1"/>
      <c r="L16" s="11">
        <f>SUM(L12:L15)</f>
        <v>666406</v>
      </c>
    </row>
    <row r="17" spans="1:12" s="8" customFormat="1" ht="9" customHeight="1" thickTop="1">
      <c r="A17" s="7"/>
      <c r="D17" s="1"/>
      <c r="E17" s="1"/>
      <c r="F17" s="1"/>
      <c r="G17" s="1"/>
      <c r="H17" s="1"/>
      <c r="I17" s="1"/>
      <c r="J17" s="1"/>
      <c r="K17" s="1"/>
      <c r="L17" s="1"/>
    </row>
    <row r="18" spans="1:12" ht="23.15" customHeight="1">
      <c r="A18" s="9" t="str">
        <f>+'SCE-Seperated'!A18</f>
        <v>ยอดคงเหลือ ณ วันที่ 1 มกราคม 2566</v>
      </c>
      <c r="D18" s="1">
        <v>149994</v>
      </c>
      <c r="E18" s="1"/>
      <c r="F18" s="1">
        <v>147706</v>
      </c>
      <c r="G18" s="1">
        <v>0</v>
      </c>
      <c r="H18" s="1">
        <v>15000</v>
      </c>
      <c r="I18" s="1">
        <v>0</v>
      </c>
      <c r="J18" s="1">
        <v>273822</v>
      </c>
      <c r="K18" s="1"/>
      <c r="L18" s="1">
        <f>SUM(D18:J18)</f>
        <v>586522</v>
      </c>
    </row>
    <row r="19" spans="1:12" ht="23.15" customHeight="1">
      <c r="A19" s="10" t="s">
        <v>31</v>
      </c>
      <c r="D19" s="19">
        <v>0</v>
      </c>
      <c r="E19" s="1"/>
      <c r="F19" s="19">
        <v>0</v>
      </c>
      <c r="G19" s="1"/>
      <c r="H19" s="19">
        <v>0</v>
      </c>
      <c r="I19" s="1"/>
      <c r="J19" s="1">
        <f>'SCI6'!D23</f>
        <v>57973</v>
      </c>
      <c r="K19" s="1"/>
      <c r="L19" s="1">
        <f>SUM(D19:J19)</f>
        <v>57973</v>
      </c>
    </row>
    <row r="20" spans="1:12" ht="23.15" customHeight="1">
      <c r="A20" s="10" t="s">
        <v>46</v>
      </c>
      <c r="D20" s="109">
        <v>0</v>
      </c>
      <c r="E20" s="110"/>
      <c r="F20" s="109">
        <v>0</v>
      </c>
      <c r="G20" s="110"/>
      <c r="H20" s="109">
        <v>0</v>
      </c>
      <c r="I20" s="110"/>
      <c r="J20" s="109">
        <f>'SCI6'!D25</f>
        <v>0</v>
      </c>
      <c r="K20" s="110"/>
      <c r="L20" s="109">
        <f>SUM(D20:J20)</f>
        <v>0</v>
      </c>
    </row>
    <row r="21" spans="1:12" ht="23.15" customHeight="1">
      <c r="A21" s="10" t="s">
        <v>139</v>
      </c>
      <c r="B21" s="22">
        <v>11</v>
      </c>
      <c r="D21" s="19">
        <v>0</v>
      </c>
      <c r="E21" s="1"/>
      <c r="F21" s="19">
        <v>0</v>
      </c>
      <c r="G21" s="1"/>
      <c r="H21" s="19">
        <v>0</v>
      </c>
      <c r="I21" s="1"/>
      <c r="J21" s="1">
        <v>-41998</v>
      </c>
      <c r="K21" s="1"/>
      <c r="L21" s="24">
        <f>SUM(D21:J21)</f>
        <v>-41998</v>
      </c>
    </row>
    <row r="22" spans="1:12" ht="23.15" customHeight="1" thickBot="1">
      <c r="A22" s="9" t="str">
        <f>+'SCE-Seperated'!A22</f>
        <v>ยอดคงเหลือ ณ วันที่ 30 มิถุนายน 2566</v>
      </c>
      <c r="D22" s="11">
        <f>SUM(D18:D21)</f>
        <v>149994</v>
      </c>
      <c r="E22" s="1"/>
      <c r="F22" s="11">
        <f>SUM(F18:F21)</f>
        <v>147706</v>
      </c>
      <c r="G22" s="1"/>
      <c r="H22" s="11">
        <f>SUM(H18:H21)</f>
        <v>15000</v>
      </c>
      <c r="I22" s="1"/>
      <c r="J22" s="11">
        <f>SUM(J18:J21)</f>
        <v>289797</v>
      </c>
      <c r="K22" s="1"/>
      <c r="L22" s="11">
        <f>SUM(L18:L21)</f>
        <v>602497</v>
      </c>
    </row>
    <row r="23" spans="1:12" ht="9" customHeight="1" thickTop="1">
      <c r="A23" s="10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23.15" customHeight="1"/>
    <row r="26" spans="1:12" ht="24" customHeight="1">
      <c r="A26" s="13" t="s">
        <v>93</v>
      </c>
    </row>
  </sheetData>
  <mergeCells count="7">
    <mergeCell ref="H8:J8"/>
    <mergeCell ref="A1:L1"/>
    <mergeCell ref="A2:L2"/>
    <mergeCell ref="A6:L6"/>
    <mergeCell ref="A4:L4"/>
    <mergeCell ref="A3:L3"/>
    <mergeCell ref="A5:L5"/>
  </mergeCells>
  <printOptions horizontalCentered="1"/>
  <pageMargins left="0.8" right="0.5" top="0.8" bottom="0.5" header="0.5" footer="0.3"/>
  <pageSetup paperSize="9" scale="90" orientation="landscape" r:id="rId1"/>
  <ignoredErrors>
    <ignoredError sqref="D17:J18 E16 I16 G16 D19:I19 D20:I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P26"/>
  <sheetViews>
    <sheetView zoomScale="70" zoomScaleNormal="70" zoomScaleSheetLayoutView="100" workbookViewId="0">
      <selection activeCell="H10" sqref="H10"/>
    </sheetView>
  </sheetViews>
  <sheetFormatPr defaultColWidth="9.1796875" defaultRowHeight="24" customHeight="1"/>
  <cols>
    <col min="1" max="1" width="30.453125" style="38" bestFit="1" customWidth="1"/>
    <col min="2" max="2" width="10" style="25" customWidth="1"/>
    <col min="3" max="3" width="1.54296875" style="25" customWidth="1"/>
    <col min="4" max="4" width="17.453125" style="25" customWidth="1"/>
    <col min="5" max="5" width="1.54296875" style="25" customWidth="1"/>
    <col min="6" max="6" width="17.453125" style="25" customWidth="1"/>
    <col min="7" max="7" width="1.54296875" style="25" customWidth="1"/>
    <col min="8" max="8" width="17.453125" style="25" customWidth="1"/>
    <col min="9" max="9" width="1.54296875" style="25" customWidth="1"/>
    <col min="10" max="10" width="17.453125" style="25" customWidth="1"/>
    <col min="11" max="11" width="1.54296875" style="25" customWidth="1"/>
    <col min="12" max="12" width="17.453125" style="25" customWidth="1"/>
    <col min="13" max="13" width="1.54296875" style="25" customWidth="1"/>
    <col min="14" max="14" width="12.453125" style="25" bestFit="1" customWidth="1"/>
    <col min="15" max="16384" width="9.1796875" style="25"/>
  </cols>
  <sheetData>
    <row r="1" spans="1:16" ht="26">
      <c r="A1" s="132" t="s">
        <v>58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6" ht="23.15" customHeight="1">
      <c r="A2" s="133" t="s">
        <v>41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6" ht="23.15" customHeight="1">
      <c r="A3" s="133" t="s">
        <v>60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6" ht="23.15" customHeight="1">
      <c r="A4" s="133" t="s">
        <v>135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6" ht="23.15" customHeight="1">
      <c r="A5" s="133" t="s">
        <v>91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6" ht="23.15" customHeight="1">
      <c r="A6" s="134" t="str">
        <f>+SCI!A5</f>
        <v>หน่วย : พันบาท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26"/>
      <c r="N6" s="26"/>
      <c r="O6" s="26"/>
      <c r="P6" s="26"/>
    </row>
    <row r="7" spans="1:16" ht="6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6"/>
      <c r="N7" s="26"/>
      <c r="O7" s="26"/>
      <c r="P7" s="26"/>
    </row>
    <row r="8" spans="1:16" s="28" customFormat="1" ht="23.15" customHeight="1">
      <c r="A8" s="27"/>
      <c r="D8" s="29" t="s">
        <v>106</v>
      </c>
      <c r="E8" s="29"/>
      <c r="F8" s="29" t="s">
        <v>42</v>
      </c>
      <c r="G8" s="29"/>
      <c r="H8" s="131" t="s">
        <v>21</v>
      </c>
      <c r="I8" s="131"/>
      <c r="J8" s="131"/>
      <c r="K8" s="29"/>
      <c r="L8" s="29" t="s">
        <v>44</v>
      </c>
    </row>
    <row r="9" spans="1:16" s="28" customFormat="1" ht="23.15" customHeight="1">
      <c r="A9" s="27"/>
      <c r="D9" s="29" t="s">
        <v>98</v>
      </c>
      <c r="E9" s="29"/>
      <c r="F9" s="29" t="s">
        <v>47</v>
      </c>
      <c r="G9" s="29"/>
      <c r="H9" s="29" t="s">
        <v>151</v>
      </c>
      <c r="I9" s="29"/>
      <c r="J9" s="29"/>
      <c r="K9" s="29"/>
      <c r="L9" s="29" t="s">
        <v>99</v>
      </c>
    </row>
    <row r="10" spans="1:16" s="28" customFormat="1" ht="23.15" customHeight="1">
      <c r="A10" s="27"/>
      <c r="B10" s="21" t="s">
        <v>1</v>
      </c>
      <c r="D10" s="30"/>
      <c r="E10" s="29"/>
      <c r="F10" s="30"/>
      <c r="G10" s="29"/>
      <c r="H10" s="30" t="s">
        <v>121</v>
      </c>
      <c r="I10" s="29"/>
      <c r="J10" s="30" t="s">
        <v>43</v>
      </c>
      <c r="K10" s="29"/>
      <c r="L10" s="30" t="s">
        <v>100</v>
      </c>
    </row>
    <row r="11" spans="1:16" s="28" customFormat="1" ht="10" customHeight="1">
      <c r="A11" s="27"/>
      <c r="B11" s="8"/>
    </row>
    <row r="12" spans="1:16" ht="23.15" customHeight="1">
      <c r="A12" s="31" t="s">
        <v>79</v>
      </c>
      <c r="B12" s="6"/>
      <c r="D12" s="32">
        <v>149994</v>
      </c>
      <c r="E12" s="32"/>
      <c r="F12" s="32">
        <v>147706</v>
      </c>
      <c r="G12" s="32"/>
      <c r="H12" s="32">
        <v>15000</v>
      </c>
      <c r="I12" s="32"/>
      <c r="J12" s="32">
        <v>403734</v>
      </c>
      <c r="K12" s="32"/>
      <c r="L12" s="32">
        <f>SUM(D12:J12)</f>
        <v>716434</v>
      </c>
    </row>
    <row r="13" spans="1:16" ht="23.15" customHeight="1">
      <c r="A13" s="33" t="s">
        <v>31</v>
      </c>
      <c r="B13" s="6"/>
      <c r="D13" s="34">
        <v>0</v>
      </c>
      <c r="E13" s="32">
        <v>0</v>
      </c>
      <c r="F13" s="34">
        <v>0</v>
      </c>
      <c r="G13" s="32">
        <v>0</v>
      </c>
      <c r="H13" s="34">
        <v>0</v>
      </c>
      <c r="I13" s="32"/>
      <c r="J13" s="32">
        <f>'SCI6'!J23</f>
        <v>66223</v>
      </c>
      <c r="K13" s="32"/>
      <c r="L13" s="32">
        <f>SUM(D13:J13)</f>
        <v>66223</v>
      </c>
    </row>
    <row r="14" spans="1:16" ht="23.15" customHeight="1">
      <c r="A14" s="33" t="s">
        <v>46</v>
      </c>
      <c r="B14" s="6"/>
      <c r="D14" s="111">
        <v>0</v>
      </c>
      <c r="E14" s="112">
        <v>0</v>
      </c>
      <c r="F14" s="111">
        <v>0</v>
      </c>
      <c r="G14" s="112">
        <v>0</v>
      </c>
      <c r="H14" s="111">
        <v>0</v>
      </c>
      <c r="I14" s="112"/>
      <c r="J14" s="111">
        <v>0</v>
      </c>
      <c r="K14" s="112"/>
      <c r="L14" s="111">
        <f>SUM(D14:J14)</f>
        <v>0</v>
      </c>
    </row>
    <row r="15" spans="1:16" ht="23.15" customHeight="1">
      <c r="A15" s="33" t="s">
        <v>139</v>
      </c>
      <c r="B15" s="22">
        <v>11</v>
      </c>
      <c r="D15" s="34">
        <v>0</v>
      </c>
      <c r="E15" s="32"/>
      <c r="F15" s="34">
        <v>0</v>
      </c>
      <c r="G15" s="32"/>
      <c r="H15" s="34">
        <v>0</v>
      </c>
      <c r="I15" s="32"/>
      <c r="J15" s="32">
        <v>-71997</v>
      </c>
      <c r="K15" s="32"/>
      <c r="L15" s="35">
        <f>SUM(D15:J15)</f>
        <v>-71997</v>
      </c>
    </row>
    <row r="16" spans="1:16" ht="23.15" customHeight="1" thickBot="1">
      <c r="A16" s="31" t="s">
        <v>137</v>
      </c>
      <c r="B16" s="6"/>
      <c r="D16" s="36">
        <f>SUM(D12:D15)</f>
        <v>149994</v>
      </c>
      <c r="E16" s="32"/>
      <c r="F16" s="36">
        <f>SUM(F12:F15)</f>
        <v>147706</v>
      </c>
      <c r="G16" s="32"/>
      <c r="H16" s="36">
        <f>SUM(H12:H15)</f>
        <v>15000</v>
      </c>
      <c r="I16" s="32"/>
      <c r="J16" s="36">
        <f>SUM(J12:J15)</f>
        <v>397960</v>
      </c>
      <c r="K16" s="32"/>
      <c r="L16" s="36">
        <f>SUM(L12:L15)</f>
        <v>710660</v>
      </c>
    </row>
    <row r="17" spans="1:12" ht="10" customHeight="1" thickTop="1">
      <c r="A17" s="33"/>
      <c r="B17" s="8"/>
      <c r="D17" s="37"/>
      <c r="E17" s="37"/>
      <c r="F17" s="37"/>
      <c r="G17" s="37"/>
      <c r="H17" s="37"/>
      <c r="I17" s="37"/>
      <c r="J17" s="37"/>
      <c r="K17" s="37"/>
      <c r="L17" s="37"/>
    </row>
    <row r="18" spans="1:12" ht="23.15" customHeight="1">
      <c r="A18" s="31" t="s">
        <v>85</v>
      </c>
      <c r="B18" s="6"/>
      <c r="D18" s="32">
        <v>149994</v>
      </c>
      <c r="E18" s="32"/>
      <c r="F18" s="32">
        <v>147706</v>
      </c>
      <c r="G18" s="32"/>
      <c r="H18" s="32">
        <v>15000</v>
      </c>
      <c r="I18" s="32"/>
      <c r="J18" s="32">
        <v>278503</v>
      </c>
      <c r="K18" s="32"/>
      <c r="L18" s="32">
        <f>SUM(D18:J18)</f>
        <v>591203</v>
      </c>
    </row>
    <row r="19" spans="1:12" ht="23.15" customHeight="1">
      <c r="A19" s="33" t="s">
        <v>31</v>
      </c>
      <c r="B19" s="6"/>
      <c r="D19" s="34">
        <v>0</v>
      </c>
      <c r="E19" s="32">
        <v>0</v>
      </c>
      <c r="F19" s="34">
        <v>0</v>
      </c>
      <c r="G19" s="32">
        <v>0</v>
      </c>
      <c r="H19" s="34">
        <v>0</v>
      </c>
      <c r="I19" s="32"/>
      <c r="J19" s="32">
        <f>'SCI6'!H23</f>
        <v>70418</v>
      </c>
      <c r="K19" s="32"/>
      <c r="L19" s="32">
        <f>SUM(D19:J19)</f>
        <v>70418</v>
      </c>
    </row>
    <row r="20" spans="1:12" ht="23.15" customHeight="1">
      <c r="A20" s="33" t="s">
        <v>46</v>
      </c>
      <c r="B20" s="6"/>
      <c r="D20" s="111">
        <v>0</v>
      </c>
      <c r="E20" s="112">
        <v>0</v>
      </c>
      <c r="F20" s="111">
        <v>0</v>
      </c>
      <c r="G20" s="112">
        <v>0</v>
      </c>
      <c r="H20" s="111">
        <v>0</v>
      </c>
      <c r="I20" s="112"/>
      <c r="J20" s="111">
        <f>'SCI6'!H25</f>
        <v>0</v>
      </c>
      <c r="K20" s="112"/>
      <c r="L20" s="111">
        <f>SCI!J25</f>
        <v>0</v>
      </c>
    </row>
    <row r="21" spans="1:12" ht="23.15" customHeight="1">
      <c r="A21" s="33" t="s">
        <v>139</v>
      </c>
      <c r="B21" s="22">
        <v>11</v>
      </c>
      <c r="D21" s="34">
        <v>0</v>
      </c>
      <c r="E21" s="32"/>
      <c r="F21" s="34">
        <v>0</v>
      </c>
      <c r="G21" s="32"/>
      <c r="H21" s="34">
        <v>0</v>
      </c>
      <c r="I21" s="32"/>
      <c r="J21" s="32">
        <v>-41998</v>
      </c>
      <c r="K21" s="32"/>
      <c r="L21" s="35">
        <f>SUM(D21:J21)</f>
        <v>-41998</v>
      </c>
    </row>
    <row r="22" spans="1:12" ht="23.15" customHeight="1" thickBot="1">
      <c r="A22" s="31" t="s">
        <v>138</v>
      </c>
      <c r="D22" s="36">
        <f>SUM(D18:D21)</f>
        <v>149994</v>
      </c>
      <c r="E22" s="32"/>
      <c r="F22" s="36">
        <f>SUM(F18:F21)</f>
        <v>147706</v>
      </c>
      <c r="G22" s="32"/>
      <c r="H22" s="36">
        <f>SUM(H18:H21)</f>
        <v>15000</v>
      </c>
      <c r="I22" s="32"/>
      <c r="J22" s="36">
        <f>SUM(J18:J21)</f>
        <v>306923</v>
      </c>
      <c r="K22" s="32"/>
      <c r="L22" s="36">
        <f>SUM(L18:L21)</f>
        <v>619623</v>
      </c>
    </row>
    <row r="23" spans="1:12" ht="23.15" customHeight="1" thickTop="1">
      <c r="A23" s="33"/>
      <c r="D23" s="37"/>
      <c r="E23" s="37"/>
      <c r="F23" s="37"/>
      <c r="G23" s="37"/>
      <c r="H23" s="37"/>
      <c r="I23" s="37"/>
      <c r="J23" s="37"/>
      <c r="K23" s="37"/>
      <c r="L23" s="37"/>
    </row>
    <row r="24" spans="1:12" ht="23.15" customHeight="1"/>
    <row r="26" spans="1:12" ht="24" customHeight="1">
      <c r="A26" s="38" t="s">
        <v>93</v>
      </c>
    </row>
  </sheetData>
  <mergeCells count="7">
    <mergeCell ref="H8:J8"/>
    <mergeCell ref="A1:L1"/>
    <mergeCell ref="A6:L6"/>
    <mergeCell ref="A2:L2"/>
    <mergeCell ref="A3:L3"/>
    <mergeCell ref="A4:L4"/>
    <mergeCell ref="A5:L5"/>
  </mergeCells>
  <printOptions horizontalCentered="1"/>
  <pageMargins left="1" right="0.5" top="0.8" bottom="0.5" header="0.5" footer="0.3"/>
  <pageSetup paperSize="9" scale="90" orientation="landscape" r:id="rId1"/>
  <ignoredErrors>
    <ignoredError sqref="D17:J18 E22 E19 I19 G19 E16 I16 G16 D20:I20 G22 I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082CF-8AF8-4E26-A2ED-E69B21CDDA15}">
  <sheetPr>
    <tabColor rgb="FF00B050"/>
  </sheetPr>
  <dimension ref="A1:L84"/>
  <sheetViews>
    <sheetView topLeftCell="A61" zoomScale="65" zoomScaleNormal="65" zoomScaleSheetLayoutView="100" workbookViewId="0">
      <selection activeCell="B68" sqref="B68"/>
    </sheetView>
  </sheetViews>
  <sheetFormatPr defaultColWidth="10.54296875" defaultRowHeight="23.5" customHeight="1"/>
  <cols>
    <col min="1" max="1" width="53.81640625" style="45" bestFit="1" customWidth="1"/>
    <col min="2" max="2" width="8.453125" style="45" bestFit="1" customWidth="1"/>
    <col min="3" max="3" width="1.54296875" style="39" customWidth="1"/>
    <col min="4" max="4" width="12.54296875" style="39" customWidth="1"/>
    <col min="5" max="5" width="1.54296875" style="39" customWidth="1"/>
    <col min="6" max="6" width="12.54296875" style="39" customWidth="1"/>
    <col min="7" max="7" width="1.453125" style="39" customWidth="1"/>
    <col min="8" max="8" width="12.54296875" style="39" customWidth="1"/>
    <col min="9" max="9" width="1.453125" style="39" customWidth="1"/>
    <col min="10" max="10" width="12.54296875" style="39" customWidth="1"/>
    <col min="11" max="11" width="1.453125" style="39" customWidth="1"/>
    <col min="12" max="12" width="14.6328125" style="39" customWidth="1"/>
    <col min="13" max="16384" width="10.54296875" style="39"/>
  </cols>
  <sheetData>
    <row r="1" spans="1:12" ht="26">
      <c r="A1" s="120" t="s">
        <v>58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2" ht="23.5" customHeight="1">
      <c r="A2" s="121" t="s">
        <v>34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2" ht="23.5" customHeight="1">
      <c r="A3" s="121" t="s">
        <v>135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2" ht="23.5" customHeight="1">
      <c r="A4" s="121" t="s">
        <v>91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2" ht="23.5" customHeight="1">
      <c r="A5" s="122" t="s">
        <v>87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2" ht="6" customHeight="1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2" ht="23.5" customHeight="1">
      <c r="A7" s="41"/>
      <c r="B7" s="42"/>
      <c r="C7" s="43"/>
      <c r="D7" s="125" t="s">
        <v>59</v>
      </c>
      <c r="E7" s="125"/>
      <c r="F7" s="125"/>
      <c r="G7" s="44"/>
      <c r="H7" s="124" t="s">
        <v>60</v>
      </c>
      <c r="I7" s="124"/>
      <c r="J7" s="124"/>
    </row>
    <row r="8" spans="1:12" ht="23.5" customHeight="1">
      <c r="B8" s="46"/>
      <c r="C8" s="47"/>
      <c r="D8" s="42">
        <v>2566</v>
      </c>
      <c r="E8" s="48"/>
      <c r="F8" s="42">
        <v>2565</v>
      </c>
      <c r="G8" s="42"/>
      <c r="H8" s="42">
        <f>D8</f>
        <v>2566</v>
      </c>
      <c r="I8" s="49"/>
      <c r="J8" s="42">
        <f>F8</f>
        <v>2565</v>
      </c>
    </row>
    <row r="9" spans="1:12" ht="23.5" customHeight="1">
      <c r="A9" s="50" t="s">
        <v>82</v>
      </c>
      <c r="B9" s="46"/>
      <c r="D9" s="51"/>
      <c r="F9" s="51"/>
      <c r="G9" s="51"/>
      <c r="H9" s="51"/>
      <c r="I9" s="52"/>
      <c r="J9" s="52"/>
    </row>
    <row r="10" spans="1:12" ht="23.5" customHeight="1">
      <c r="A10" s="45" t="s">
        <v>31</v>
      </c>
      <c r="B10" s="46"/>
      <c r="D10" s="53">
        <f>'SCI6'!D23</f>
        <v>57973</v>
      </c>
      <c r="E10" s="54"/>
      <c r="F10" s="53">
        <f>'SCI6'!F23</f>
        <v>56033</v>
      </c>
      <c r="G10" s="53"/>
      <c r="H10" s="53">
        <f>'SCI6'!H23</f>
        <v>70418</v>
      </c>
      <c r="I10" s="53"/>
      <c r="J10" s="53">
        <f>'SCI6'!J23</f>
        <v>66223</v>
      </c>
    </row>
    <row r="11" spans="1:12" s="41" customFormat="1" ht="23.5" customHeight="1">
      <c r="A11" s="45" t="s">
        <v>130</v>
      </c>
      <c r="B11" s="46"/>
      <c r="C11" s="39"/>
      <c r="D11" s="53"/>
      <c r="E11" s="54"/>
      <c r="F11" s="53"/>
      <c r="G11" s="53"/>
      <c r="H11" s="53"/>
      <c r="I11" s="53"/>
      <c r="J11" s="53"/>
      <c r="L11" s="39"/>
    </row>
    <row r="12" spans="1:12" s="41" customFormat="1" ht="23.5" customHeight="1">
      <c r="A12" s="55" t="s">
        <v>52</v>
      </c>
      <c r="B12" s="46"/>
      <c r="C12" s="39"/>
      <c r="D12" s="53">
        <f>-'SCI6'!D22</f>
        <v>14766</v>
      </c>
      <c r="E12" s="54"/>
      <c r="F12" s="53">
        <f>-'SCI6'!F22</f>
        <v>16685</v>
      </c>
      <c r="G12" s="53"/>
      <c r="H12" s="53">
        <f>-'SCI6'!H22</f>
        <v>14914</v>
      </c>
      <c r="I12" s="53"/>
      <c r="J12" s="53">
        <f>-'SCI6'!J22</f>
        <v>16563</v>
      </c>
      <c r="L12" s="39"/>
    </row>
    <row r="13" spans="1:12" ht="23.5" customHeight="1">
      <c r="A13" s="55" t="s">
        <v>103</v>
      </c>
      <c r="B13" s="46"/>
      <c r="D13" s="53">
        <v>17121</v>
      </c>
      <c r="E13" s="54"/>
      <c r="F13" s="53">
        <v>17274</v>
      </c>
      <c r="G13" s="53"/>
      <c r="H13" s="53">
        <v>10345</v>
      </c>
      <c r="I13" s="53"/>
      <c r="J13" s="53">
        <v>10829</v>
      </c>
    </row>
    <row r="14" spans="1:12" ht="23.5" customHeight="1">
      <c r="A14" s="56" t="s">
        <v>107</v>
      </c>
      <c r="B14" s="46"/>
      <c r="D14" s="53">
        <v>1166</v>
      </c>
      <c r="E14" s="54"/>
      <c r="F14" s="53">
        <v>1890</v>
      </c>
      <c r="G14" s="53"/>
      <c r="H14" s="53">
        <v>938</v>
      </c>
      <c r="I14" s="53"/>
      <c r="J14" s="53">
        <v>1666</v>
      </c>
    </row>
    <row r="15" spans="1:12" s="41" customFormat="1" ht="23">
      <c r="A15" s="57" t="s">
        <v>108</v>
      </c>
      <c r="B15" s="46"/>
      <c r="C15" s="39"/>
      <c r="D15" s="53">
        <v>396</v>
      </c>
      <c r="E15" s="54"/>
      <c r="F15" s="58">
        <v>-326</v>
      </c>
      <c r="G15" s="58"/>
      <c r="H15" s="53">
        <v>544</v>
      </c>
      <c r="I15" s="58"/>
      <c r="J15" s="58">
        <v>-177</v>
      </c>
    </row>
    <row r="16" spans="1:12" ht="23.5" customHeight="1">
      <c r="A16" s="56" t="s">
        <v>109</v>
      </c>
      <c r="B16" s="46"/>
      <c r="D16" s="53">
        <v>905</v>
      </c>
      <c r="E16" s="54"/>
      <c r="F16" s="53">
        <v>3986</v>
      </c>
      <c r="G16" s="53"/>
      <c r="H16" s="53">
        <v>712</v>
      </c>
      <c r="I16" s="53"/>
      <c r="J16" s="53">
        <v>3677</v>
      </c>
    </row>
    <row r="17" spans="1:11" ht="23.5" customHeight="1">
      <c r="A17" s="56" t="s">
        <v>110</v>
      </c>
      <c r="B17" s="46"/>
      <c r="D17" s="53">
        <v>492</v>
      </c>
      <c r="E17" s="54"/>
      <c r="F17" s="53">
        <v>986</v>
      </c>
      <c r="G17" s="53"/>
      <c r="H17" s="53">
        <v>474</v>
      </c>
      <c r="I17" s="53"/>
      <c r="J17" s="53">
        <v>973</v>
      </c>
    </row>
    <row r="18" spans="1:11" s="41" customFormat="1" ht="23.5" customHeight="1">
      <c r="A18" s="56" t="s">
        <v>56</v>
      </c>
      <c r="B18" s="46"/>
      <c r="C18" s="39"/>
      <c r="D18" s="53">
        <v>188</v>
      </c>
      <c r="E18" s="54"/>
      <c r="F18" s="53">
        <v>1</v>
      </c>
      <c r="G18" s="53"/>
      <c r="H18" s="53">
        <v>188</v>
      </c>
      <c r="I18" s="53"/>
      <c r="J18" s="53">
        <v>1</v>
      </c>
      <c r="K18" s="39"/>
    </row>
    <row r="19" spans="1:11" ht="23.5" customHeight="1">
      <c r="A19" s="56" t="s">
        <v>111</v>
      </c>
      <c r="B19" s="46"/>
      <c r="D19" s="53">
        <v>-109</v>
      </c>
      <c r="E19" s="54"/>
      <c r="F19" s="53">
        <v>-75</v>
      </c>
      <c r="G19" s="53"/>
      <c r="H19" s="53">
        <v>-109</v>
      </c>
      <c r="I19" s="53"/>
      <c r="J19" s="53">
        <v>-75</v>
      </c>
    </row>
    <row r="20" spans="1:11" ht="23.5" customHeight="1">
      <c r="A20" s="56" t="s">
        <v>142</v>
      </c>
      <c r="B20" s="46"/>
      <c r="D20" s="53">
        <v>14</v>
      </c>
      <c r="E20" s="54"/>
      <c r="F20" s="59">
        <v>0</v>
      </c>
      <c r="G20" s="53"/>
      <c r="H20" s="53">
        <v>14</v>
      </c>
      <c r="I20" s="53"/>
      <c r="J20" s="59">
        <v>0</v>
      </c>
    </row>
    <row r="21" spans="1:11" ht="23.5" customHeight="1">
      <c r="A21" s="56" t="s">
        <v>128</v>
      </c>
      <c r="B21" s="46"/>
      <c r="D21" s="53">
        <v>2089</v>
      </c>
      <c r="E21" s="54"/>
      <c r="F21" s="53">
        <v>2683</v>
      </c>
      <c r="G21" s="53"/>
      <c r="H21" s="53">
        <v>1957</v>
      </c>
      <c r="I21" s="53"/>
      <c r="J21" s="53">
        <v>2493</v>
      </c>
    </row>
    <row r="22" spans="1:11" ht="23.5" customHeight="1">
      <c r="A22" s="56" t="s">
        <v>148</v>
      </c>
      <c r="B22" s="46"/>
      <c r="D22" s="53">
        <v>3622</v>
      </c>
      <c r="E22" s="54"/>
      <c r="F22" s="53">
        <v>-150</v>
      </c>
      <c r="G22" s="53"/>
      <c r="H22" s="53">
        <v>3622</v>
      </c>
      <c r="I22" s="53"/>
      <c r="J22" s="53">
        <v>-150</v>
      </c>
    </row>
    <row r="23" spans="1:11" ht="23.5" customHeight="1">
      <c r="A23" s="56" t="s">
        <v>149</v>
      </c>
      <c r="B23" s="46"/>
      <c r="D23" s="60">
        <v>1140</v>
      </c>
      <c r="E23" s="54"/>
      <c r="F23" s="53">
        <v>-666</v>
      </c>
      <c r="G23" s="53"/>
      <c r="H23" s="53">
        <v>0</v>
      </c>
      <c r="I23" s="53"/>
      <c r="J23" s="59">
        <v>0</v>
      </c>
    </row>
    <row r="24" spans="1:11" ht="23.5" customHeight="1">
      <c r="A24" s="56" t="s">
        <v>63</v>
      </c>
      <c r="B24" s="46"/>
      <c r="D24" s="53">
        <v>-60</v>
      </c>
      <c r="E24" s="54"/>
      <c r="F24" s="60">
        <v>-14</v>
      </c>
      <c r="G24" s="53"/>
      <c r="H24" s="53">
        <v>-1280</v>
      </c>
      <c r="I24" s="53"/>
      <c r="J24" s="53">
        <v>-743</v>
      </c>
    </row>
    <row r="25" spans="1:11" ht="23.5" customHeight="1">
      <c r="A25" s="56" t="s">
        <v>66</v>
      </c>
      <c r="B25" s="46"/>
      <c r="D25" s="61">
        <v>3803</v>
      </c>
      <c r="E25" s="54"/>
      <c r="F25" s="61">
        <v>2338</v>
      </c>
      <c r="G25" s="53"/>
      <c r="H25" s="61">
        <v>3340</v>
      </c>
      <c r="I25" s="53"/>
      <c r="J25" s="61">
        <v>1848</v>
      </c>
    </row>
    <row r="26" spans="1:11" ht="23.5" customHeight="1">
      <c r="A26" s="45" t="s">
        <v>35</v>
      </c>
      <c r="B26" s="46"/>
      <c r="D26" s="53"/>
      <c r="E26" s="54"/>
      <c r="F26" s="53"/>
      <c r="G26" s="53"/>
      <c r="H26" s="53"/>
      <c r="I26" s="53"/>
      <c r="J26" s="53"/>
    </row>
    <row r="27" spans="1:11" ht="23.5" customHeight="1">
      <c r="A27" s="45" t="s">
        <v>36</v>
      </c>
      <c r="B27" s="46"/>
      <c r="D27" s="53">
        <f>SUM(D10:D25)</f>
        <v>103506</v>
      </c>
      <c r="E27" s="54"/>
      <c r="F27" s="53">
        <f>SUM(F10:F25)</f>
        <v>100645</v>
      </c>
      <c r="G27" s="53"/>
      <c r="H27" s="53">
        <f>SUM(H10:H25)</f>
        <v>106077</v>
      </c>
      <c r="I27" s="53"/>
      <c r="J27" s="53">
        <f>SUM(J10:J25)</f>
        <v>103128</v>
      </c>
    </row>
    <row r="28" spans="1:11" ht="23.5" customHeight="1">
      <c r="A28" s="45" t="s">
        <v>37</v>
      </c>
      <c r="B28" s="46"/>
      <c r="D28" s="53"/>
      <c r="E28" s="54"/>
      <c r="F28" s="53"/>
      <c r="G28" s="53"/>
      <c r="H28" s="53"/>
      <c r="I28" s="53"/>
      <c r="J28" s="53"/>
    </row>
    <row r="29" spans="1:11" ht="23.5" customHeight="1">
      <c r="A29" s="56" t="s">
        <v>118</v>
      </c>
      <c r="B29" s="46"/>
      <c r="D29" s="53">
        <v>59014</v>
      </c>
      <c r="E29" s="54"/>
      <c r="F29" s="53">
        <v>8130</v>
      </c>
      <c r="G29" s="53"/>
      <c r="H29" s="53">
        <v>57095</v>
      </c>
      <c r="I29" s="53"/>
      <c r="J29" s="53">
        <v>10507</v>
      </c>
    </row>
    <row r="30" spans="1:11" ht="23.5" customHeight="1">
      <c r="A30" s="56" t="s">
        <v>112</v>
      </c>
      <c r="B30" s="46"/>
      <c r="D30" s="53">
        <v>27391</v>
      </c>
      <c r="E30" s="54"/>
      <c r="F30" s="53">
        <v>-91659</v>
      </c>
      <c r="G30" s="53"/>
      <c r="H30" s="53">
        <v>28324</v>
      </c>
      <c r="I30" s="53"/>
      <c r="J30" s="53">
        <v>-90088</v>
      </c>
    </row>
    <row r="31" spans="1:11" ht="23.5" customHeight="1">
      <c r="A31" s="56" t="s">
        <v>5</v>
      </c>
      <c r="B31" s="46"/>
      <c r="D31" s="53">
        <v>-449</v>
      </c>
      <c r="E31" s="54"/>
      <c r="F31" s="53">
        <v>-28</v>
      </c>
      <c r="G31" s="53"/>
      <c r="H31" s="53">
        <v>-449</v>
      </c>
      <c r="I31" s="53"/>
      <c r="J31" s="53">
        <v>-28</v>
      </c>
    </row>
    <row r="32" spans="1:11" ht="23.5" customHeight="1">
      <c r="A32" s="56" t="s">
        <v>69</v>
      </c>
      <c r="B32" s="46"/>
      <c r="D32" s="53">
        <v>-26</v>
      </c>
      <c r="E32" s="54"/>
      <c r="F32" s="53">
        <v>135</v>
      </c>
      <c r="G32" s="53"/>
      <c r="H32" s="54">
        <v>-25</v>
      </c>
      <c r="I32" s="53"/>
      <c r="J32" s="54">
        <v>135</v>
      </c>
    </row>
    <row r="33" spans="1:10" ht="23.5" customHeight="1">
      <c r="A33" s="56" t="s">
        <v>78</v>
      </c>
      <c r="B33" s="46"/>
      <c r="D33" s="53">
        <v>1041</v>
      </c>
      <c r="E33" s="54"/>
      <c r="F33" s="53">
        <v>101</v>
      </c>
      <c r="G33" s="53"/>
      <c r="H33" s="54">
        <v>306</v>
      </c>
      <c r="I33" s="53"/>
      <c r="J33" s="54">
        <v>101</v>
      </c>
    </row>
    <row r="34" spans="1:10" ht="23.5" customHeight="1">
      <c r="A34" s="45" t="s">
        <v>38</v>
      </c>
      <c r="B34" s="46"/>
      <c r="D34" s="53"/>
      <c r="E34" s="54"/>
      <c r="F34" s="53"/>
      <c r="G34" s="53"/>
      <c r="H34" s="53"/>
      <c r="I34" s="53"/>
      <c r="J34" s="53"/>
    </row>
    <row r="35" spans="1:10" ht="23.5" customHeight="1">
      <c r="A35" s="56" t="s">
        <v>119</v>
      </c>
      <c r="B35" s="46"/>
      <c r="D35" s="53">
        <v>12875</v>
      </c>
      <c r="E35" s="54"/>
      <c r="F35" s="53">
        <v>27033</v>
      </c>
      <c r="G35" s="53"/>
      <c r="H35" s="53">
        <v>16284</v>
      </c>
      <c r="I35" s="53"/>
      <c r="J35" s="53">
        <v>29323</v>
      </c>
    </row>
    <row r="36" spans="1:10" ht="23.5" customHeight="1">
      <c r="A36" s="56" t="s">
        <v>12</v>
      </c>
      <c r="B36" s="46"/>
      <c r="D36" s="53">
        <v>317</v>
      </c>
      <c r="E36" s="54"/>
      <c r="F36" s="53">
        <v>28</v>
      </c>
      <c r="G36" s="53"/>
      <c r="H36" s="59">
        <v>0</v>
      </c>
      <c r="I36" s="53"/>
      <c r="J36" s="59">
        <v>0</v>
      </c>
    </row>
    <row r="37" spans="1:10" ht="23.5" customHeight="1">
      <c r="A37" s="56" t="s">
        <v>113</v>
      </c>
      <c r="B37" s="46"/>
      <c r="D37" s="53">
        <v>-662</v>
      </c>
      <c r="E37" s="54"/>
      <c r="F37" s="59">
        <v>0</v>
      </c>
      <c r="G37" s="53"/>
      <c r="H37" s="53">
        <v>-662</v>
      </c>
      <c r="I37" s="53"/>
      <c r="J37" s="59">
        <v>0</v>
      </c>
    </row>
    <row r="38" spans="1:10" ht="23.5" customHeight="1">
      <c r="A38" s="56" t="s">
        <v>55</v>
      </c>
      <c r="B38" s="46"/>
      <c r="D38" s="61">
        <v>8</v>
      </c>
      <c r="E38" s="54"/>
      <c r="F38" s="61">
        <v>-45</v>
      </c>
      <c r="G38" s="53"/>
      <c r="H38" s="61">
        <v>-4</v>
      </c>
      <c r="I38" s="53"/>
      <c r="J38" s="62">
        <v>-9</v>
      </c>
    </row>
    <row r="39" spans="1:10" ht="23.5" customHeight="1">
      <c r="A39" s="63" t="s">
        <v>123</v>
      </c>
      <c r="B39" s="46"/>
      <c r="D39" s="53">
        <f>SUM(D27:D38)</f>
        <v>203015</v>
      </c>
      <c r="E39" s="54"/>
      <c r="F39" s="53">
        <f>SUM(F27:F38)</f>
        <v>44340</v>
      </c>
      <c r="G39" s="53"/>
      <c r="H39" s="53">
        <f>SUM(H27:H38)</f>
        <v>206946</v>
      </c>
      <c r="I39" s="53"/>
      <c r="J39" s="53">
        <f>SUM(J27:J38)</f>
        <v>53069</v>
      </c>
    </row>
    <row r="40" spans="1:10" ht="23.5" customHeight="1">
      <c r="A40" s="56" t="s">
        <v>114</v>
      </c>
      <c r="B40" s="46"/>
      <c r="D40" s="53">
        <v>-3846</v>
      </c>
      <c r="E40" s="54"/>
      <c r="F40" s="53">
        <v>-2358</v>
      </c>
      <c r="G40" s="53"/>
      <c r="H40" s="53">
        <v>-3381</v>
      </c>
      <c r="I40" s="53"/>
      <c r="J40" s="53">
        <v>-1866</v>
      </c>
    </row>
    <row r="41" spans="1:10" ht="23.5" customHeight="1">
      <c r="A41" s="56" t="s">
        <v>115</v>
      </c>
      <c r="B41" s="46"/>
      <c r="D41" s="61">
        <v>-19946</v>
      </c>
      <c r="E41" s="54"/>
      <c r="F41" s="61">
        <v>-19237</v>
      </c>
      <c r="G41" s="53"/>
      <c r="H41" s="61">
        <v>-19927</v>
      </c>
      <c r="I41" s="53"/>
      <c r="J41" s="61">
        <v>-19219</v>
      </c>
    </row>
    <row r="42" spans="1:10" ht="23.5" customHeight="1">
      <c r="A42" s="63" t="s">
        <v>124</v>
      </c>
      <c r="B42" s="46"/>
      <c r="D42" s="61">
        <f>SUM(D39:D41)</f>
        <v>179223</v>
      </c>
      <c r="E42" s="54"/>
      <c r="F42" s="61">
        <f>SUM(F39:F41)</f>
        <v>22745</v>
      </c>
      <c r="G42" s="53"/>
      <c r="H42" s="61">
        <f>SUM(H39:H41)</f>
        <v>183638</v>
      </c>
      <c r="I42" s="53"/>
      <c r="J42" s="61">
        <f>SUM(J39:J41)</f>
        <v>31984</v>
      </c>
    </row>
    <row r="43" spans="1:10" s="64" customFormat="1" ht="26">
      <c r="A43" s="120" t="s">
        <v>58</v>
      </c>
      <c r="B43" s="121"/>
      <c r="C43" s="121"/>
      <c r="D43" s="121"/>
      <c r="E43" s="121"/>
      <c r="F43" s="121"/>
      <c r="G43" s="121"/>
      <c r="H43" s="121"/>
      <c r="I43" s="121"/>
      <c r="J43" s="121"/>
    </row>
    <row r="44" spans="1:10" s="64" customFormat="1" ht="26">
      <c r="A44" s="121" t="s">
        <v>105</v>
      </c>
      <c r="B44" s="121"/>
      <c r="C44" s="121"/>
      <c r="D44" s="121"/>
      <c r="E44" s="121"/>
      <c r="F44" s="121"/>
      <c r="G44" s="121"/>
      <c r="H44" s="121"/>
      <c r="I44" s="121"/>
      <c r="J44" s="121"/>
    </row>
    <row r="45" spans="1:10" s="64" customFormat="1" ht="26">
      <c r="A45" s="121" t="s">
        <v>135</v>
      </c>
      <c r="B45" s="121"/>
      <c r="C45" s="121"/>
      <c r="D45" s="121"/>
      <c r="E45" s="121"/>
      <c r="F45" s="121"/>
      <c r="G45" s="121"/>
      <c r="H45" s="121"/>
      <c r="I45" s="121"/>
      <c r="J45" s="121"/>
    </row>
    <row r="46" spans="1:10" s="64" customFormat="1" ht="26">
      <c r="A46" s="121" t="s">
        <v>91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 ht="23.5" customHeight="1">
      <c r="A47" s="122" t="s">
        <v>87</v>
      </c>
      <c r="B47" s="122"/>
      <c r="C47" s="122"/>
      <c r="D47" s="122"/>
      <c r="E47" s="122"/>
      <c r="F47" s="122"/>
      <c r="G47" s="122"/>
      <c r="H47" s="122"/>
      <c r="I47" s="122"/>
      <c r="J47" s="122"/>
    </row>
    <row r="48" spans="1:10" ht="6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</row>
    <row r="49" spans="1:10" ht="23.5" customHeight="1">
      <c r="A49" s="41"/>
      <c r="B49" s="42" t="s">
        <v>1</v>
      </c>
      <c r="C49" s="43"/>
      <c r="D49" s="125" t="s">
        <v>59</v>
      </c>
      <c r="E49" s="125"/>
      <c r="F49" s="125"/>
      <c r="G49" s="44"/>
      <c r="H49" s="124" t="s">
        <v>60</v>
      </c>
      <c r="I49" s="124"/>
      <c r="J49" s="124"/>
    </row>
    <row r="50" spans="1:10" ht="23.5" customHeight="1">
      <c r="B50" s="46"/>
      <c r="C50" s="47"/>
      <c r="D50" s="42">
        <v>2566</v>
      </c>
      <c r="E50" s="48"/>
      <c r="F50" s="42">
        <v>2565</v>
      </c>
      <c r="G50" s="42"/>
      <c r="H50" s="42">
        <f>D50</f>
        <v>2566</v>
      </c>
      <c r="I50" s="49"/>
      <c r="J50" s="42">
        <f>F50</f>
        <v>2565</v>
      </c>
    </row>
    <row r="51" spans="1:10" ht="23.5" customHeight="1">
      <c r="A51" s="50" t="s">
        <v>83</v>
      </c>
      <c r="B51" s="46"/>
      <c r="D51" s="65"/>
      <c r="F51" s="65"/>
      <c r="G51" s="65"/>
      <c r="H51" s="65"/>
      <c r="I51" s="65"/>
      <c r="J51" s="65"/>
    </row>
    <row r="52" spans="1:10" s="41" customFormat="1" ht="23.5" customHeight="1">
      <c r="A52" s="55" t="s">
        <v>57</v>
      </c>
      <c r="B52" s="46"/>
      <c r="C52" s="39"/>
      <c r="D52" s="53">
        <v>109</v>
      </c>
      <c r="E52" s="54"/>
      <c r="F52" s="53">
        <v>91</v>
      </c>
      <c r="G52" s="53"/>
      <c r="H52" s="53">
        <v>109</v>
      </c>
      <c r="I52" s="53"/>
      <c r="J52" s="53">
        <v>91</v>
      </c>
    </row>
    <row r="53" spans="1:10" s="41" customFormat="1" ht="23.5" customHeight="1">
      <c r="A53" s="55" t="s">
        <v>140</v>
      </c>
      <c r="B53" s="46"/>
      <c r="C53" s="39"/>
      <c r="D53" s="59">
        <v>0</v>
      </c>
      <c r="E53" s="54"/>
      <c r="F53" s="53">
        <v>-6750</v>
      </c>
      <c r="G53" s="53"/>
      <c r="H53" s="59">
        <v>0</v>
      </c>
      <c r="I53" s="53"/>
      <c r="J53" s="53">
        <v>-6750</v>
      </c>
    </row>
    <row r="54" spans="1:10" s="41" customFormat="1" ht="23.5" customHeight="1">
      <c r="A54" s="55" t="s">
        <v>125</v>
      </c>
      <c r="B54" s="46"/>
      <c r="C54" s="39"/>
      <c r="D54" s="53">
        <v>-10186</v>
      </c>
      <c r="E54" s="54"/>
      <c r="F54" s="53">
        <v>-2925</v>
      </c>
      <c r="G54" s="53"/>
      <c r="H54" s="53">
        <v>-2847</v>
      </c>
      <c r="I54" s="53"/>
      <c r="J54" s="53">
        <v>-1896</v>
      </c>
    </row>
    <row r="55" spans="1:10" s="41" customFormat="1" ht="23.5" customHeight="1">
      <c r="A55" s="55" t="s">
        <v>126</v>
      </c>
      <c r="B55" s="46"/>
      <c r="C55" s="39"/>
      <c r="D55" s="53">
        <v>-3115</v>
      </c>
      <c r="E55" s="54"/>
      <c r="F55" s="53">
        <v>-1646</v>
      </c>
      <c r="G55" s="53"/>
      <c r="H55" s="53">
        <v>-2955</v>
      </c>
      <c r="I55" s="53"/>
      <c r="J55" s="53">
        <v>-1579</v>
      </c>
    </row>
    <row r="56" spans="1:10" s="41" customFormat="1" ht="23.5" customHeight="1">
      <c r="A56" s="55" t="s">
        <v>75</v>
      </c>
      <c r="B56" s="46"/>
      <c r="C56" s="39"/>
      <c r="D56" s="59">
        <v>0</v>
      </c>
      <c r="E56" s="54"/>
      <c r="F56" s="59">
        <v>0</v>
      </c>
      <c r="G56" s="53"/>
      <c r="H56" s="53">
        <v>-14500</v>
      </c>
      <c r="I56" s="53"/>
      <c r="J56" s="53">
        <v>-15500</v>
      </c>
    </row>
    <row r="57" spans="1:10" s="41" customFormat="1" ht="23.5" customHeight="1">
      <c r="A57" s="55" t="s">
        <v>127</v>
      </c>
      <c r="B57" s="46"/>
      <c r="C57" s="39"/>
      <c r="D57" s="60">
        <v>58</v>
      </c>
      <c r="E57" s="54"/>
      <c r="F57" s="60">
        <v>14</v>
      </c>
      <c r="G57" s="53"/>
      <c r="H57" s="53">
        <v>1244</v>
      </c>
      <c r="I57" s="53"/>
      <c r="J57" s="53">
        <v>707</v>
      </c>
    </row>
    <row r="58" spans="1:10" ht="23.5" customHeight="1">
      <c r="A58" s="45" t="s">
        <v>101</v>
      </c>
      <c r="B58" s="46"/>
      <c r="D58" s="66">
        <f>SUM(D52:D57)</f>
        <v>-13134</v>
      </c>
      <c r="E58" s="54"/>
      <c r="F58" s="66">
        <f>SUM(F52:F57)</f>
        <v>-11216</v>
      </c>
      <c r="G58" s="53"/>
      <c r="H58" s="66">
        <f>SUM(H52:H57)</f>
        <v>-18949</v>
      </c>
      <c r="I58" s="53"/>
      <c r="J58" s="66">
        <f>SUM(J52:J57)</f>
        <v>-24927</v>
      </c>
    </row>
    <row r="59" spans="1:10" ht="23.5" customHeight="1">
      <c r="A59" s="50" t="s">
        <v>84</v>
      </c>
      <c r="B59" s="46"/>
      <c r="D59" s="53"/>
      <c r="E59" s="54"/>
      <c r="F59" s="53"/>
      <c r="G59" s="53"/>
      <c r="H59" s="53"/>
      <c r="I59" s="53"/>
      <c r="J59" s="53"/>
    </row>
    <row r="60" spans="1:10" ht="23.5" customHeight="1">
      <c r="A60" s="55" t="s">
        <v>146</v>
      </c>
      <c r="B60" s="46"/>
      <c r="D60" s="53">
        <v>-107047</v>
      </c>
      <c r="E60" s="54"/>
      <c r="F60" s="53">
        <v>89373</v>
      </c>
      <c r="G60" s="53"/>
      <c r="H60" s="53">
        <v>-107047</v>
      </c>
      <c r="I60" s="53"/>
      <c r="J60" s="53">
        <v>92873</v>
      </c>
    </row>
    <row r="61" spans="1:10" ht="23.5" customHeight="1">
      <c r="A61" s="55" t="s">
        <v>65</v>
      </c>
      <c r="B61" s="46"/>
      <c r="D61" s="59">
        <v>0</v>
      </c>
      <c r="E61" s="54"/>
      <c r="F61" s="53">
        <v>-14257</v>
      </c>
      <c r="G61" s="53"/>
      <c r="H61" s="59">
        <v>0</v>
      </c>
      <c r="I61" s="53"/>
      <c r="J61" s="53">
        <v>-14257</v>
      </c>
    </row>
    <row r="62" spans="1:10" ht="23.5" customHeight="1">
      <c r="A62" s="55" t="s">
        <v>141</v>
      </c>
      <c r="B62" s="46"/>
      <c r="D62" s="53">
        <v>-41998</v>
      </c>
      <c r="E62" s="54"/>
      <c r="F62" s="53">
        <v>-71997</v>
      </c>
      <c r="G62" s="53"/>
      <c r="H62" s="53">
        <v>-41998</v>
      </c>
      <c r="I62" s="53"/>
      <c r="J62" s="53">
        <v>-71997</v>
      </c>
    </row>
    <row r="63" spans="1:10" ht="23.5" customHeight="1">
      <c r="A63" s="55" t="s">
        <v>71</v>
      </c>
      <c r="B63" s="46"/>
      <c r="D63" s="53">
        <v>-5917</v>
      </c>
      <c r="E63" s="54"/>
      <c r="F63" s="53">
        <v>-6376</v>
      </c>
      <c r="G63" s="53"/>
      <c r="H63" s="53">
        <v>-4211</v>
      </c>
      <c r="I63" s="53"/>
      <c r="J63" s="53">
        <v>-4739</v>
      </c>
    </row>
    <row r="64" spans="1:10" ht="23.5" customHeight="1">
      <c r="A64" s="45" t="s">
        <v>145</v>
      </c>
      <c r="B64" s="46"/>
      <c r="D64" s="66">
        <f>SUM(D60:D63)</f>
        <v>-154962</v>
      </c>
      <c r="E64" s="54"/>
      <c r="F64" s="66">
        <f>SUM(F60:F63)</f>
        <v>-3257</v>
      </c>
      <c r="G64" s="53"/>
      <c r="H64" s="66">
        <f>SUM(H60:H63)</f>
        <v>-153256</v>
      </c>
      <c r="I64" s="53"/>
      <c r="J64" s="66">
        <f>SUM(J60:J63)</f>
        <v>1880</v>
      </c>
    </row>
    <row r="65" spans="1:10" ht="23.5" customHeight="1">
      <c r="A65" s="50" t="s">
        <v>77</v>
      </c>
      <c r="B65" s="46"/>
      <c r="D65" s="53">
        <f>SUM(D42,D58,D64)</f>
        <v>11127</v>
      </c>
      <c r="E65" s="54"/>
      <c r="F65" s="53">
        <f>SUM(F42,F58,F64)</f>
        <v>8272</v>
      </c>
      <c r="G65" s="53"/>
      <c r="H65" s="53">
        <f>SUM(H42,H58,H64)</f>
        <v>11433</v>
      </c>
      <c r="I65" s="53"/>
      <c r="J65" s="53">
        <f>SUM(J42,J58,J64)</f>
        <v>8937</v>
      </c>
    </row>
    <row r="66" spans="1:10" ht="23.5" customHeight="1">
      <c r="A66" s="63" t="s">
        <v>39</v>
      </c>
      <c r="B66" s="46"/>
      <c r="D66" s="61">
        <f>SFP!F13</f>
        <v>33963</v>
      </c>
      <c r="E66" s="54"/>
      <c r="F66" s="61">
        <v>37923</v>
      </c>
      <c r="G66" s="53"/>
      <c r="H66" s="61">
        <f>SFP!J13</f>
        <v>32068</v>
      </c>
      <c r="I66" s="53"/>
      <c r="J66" s="61">
        <v>34805</v>
      </c>
    </row>
    <row r="67" spans="1:10" ht="23.5" customHeight="1" thickBot="1">
      <c r="A67" s="67" t="s">
        <v>40</v>
      </c>
      <c r="B67" s="113">
        <v>5</v>
      </c>
      <c r="D67" s="68">
        <f>SUM(D65:D66)</f>
        <v>45090</v>
      </c>
      <c r="E67" s="54"/>
      <c r="F67" s="68">
        <f>SUM(F65:F66)</f>
        <v>46195</v>
      </c>
      <c r="G67" s="53"/>
      <c r="H67" s="68">
        <f>SUM(H65:H66)</f>
        <v>43501</v>
      </c>
      <c r="I67" s="53"/>
      <c r="J67" s="68">
        <f>SUM(J65:J66)</f>
        <v>43742</v>
      </c>
    </row>
    <row r="68" spans="1:10" ht="23.5" customHeight="1" thickTop="1">
      <c r="A68" s="67"/>
      <c r="B68" s="46"/>
      <c r="D68" s="2"/>
      <c r="E68" s="54"/>
      <c r="F68" s="2"/>
      <c r="G68" s="2"/>
      <c r="H68" s="2"/>
      <c r="I68" s="53"/>
      <c r="J68" s="2"/>
    </row>
    <row r="69" spans="1:10" ht="23.5" customHeight="1">
      <c r="A69" s="50" t="s">
        <v>116</v>
      </c>
      <c r="B69" s="46"/>
      <c r="D69" s="2"/>
      <c r="F69" s="2"/>
      <c r="G69" s="2"/>
      <c r="H69" s="2"/>
      <c r="I69" s="53"/>
      <c r="J69" s="53"/>
    </row>
    <row r="70" spans="1:10" ht="23.5" customHeight="1">
      <c r="A70" s="45" t="s">
        <v>117</v>
      </c>
      <c r="B70" s="46"/>
      <c r="D70" s="2"/>
      <c r="F70" s="2"/>
      <c r="G70" s="2"/>
      <c r="H70" s="2"/>
      <c r="I70" s="53"/>
      <c r="J70" s="53"/>
    </row>
    <row r="71" spans="1:10" ht="23.5" customHeight="1">
      <c r="A71" s="45" t="s">
        <v>132</v>
      </c>
      <c r="B71" s="46"/>
      <c r="D71" s="2">
        <v>224</v>
      </c>
      <c r="F71" s="2">
        <v>207</v>
      </c>
      <c r="G71" s="2"/>
      <c r="H71" s="2">
        <v>224</v>
      </c>
      <c r="I71" s="53"/>
      <c r="J71" s="2">
        <v>35</v>
      </c>
    </row>
    <row r="72" spans="1:10" ht="23.25" customHeight="1">
      <c r="A72" s="45" t="s">
        <v>131</v>
      </c>
      <c r="B72" s="46"/>
      <c r="D72" s="23">
        <v>1083</v>
      </c>
      <c r="F72" s="2">
        <v>1029</v>
      </c>
      <c r="G72" s="2"/>
      <c r="H72" s="23">
        <v>853</v>
      </c>
      <c r="I72" s="53"/>
      <c r="J72" s="2">
        <v>799</v>
      </c>
    </row>
    <row r="73" spans="1:10" ht="23.25" customHeight="1">
      <c r="B73" s="46"/>
      <c r="D73" s="2"/>
      <c r="F73" s="2"/>
      <c r="G73" s="2"/>
      <c r="H73" s="2"/>
      <c r="I73" s="53"/>
      <c r="J73" s="2"/>
    </row>
    <row r="74" spans="1:10" ht="23.25" customHeight="1">
      <c r="B74" s="46"/>
      <c r="D74" s="2"/>
      <c r="F74" s="2"/>
      <c r="G74" s="2"/>
      <c r="H74" s="2"/>
      <c r="I74" s="53"/>
      <c r="J74" s="2"/>
    </row>
    <row r="75" spans="1:10" ht="23.25" customHeight="1">
      <c r="B75" s="46"/>
      <c r="D75" s="2"/>
      <c r="F75" s="2"/>
      <c r="G75" s="2"/>
      <c r="H75" s="2"/>
      <c r="I75" s="53"/>
      <c r="J75" s="2"/>
    </row>
    <row r="76" spans="1:10" ht="23.25" customHeight="1">
      <c r="B76" s="46"/>
      <c r="D76" s="2"/>
      <c r="F76" s="2"/>
      <c r="G76" s="2"/>
      <c r="H76" s="2"/>
      <c r="I76" s="53"/>
      <c r="J76" s="2"/>
    </row>
    <row r="77" spans="1:10" ht="23.25" customHeight="1">
      <c r="B77" s="46"/>
      <c r="D77" s="2"/>
      <c r="F77" s="2"/>
      <c r="G77" s="2"/>
      <c r="H77" s="2"/>
      <c r="I77" s="53"/>
      <c r="J77" s="2"/>
    </row>
    <row r="78" spans="1:10" ht="23.25" customHeight="1">
      <c r="B78" s="46"/>
      <c r="D78" s="2"/>
      <c r="F78" s="2"/>
      <c r="G78" s="2"/>
      <c r="H78" s="2"/>
      <c r="I78" s="53"/>
      <c r="J78" s="2"/>
    </row>
    <row r="79" spans="1:10" ht="23.25" customHeight="1">
      <c r="B79" s="46"/>
      <c r="D79" s="2"/>
      <c r="F79" s="2"/>
      <c r="G79" s="2"/>
      <c r="H79" s="2"/>
      <c r="I79" s="53"/>
      <c r="J79" s="2"/>
    </row>
    <row r="80" spans="1:10" ht="23.25" customHeight="1">
      <c r="B80" s="46"/>
      <c r="D80" s="2"/>
      <c r="F80" s="2"/>
      <c r="G80" s="2"/>
      <c r="H80" s="2"/>
      <c r="I80" s="53"/>
      <c r="J80" s="2"/>
    </row>
    <row r="81" spans="1:10" ht="23.25" customHeight="1">
      <c r="B81" s="46"/>
      <c r="D81" s="2"/>
      <c r="F81" s="2"/>
      <c r="G81" s="2"/>
      <c r="H81" s="2"/>
      <c r="I81" s="53"/>
      <c r="J81" s="2"/>
    </row>
    <row r="82" spans="1:10" ht="23.25" customHeight="1">
      <c r="B82" s="46"/>
      <c r="D82" s="2"/>
      <c r="F82" s="2"/>
      <c r="G82" s="2"/>
      <c r="H82" s="2"/>
      <c r="I82" s="53"/>
      <c r="J82" s="2"/>
    </row>
    <row r="83" spans="1:10" ht="23.25" customHeight="1">
      <c r="B83" s="46"/>
      <c r="D83" s="2"/>
      <c r="F83" s="2"/>
      <c r="G83" s="2"/>
      <c r="H83" s="2"/>
      <c r="I83" s="53"/>
      <c r="J83" s="2"/>
    </row>
    <row r="84" spans="1:10" ht="23.5" customHeight="1">
      <c r="A84" s="45" t="s">
        <v>93</v>
      </c>
    </row>
  </sheetData>
  <mergeCells count="14">
    <mergeCell ref="D7:F7"/>
    <mergeCell ref="H7:J7"/>
    <mergeCell ref="D49:F49"/>
    <mergeCell ref="H49:J49"/>
    <mergeCell ref="A1:J1"/>
    <mergeCell ref="A2:J2"/>
    <mergeCell ref="A3:J3"/>
    <mergeCell ref="A4:J4"/>
    <mergeCell ref="A5:J5"/>
    <mergeCell ref="A43:J43"/>
    <mergeCell ref="A44:J44"/>
    <mergeCell ref="A45:J45"/>
    <mergeCell ref="A46:J46"/>
    <mergeCell ref="A47:J47"/>
  </mergeCells>
  <printOptions horizontalCentered="1"/>
  <pageMargins left="0.8" right="0.3" top="1" bottom="0.5" header="0.5" footer="0.3"/>
  <pageSetup paperSize="9" scale="75" fitToHeight="6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SFP</vt:lpstr>
      <vt:lpstr>SCI</vt:lpstr>
      <vt:lpstr>SCI6</vt:lpstr>
      <vt:lpstr>SCE-Consolidated</vt:lpstr>
      <vt:lpstr>SCE-Seperated</vt:lpstr>
      <vt:lpstr>SCF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Chimphalayalai, Jarunee</cp:lastModifiedBy>
  <cp:lastPrinted>2023-08-08T04:20:27Z</cp:lastPrinted>
  <dcterms:created xsi:type="dcterms:W3CDTF">2011-05-02T09:09:37Z</dcterms:created>
  <dcterms:modified xsi:type="dcterms:W3CDTF">2023-08-08T04:21:24Z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2023-04-17T09:04:08Z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58481fb1-7cf9-4362-b292-515a4e2b8789</vt:lpwstr>
  </property>
  <property fmtid="{D5CDD505-2E9C-101B-9397-08002B2CF9AE}" pid="8" name="MSIP_Label_ea60d57e-af5b-4752-ac57-3e4f28ca11dc_ContentBits">
    <vt:lpwstr>0</vt:lpwstr>
  </property>
</Properties>
</file>