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3) QUARTER 2 (23-66)\WINNER (3081373)\"/>
    </mc:Choice>
  </mc:AlternateContent>
  <xr:revisionPtr revIDLastSave="0" documentId="13_ncr:1_{80C9DD0B-CA04-4733-924F-BBA8A4DD5FBA}" xr6:coauthVersionLast="47" xr6:coauthVersionMax="47" xr10:uidLastSave="{00000000-0000-0000-0000-000000000000}"/>
  <bookViews>
    <workbookView xWindow="-110" yWindow="-110" windowWidth="19420" windowHeight="10420" activeTab="5" xr2:uid="{00000000-000D-0000-FFFF-FFFF00000000}"/>
  </bookViews>
  <sheets>
    <sheet name="SFP" sheetId="10" r:id="rId1"/>
    <sheet name="SCI" sheetId="6" r:id="rId2"/>
    <sheet name="SCI6" sheetId="12" r:id="rId3"/>
    <sheet name="SCE-Consolidated" sheetId="2" r:id="rId4"/>
    <sheet name="SCE-Seperated" sheetId="8" r:id="rId5"/>
    <sheet name="SCF" sheetId="11" r:id="rId6"/>
    <sheet name="SCF (2)" sheetId="13" state="hidden" r:id="rId7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0" i="13" l="1"/>
  <c r="H43" i="13"/>
  <c r="J69" i="13"/>
  <c r="H69" i="13"/>
  <c r="F69" i="13"/>
  <c r="D69" i="13"/>
  <c r="J62" i="13"/>
  <c r="H62" i="13"/>
  <c r="F62" i="13"/>
  <c r="D62" i="13"/>
  <c r="J13" i="13"/>
  <c r="H13" i="13"/>
  <c r="F13" i="13"/>
  <c r="D13" i="13"/>
  <c r="J11" i="13"/>
  <c r="J28" i="13" s="1"/>
  <c r="J40" i="13" s="1"/>
  <c r="J43" i="13" s="1"/>
  <c r="J70" i="13" s="1"/>
  <c r="J72" i="13" s="1"/>
  <c r="H11" i="13"/>
  <c r="H28" i="13" s="1"/>
  <c r="H70" i="13" s="1"/>
  <c r="H72" i="13" s="1"/>
  <c r="F11" i="13"/>
  <c r="F28" i="13" s="1"/>
  <c r="F40" i="13" s="1"/>
  <c r="F43" i="13" s="1"/>
  <c r="F70" i="13" s="1"/>
  <c r="F72" i="13" s="1"/>
  <c r="D11" i="13"/>
  <c r="D28" i="13" s="1"/>
  <c r="D40" i="13" s="1"/>
  <c r="D43" i="13" s="1"/>
  <c r="D70" i="13" s="1"/>
  <c r="D72" i="13" s="1"/>
  <c r="I22" i="8" l="1"/>
  <c r="G22" i="8"/>
  <c r="E22" i="8"/>
  <c r="I16" i="8"/>
  <c r="G16" i="8"/>
  <c r="E16" i="8"/>
  <c r="I22" i="2"/>
  <c r="G22" i="2"/>
  <c r="E22" i="2"/>
  <c r="I16" i="2"/>
  <c r="G16" i="2"/>
  <c r="E16" i="2"/>
  <c r="J13" i="11"/>
  <c r="H13" i="11"/>
  <c r="F13" i="11"/>
  <c r="D13" i="11"/>
  <c r="J11" i="11"/>
  <c r="H11" i="11"/>
  <c r="F11" i="11"/>
  <c r="K20" i="2"/>
  <c r="K20" i="8"/>
  <c r="K19" i="8"/>
  <c r="K22" i="8" s="1"/>
  <c r="M21" i="8"/>
  <c r="M21" i="2"/>
  <c r="M15" i="8"/>
  <c r="M15" i="2"/>
  <c r="J20" i="12"/>
  <c r="I19" i="12"/>
  <c r="G19" i="12"/>
  <c r="E19" i="12"/>
  <c r="C19" i="12"/>
  <c r="I13" i="12"/>
  <c r="G13" i="12"/>
  <c r="E13" i="12"/>
  <c r="C13" i="12"/>
  <c r="C20" i="12" l="1"/>
  <c r="C24" i="12" s="1"/>
  <c r="C26" i="12" s="1"/>
  <c r="E20" i="12"/>
  <c r="E24" i="12" s="1"/>
  <c r="E26" i="12" s="1"/>
  <c r="G20" i="12"/>
  <c r="I20" i="12"/>
  <c r="M20" i="8"/>
  <c r="K14" i="8"/>
  <c r="M18" i="8"/>
  <c r="M20" i="2"/>
  <c r="M18" i="2"/>
  <c r="C32" i="12" l="1"/>
  <c r="K19" i="2"/>
  <c r="K22" i="2" s="1"/>
  <c r="D11" i="11"/>
  <c r="E32" i="12"/>
  <c r="E29" i="12"/>
  <c r="C29" i="12"/>
  <c r="G24" i="12"/>
  <c r="G26" i="12" s="1"/>
  <c r="I24" i="12"/>
  <c r="I26" i="12" s="1"/>
  <c r="K13" i="2"/>
  <c r="K16" i="2" s="1"/>
  <c r="J70" i="11"/>
  <c r="H70" i="11"/>
  <c r="F70" i="11"/>
  <c r="D70" i="11"/>
  <c r="J62" i="11"/>
  <c r="H62" i="11"/>
  <c r="F62" i="11"/>
  <c r="D62" i="11"/>
  <c r="M14" i="2"/>
  <c r="M12" i="2"/>
  <c r="M14" i="8"/>
  <c r="M12" i="8"/>
  <c r="F64" i="10"/>
  <c r="I32" i="12" l="1"/>
  <c r="K13" i="8"/>
  <c r="K16" i="8" s="1"/>
  <c r="I29" i="12"/>
  <c r="G32" i="12"/>
  <c r="G29" i="12"/>
  <c r="C13" i="6"/>
  <c r="A12" i="2" l="1"/>
  <c r="A16" i="2"/>
  <c r="J98" i="10"/>
  <c r="F98" i="10"/>
  <c r="J70" i="10"/>
  <c r="H70" i="10"/>
  <c r="F70" i="10"/>
  <c r="D70" i="10"/>
  <c r="J64" i="10"/>
  <c r="H64" i="10"/>
  <c r="D64" i="10"/>
  <c r="J31" i="10"/>
  <c r="H31" i="10"/>
  <c r="F31" i="10"/>
  <c r="D31" i="10"/>
  <c r="J19" i="10"/>
  <c r="H19" i="10"/>
  <c r="F19" i="10"/>
  <c r="D19" i="10"/>
  <c r="D71" i="10" l="1"/>
  <c r="J32" i="10"/>
  <c r="D32" i="10"/>
  <c r="F32" i="10"/>
  <c r="H32" i="10"/>
  <c r="F71" i="10"/>
  <c r="F99" i="10" s="1"/>
  <c r="H71" i="10"/>
  <c r="J71" i="10"/>
  <c r="J99" i="10" s="1"/>
  <c r="A22" i="2"/>
  <c r="A18" i="2"/>
  <c r="E19" i="6" l="1"/>
  <c r="E13" i="6"/>
  <c r="E20" i="6" l="1"/>
  <c r="E24" i="6" l="1"/>
  <c r="E26" i="6" l="1"/>
  <c r="F28" i="11" s="1"/>
  <c r="F40" i="11" s="1"/>
  <c r="F43" i="11" s="1"/>
  <c r="F71" i="11" s="1"/>
  <c r="F73" i="11" s="1"/>
  <c r="E32" i="6" l="1"/>
  <c r="E29" i="6"/>
  <c r="G19" i="6"/>
  <c r="G13" i="6"/>
  <c r="M13" i="2" l="1"/>
  <c r="M16" i="2" s="1"/>
  <c r="G20" i="6"/>
  <c r="G24" i="6" s="1"/>
  <c r="G26" i="6" l="1"/>
  <c r="M19" i="8" l="1"/>
  <c r="M22" i="8" s="1"/>
  <c r="H28" i="11"/>
  <c r="H40" i="11" s="1"/>
  <c r="H43" i="11" s="1"/>
  <c r="H71" i="11" s="1"/>
  <c r="H73" i="11" s="1"/>
  <c r="G29" i="6"/>
  <c r="G32" i="6"/>
  <c r="D96" i="10"/>
  <c r="H96" i="10" l="1"/>
  <c r="I19" i="6"/>
  <c r="I13" i="6"/>
  <c r="I20" i="6" l="1"/>
  <c r="I24" i="6" s="1"/>
  <c r="C19" i="6"/>
  <c r="I26" i="6" l="1"/>
  <c r="J28" i="11" s="1"/>
  <c r="J40" i="11" s="1"/>
  <c r="J43" i="11" s="1"/>
  <c r="J71" i="11" s="1"/>
  <c r="J73" i="11" s="1"/>
  <c r="I32" i="6" l="1"/>
  <c r="M13" i="8"/>
  <c r="M16" i="8" s="1"/>
  <c r="I29" i="6"/>
  <c r="J20" i="6" l="1"/>
  <c r="C20" i="6" l="1"/>
  <c r="C24" i="6" s="1"/>
  <c r="H97" i="10" l="1"/>
  <c r="H98" i="10" s="1"/>
  <c r="H99" i="10" s="1"/>
  <c r="C26" i="6"/>
  <c r="D28" i="11" s="1"/>
  <c r="D40" i="11" s="1"/>
  <c r="D43" i="11" s="1"/>
  <c r="D71" i="11" s="1"/>
  <c r="D73" i="11" s="1"/>
  <c r="C32" i="6" l="1"/>
  <c r="M19" i="2"/>
  <c r="M22" i="2" s="1"/>
  <c r="C29" i="6"/>
  <c r="D98" i="10" l="1"/>
  <c r="D99" i="10" l="1"/>
</calcChain>
</file>

<file path=xl/sharedStrings.xml><?xml version="1.0" encoding="utf-8"?>
<sst xmlns="http://schemas.openxmlformats.org/spreadsheetml/2006/main" count="391" uniqueCount="182">
  <si>
    <t>Total comprehensive income for the period</t>
  </si>
  <si>
    <t>share capital</t>
  </si>
  <si>
    <t xml:space="preserve">Issued and </t>
  </si>
  <si>
    <t>Unappropriated</t>
  </si>
  <si>
    <t>Retained earnings</t>
  </si>
  <si>
    <t>Total</t>
  </si>
  <si>
    <t>Cash and cash equivalents</t>
  </si>
  <si>
    <t>Other current assets</t>
  </si>
  <si>
    <t>Other current liabilities</t>
  </si>
  <si>
    <t>Revenues</t>
  </si>
  <si>
    <t>Total revenues</t>
  </si>
  <si>
    <t>Expenses</t>
  </si>
  <si>
    <t>Other income</t>
  </si>
  <si>
    <t>Total expenses</t>
  </si>
  <si>
    <t>Finance cost</t>
  </si>
  <si>
    <t>Cash and cash equivalents at beginning of the period</t>
  </si>
  <si>
    <t xml:space="preserve">Cash and cash equivalents at end of the period </t>
  </si>
  <si>
    <t xml:space="preserve">   Cash paid for interest expenses</t>
  </si>
  <si>
    <t>Cash flows from operating activities</t>
  </si>
  <si>
    <t>Operating liabilities increase (decrease)</t>
  </si>
  <si>
    <t xml:space="preserve">   Other current liabilities</t>
  </si>
  <si>
    <t xml:space="preserve">Operating assets (increase) decrease </t>
  </si>
  <si>
    <t xml:space="preserve">   Inventories</t>
  </si>
  <si>
    <t xml:space="preserve">   Other current assets</t>
  </si>
  <si>
    <t xml:space="preserve">Inventories </t>
  </si>
  <si>
    <t>Earnings per share</t>
  </si>
  <si>
    <t>Basic earnings per share</t>
  </si>
  <si>
    <t xml:space="preserve">Profit from operating activities before changes in </t>
  </si>
  <si>
    <t xml:space="preserve">   operating assets and liabilities</t>
  </si>
  <si>
    <t>Administrative expenses</t>
  </si>
  <si>
    <t>Deferred tax assets</t>
  </si>
  <si>
    <t>Income tax payable</t>
  </si>
  <si>
    <t>Intangible assets</t>
  </si>
  <si>
    <t xml:space="preserve">   Unappropriated</t>
  </si>
  <si>
    <t>Profit for the period</t>
  </si>
  <si>
    <t>Other comprehensive income for the period</t>
  </si>
  <si>
    <t>Provision for goods return</t>
  </si>
  <si>
    <t>Other non-current liabilities</t>
  </si>
  <si>
    <t xml:space="preserve">   Other non-current liabilities</t>
  </si>
  <si>
    <t xml:space="preserve">   Depreciation </t>
  </si>
  <si>
    <t xml:space="preserve">   Amortisation</t>
  </si>
  <si>
    <t>Proceeds from sales of equipment</t>
  </si>
  <si>
    <t xml:space="preserve">As at </t>
  </si>
  <si>
    <t>Restricted bank deposits</t>
  </si>
  <si>
    <t xml:space="preserve">   Interest income</t>
  </si>
  <si>
    <t>Advances received from customers</t>
  </si>
  <si>
    <t>Right-of-use assets</t>
  </si>
  <si>
    <t>Other non-current financial assets</t>
  </si>
  <si>
    <t>Current portion of lease liabilities</t>
  </si>
  <si>
    <t>Cost of sales and service</t>
  </si>
  <si>
    <t>Derivative assets</t>
  </si>
  <si>
    <t>Net increase in cash and cash equivalents</t>
  </si>
  <si>
    <t xml:space="preserve">   Cash paid for employee benefits</t>
  </si>
  <si>
    <t xml:space="preserve">   Other non-current financial assets</t>
  </si>
  <si>
    <t>Increase in loans to subsidiary</t>
  </si>
  <si>
    <t>Other non-current assets</t>
  </si>
  <si>
    <t xml:space="preserve">Property, plant and equipment </t>
  </si>
  <si>
    <t xml:space="preserve">      599,974,662 ordinary shares of Baht 0.25 each</t>
  </si>
  <si>
    <t xml:space="preserve">Cash paid for lease liabilities </t>
  </si>
  <si>
    <t xml:space="preserve">   Cash paid for corporate income tax</t>
  </si>
  <si>
    <t>Cash flows from investing activities</t>
  </si>
  <si>
    <t>Cash flows from financing activities</t>
  </si>
  <si>
    <t xml:space="preserve">   Other non-current assets</t>
  </si>
  <si>
    <t>Derivative liabilities</t>
  </si>
  <si>
    <t>WINNER  GROUP  ENTERPRISE  PUBLIC  COMPANY  LIMITED  AND  ITS  SUBSIDIARY</t>
  </si>
  <si>
    <t>Unit : Thousand Baht</t>
  </si>
  <si>
    <t>Notes</t>
  </si>
  <si>
    <t>Consolidated</t>
  </si>
  <si>
    <t>Separate</t>
  </si>
  <si>
    <t>financial statements</t>
  </si>
  <si>
    <t>As at</t>
  </si>
  <si>
    <t>December 31,</t>
  </si>
  <si>
    <t>“Unaudited”</t>
  </si>
  <si>
    <t>ASSETS</t>
  </si>
  <si>
    <t>CURRENT  ASSETS</t>
  </si>
  <si>
    <t>Total Current Assets</t>
  </si>
  <si>
    <t>NON-CURRENT  ASSETS</t>
  </si>
  <si>
    <t>See condensed notes to the financial statements</t>
  </si>
  <si>
    <t>TOTAL  ASSETS</t>
  </si>
  <si>
    <r>
      <t xml:space="preserve">STATEMENTS  OF  FINANCIAL  POSITION  </t>
    </r>
    <r>
      <rPr>
        <sz val="10"/>
        <rFont val="Times New Roman"/>
        <family val="1"/>
      </rPr>
      <t xml:space="preserve">(CONTINUED)   </t>
    </r>
  </si>
  <si>
    <t>LIABILITIES  AND  SHAREHOLDERS’  EQUITY</t>
  </si>
  <si>
    <t>CURRENT  LIABILITIES</t>
  </si>
  <si>
    <t>Total Current Liabilities</t>
  </si>
  <si>
    <t>NON-CURRENT  LIABILITIES</t>
  </si>
  <si>
    <t>Total Non-Current Liabilities</t>
  </si>
  <si>
    <r>
      <t xml:space="preserve">LIABILITIES  AND  SHAREHOLDERS’  EQUITY  </t>
    </r>
    <r>
      <rPr>
        <sz val="10"/>
        <rFont val="Times New Roman"/>
        <family val="1"/>
      </rPr>
      <t>(CONTINUED)</t>
    </r>
  </si>
  <si>
    <t>SHAREHOLDERS’  EQUITY</t>
  </si>
  <si>
    <t>SHARE  CAPITAL</t>
  </si>
  <si>
    <t xml:space="preserve">Authorized share capital </t>
  </si>
  <si>
    <t>Issued and paid-up share-capital</t>
  </si>
  <si>
    <t>RETAINED  EARNINGS</t>
  </si>
  <si>
    <t>TOTAL  SHAREHOLDERS’  EQUITY</t>
  </si>
  <si>
    <t>TOTAL  LIABILITIES  AND  SHAREHOLDERS’  EQUITY</t>
  </si>
  <si>
    <t>Share premium on ordinary shares</t>
  </si>
  <si>
    <t xml:space="preserve">Revenue from sales and service </t>
  </si>
  <si>
    <t>Distribution costs</t>
  </si>
  <si>
    <t>Profit from operating activities</t>
  </si>
  <si>
    <t>STATEMENTS  OF  CHANGES  IN  SHAREHOLDERS’ EQUITY</t>
  </si>
  <si>
    <t xml:space="preserve">CONSOLIDATED  FINANCIAL  STATEMENTS  </t>
  </si>
  <si>
    <t>paid-up</t>
  </si>
  <si>
    <t>Share premium</t>
  </si>
  <si>
    <t>shareholders’</t>
  </si>
  <si>
    <t>equity</t>
  </si>
  <si>
    <t>Appropriated</t>
  </si>
  <si>
    <t xml:space="preserve">   Appropriated</t>
  </si>
  <si>
    <t>Legal reserve</t>
  </si>
  <si>
    <t xml:space="preserve">SEPARATED  FINANCIAL  STATEMENTS  </t>
  </si>
  <si>
    <t>Balance as at January 1, 2022</t>
  </si>
  <si>
    <t>Balance as at January 1, 2023</t>
  </si>
  <si>
    <t>“UNAUDITED”</t>
  </si>
  <si>
    <t xml:space="preserve">   Reduction of inventory cost to net realisable value</t>
  </si>
  <si>
    <t xml:space="preserve">   Allowance for expected credit losses (reversal)</t>
  </si>
  <si>
    <t xml:space="preserve">   Provision for goods return</t>
  </si>
  <si>
    <t xml:space="preserve">   Gain on sales of equipment</t>
  </si>
  <si>
    <t>Net cash flows used in investing activities</t>
  </si>
  <si>
    <t>STATEMENTS  OF  COMPREHENSIVE  INCOME</t>
  </si>
  <si>
    <t>Income tax expense</t>
  </si>
  <si>
    <t>Additional cash flow information</t>
  </si>
  <si>
    <t>Non-cash transactions of</t>
  </si>
  <si>
    <t>Trade and other current receivables</t>
  </si>
  <si>
    <t>Trade and other current payables</t>
  </si>
  <si>
    <t xml:space="preserve">Lease liabilities </t>
  </si>
  <si>
    <t>Provision for employee benefits</t>
  </si>
  <si>
    <t>equity method</t>
  </si>
  <si>
    <t xml:space="preserve">   Provision for employee benefits</t>
  </si>
  <si>
    <t xml:space="preserve">   Trade and other current receivables</t>
  </si>
  <si>
    <t xml:space="preserve">   Trade and other current payables</t>
  </si>
  <si>
    <t>Cash flows provided by operation</t>
  </si>
  <si>
    <t>Net cash flows provided by operating activities</t>
  </si>
  <si>
    <t>Cash paid for purchase of equipment</t>
  </si>
  <si>
    <t>Cash paid for purchase of intangible assets</t>
  </si>
  <si>
    <t>Interest received</t>
  </si>
  <si>
    <t>Investment in a subsidiary</t>
  </si>
  <si>
    <t>Investment in an associate</t>
  </si>
  <si>
    <t>Loans to a subsidiary</t>
  </si>
  <si>
    <t>Short-term borrowings from financial institutions</t>
  </si>
  <si>
    <t>Profit before income tax expense</t>
  </si>
  <si>
    <t>Adjustments for:</t>
  </si>
  <si>
    <t>Repayment of long-term borrowings</t>
  </si>
  <si>
    <t>from financial institution</t>
  </si>
  <si>
    <t>Other payables for purchasing equipment</t>
  </si>
  <si>
    <t>Other payables for purchasing intangible assets</t>
  </si>
  <si>
    <t>STATEMENTS  OF  FINANCIAL  POSITION</t>
  </si>
  <si>
    <t>Total Non-Current Assets</t>
  </si>
  <si>
    <t>Total Liabilities</t>
  </si>
  <si>
    <r>
      <t xml:space="preserve">STATEMENTS  OF  CASH  FLOWS  </t>
    </r>
    <r>
      <rPr>
        <sz val="10"/>
        <rFont val="Times New Roman"/>
        <family val="1"/>
      </rPr>
      <t xml:space="preserve">(CONTINUED)   </t>
    </r>
  </si>
  <si>
    <t>STATEMENTS  OF  CASH  FLOWS</t>
  </si>
  <si>
    <r>
      <t xml:space="preserve">FOR  THE  SIX-MONTH  PERIOD  ENDED  JUNE  </t>
    </r>
    <r>
      <rPr>
        <b/>
        <sz val="12"/>
        <rFont val="Times New Roman"/>
        <family val="1"/>
      </rPr>
      <t>30,  2023</t>
    </r>
  </si>
  <si>
    <r>
      <t xml:space="preserve">FOR  THE  SIX-MONTH  PERIOD  ENDED  JUNE </t>
    </r>
    <r>
      <rPr>
        <b/>
        <sz val="12"/>
        <rFont val="Times New Roman"/>
        <family val="1"/>
      </rPr>
      <t xml:space="preserve"> 30,  2023</t>
    </r>
  </si>
  <si>
    <t>Balance as at June 30, 2022</t>
  </si>
  <si>
    <t>Balance as at June 30, 2023</t>
  </si>
  <si>
    <r>
      <t xml:space="preserve">AS  AT  JUNE  </t>
    </r>
    <r>
      <rPr>
        <b/>
        <sz val="12"/>
        <rFont val="Times New Roman"/>
        <family val="1"/>
      </rPr>
      <t>30,  2023</t>
    </r>
  </si>
  <si>
    <t>June 30,</t>
  </si>
  <si>
    <t xml:space="preserve">Dividend paid </t>
  </si>
  <si>
    <t>6 and 17</t>
  </si>
  <si>
    <t>10 and 17</t>
  </si>
  <si>
    <t>Net cash provided by (used in) financing activities</t>
  </si>
  <si>
    <t xml:space="preserve">   Loss from written-off of obsolete inventories</t>
  </si>
  <si>
    <t>Dividend paid</t>
  </si>
  <si>
    <t>Repayment (received) of short-term borrowings from financial institutions</t>
  </si>
  <si>
    <t>Advance payment for share subscription</t>
  </si>
  <si>
    <t xml:space="preserve">Share of loss of an associate accounted for using </t>
  </si>
  <si>
    <t xml:space="preserve">Share of (loss) profit of an associate accounted for using </t>
  </si>
  <si>
    <t xml:space="preserve">   Unrealised loss (gain) on exchanges</t>
  </si>
  <si>
    <t xml:space="preserve">   Share of loss (profit) of investment in an associate</t>
  </si>
  <si>
    <t>iu</t>
  </si>
  <si>
    <t>กำไร</t>
  </si>
  <si>
    <t>รายการบวกกลับ</t>
  </si>
  <si>
    <t>เพราะไม่ถูกจ่ายออกเป็นเงินจริงๆ</t>
  </si>
  <si>
    <t>กำไรก่อนปป</t>
  </si>
  <si>
    <t>บวก = ลดลง</t>
  </si>
  <si>
    <t>( ) = เพิ่มขึ้น</t>
  </si>
  <si>
    <t>received</t>
  </si>
  <si>
    <t>paid</t>
  </si>
  <si>
    <t>from financial institutions</t>
  </si>
  <si>
    <t xml:space="preserve">Received (payment) of short-term borrowings </t>
  </si>
  <si>
    <r>
      <t xml:space="preserve">FOR  THE  THREE-MONTH  PERIOD  ENDED  JUNE  </t>
    </r>
    <r>
      <rPr>
        <b/>
        <sz val="12"/>
        <rFont val="Times New Roman"/>
        <family val="1"/>
      </rPr>
      <t>30,  2023</t>
    </r>
  </si>
  <si>
    <t>Note</t>
  </si>
  <si>
    <t>Cash flows provided by operations</t>
  </si>
  <si>
    <t xml:space="preserve">   Unrealised loss (gain) on exchanges rate</t>
  </si>
  <si>
    <t xml:space="preserve">   Loss from written off of obsolete inventories</t>
  </si>
  <si>
    <t xml:space="preserve">   Loss from write-off of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</si>
</sst>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_(* #,##0.00000_);_(* \(#,##0.00000\);_(* &quot;-&quot;?????_);_(@_)"/>
    <numFmt numFmtId="167" formatCode="_(* #,##0.000000_);_(* \(#,##0.000000\);_(* &quot;-&quot;??????_);_(@_)"/>
    <numFmt numFmtId="168" formatCode="_(* #,##0_);_(* \(#,##0\);_(* &quot;-&quot;?????_);_(@_)"/>
    <numFmt numFmtId="169" formatCode="_(* #,##0_);_(* \(#,##0\);_(* &quot;-&quot;??????_);_(@_)"/>
    <numFmt numFmtId="170" formatCode="_(* #,##0.0000_);_(* \(#,##0.0000\);_(* &quot;-&quot;????_);_(@_)"/>
    <numFmt numFmtId="171" formatCode="_(* #,##0_);_(* \(#,##0\);_(* &quot;-&quot;????_);_(@_)"/>
  </numFmts>
  <fonts count="16">
    <font>
      <sz val="10"/>
      <color theme="1"/>
      <name val="Arial"/>
      <family val="2"/>
    </font>
    <font>
      <sz val="10"/>
      <name val="ApFont"/>
    </font>
    <font>
      <sz val="10"/>
      <color theme="1"/>
      <name val="Arial"/>
      <family val="2"/>
    </font>
    <font>
      <sz val="15"/>
      <name val="BrowalliaUPC"/>
      <family val="1"/>
      <charset val="222"/>
    </font>
    <font>
      <sz val="14"/>
      <name val="Cordia New"/>
      <family val="2"/>
    </font>
    <font>
      <b/>
      <sz val="12"/>
      <name val="Times New Roman"/>
      <family val="1"/>
    </font>
    <font>
      <sz val="12"/>
      <name val="Times New Roman"/>
      <family val="1"/>
    </font>
    <font>
      <u/>
      <sz val="12"/>
      <name val="Times New Roman"/>
      <family val="1"/>
    </font>
    <font>
      <i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u/>
      <sz val="10"/>
      <name val="Times New Roman"/>
      <family val="1"/>
    </font>
    <font>
      <i/>
      <sz val="10"/>
      <name val="Times New Roman"/>
      <family val="1"/>
    </font>
    <font>
      <b/>
      <sz val="12"/>
      <color theme="1"/>
      <name val="Times New Roman"/>
      <family val="1"/>
    </font>
    <font>
      <sz val="9"/>
      <name val="Times New Roman"/>
      <family val="1"/>
    </font>
    <font>
      <sz val="16"/>
      <name val="Angsana New"/>
      <family val="1"/>
    </font>
  </fonts>
  <fills count="9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43" fontId="2" fillId="0" borderId="0" applyFont="0" applyFill="0" applyBorder="0" applyAlignment="0" applyProtection="0"/>
    <xf numFmtId="1" fontId="3" fillId="0" borderId="0"/>
    <xf numFmtId="0" fontId="4" fillId="0" borderId="0"/>
    <xf numFmtId="0" fontId="1" fillId="0" borderId="0"/>
    <xf numFmtId="0" fontId="2" fillId="0" borderId="0"/>
    <xf numFmtId="0" fontId="2" fillId="0" borderId="0"/>
    <xf numFmtId="0" fontId="1" fillId="0" borderId="0"/>
  </cellStyleXfs>
  <cellXfs count="162">
    <xf numFmtId="0" fontId="0" fillId="0" borderId="0" xfId="0"/>
    <xf numFmtId="37" fontId="6" fillId="0" borderId="0" xfId="0" quotePrefix="1" applyNumberFormat="1" applyFont="1" applyAlignment="1">
      <alignment horizontal="left" vertical="center"/>
    </xf>
    <xf numFmtId="37" fontId="5" fillId="0" borderId="0" xfId="7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3" fontId="6" fillId="0" borderId="4" xfId="2" applyFont="1" applyFill="1" applyBorder="1" applyAlignment="1">
      <alignment horizontal="center" vertical="center"/>
    </xf>
    <xf numFmtId="43" fontId="6" fillId="0" borderId="0" xfId="2" applyFont="1" applyFill="1" applyBorder="1" applyAlignment="1">
      <alignment horizontal="center" vertical="center"/>
    </xf>
    <xf numFmtId="164" fontId="14" fillId="0" borderId="0" xfId="1" applyNumberFormat="1" applyFont="1" applyAlignment="1">
      <alignment vertical="center"/>
    </xf>
    <xf numFmtId="164" fontId="14" fillId="0" borderId="0" xfId="1" applyNumberFormat="1" applyFont="1" applyAlignment="1">
      <alignment horizontal="center" vertical="center"/>
    </xf>
    <xf numFmtId="0" fontId="14" fillId="0" borderId="0" xfId="1" applyFont="1" applyAlignment="1">
      <alignment vertical="center"/>
    </xf>
    <xf numFmtId="43" fontId="6" fillId="0" borderId="0" xfId="2" applyFont="1" applyFill="1" applyAlignment="1" applyProtection="1">
      <alignment horizontal="left" vertical="center"/>
    </xf>
    <xf numFmtId="41" fontId="6" fillId="0" borderId="0" xfId="2" applyNumberFormat="1" applyFont="1" applyFill="1" applyAlignment="1">
      <alignment horizontal="center" vertical="center"/>
    </xf>
    <xf numFmtId="38" fontId="9" fillId="0" borderId="0" xfId="3" applyNumberFormat="1" applyFont="1" applyAlignment="1">
      <alignment horizontal="right" vertical="center"/>
    </xf>
    <xf numFmtId="164" fontId="6" fillId="0" borderId="0" xfId="1" applyNumberFormat="1" applyFont="1" applyAlignment="1">
      <alignment horizontal="center" vertical="center"/>
    </xf>
    <xf numFmtId="164" fontId="5" fillId="0" borderId="0" xfId="1" applyNumberFormat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164" fontId="5" fillId="0" borderId="1" xfId="1" applyNumberFormat="1" applyFont="1" applyBorder="1" applyAlignment="1">
      <alignment horizontal="center" vertical="center"/>
    </xf>
    <xf numFmtId="38" fontId="5" fillId="0" borderId="0" xfId="3" applyNumberFormat="1" applyFont="1" applyAlignment="1">
      <alignment vertical="center"/>
    </xf>
    <xf numFmtId="164" fontId="6" fillId="0" borderId="0" xfId="1" applyNumberFormat="1" applyFont="1" applyAlignment="1">
      <alignment vertical="center"/>
    </xf>
    <xf numFmtId="41" fontId="6" fillId="0" borderId="0" xfId="1" applyNumberFormat="1" applyFont="1" applyAlignment="1">
      <alignment horizontal="center" vertical="center"/>
    </xf>
    <xf numFmtId="38" fontId="6" fillId="0" borderId="0" xfId="3" applyNumberFormat="1" applyFont="1" applyAlignment="1">
      <alignment vertical="center"/>
    </xf>
    <xf numFmtId="41" fontId="6" fillId="0" borderId="0" xfId="1" quotePrefix="1" applyNumberFormat="1" applyFont="1" applyAlignment="1">
      <alignment horizontal="center" vertical="center"/>
    </xf>
    <xf numFmtId="41" fontId="6" fillId="0" borderId="3" xfId="1" applyNumberFormat="1" applyFont="1" applyBorder="1" applyAlignment="1">
      <alignment horizontal="center" vertical="center"/>
    </xf>
    <xf numFmtId="0" fontId="6" fillId="0" borderId="0" xfId="1" applyFont="1" applyAlignment="1">
      <alignment horizontal="left" vertical="center"/>
    </xf>
    <xf numFmtId="41" fontId="6" fillId="0" borderId="0" xfId="1" applyNumberFormat="1" applyFont="1" applyAlignment="1">
      <alignment vertical="center"/>
    </xf>
    <xf numFmtId="167" fontId="6" fillId="0" borderId="0" xfId="1" applyNumberFormat="1" applyFont="1" applyAlignment="1">
      <alignment horizontal="center" vertical="center"/>
    </xf>
    <xf numFmtId="167" fontId="6" fillId="0" borderId="0" xfId="1" quotePrefix="1" applyNumberFormat="1" applyFont="1" applyAlignment="1">
      <alignment horizontal="center" vertical="center"/>
    </xf>
    <xf numFmtId="166" fontId="6" fillId="0" borderId="0" xfId="2" applyNumberFormat="1" applyFont="1" applyFill="1" applyAlignment="1">
      <alignment horizontal="center" vertical="center"/>
    </xf>
    <xf numFmtId="168" fontId="6" fillId="0" borderId="0" xfId="2" applyNumberFormat="1" applyFont="1" applyFill="1" applyAlignment="1">
      <alignment horizontal="center" vertical="center"/>
    </xf>
    <xf numFmtId="41" fontId="15" fillId="0" borderId="0" xfId="1" applyNumberFormat="1" applyFont="1" applyAlignment="1">
      <alignment horizontal="center" vertical="top"/>
    </xf>
    <xf numFmtId="166" fontId="6" fillId="0" borderId="0" xfId="1" applyNumberFormat="1" applyFont="1" applyAlignment="1">
      <alignment horizontal="center" vertical="center"/>
    </xf>
    <xf numFmtId="166" fontId="6" fillId="0" borderId="1" xfId="1" applyNumberFormat="1" applyFont="1" applyBorder="1" applyAlignment="1">
      <alignment horizontal="center" vertical="center"/>
    </xf>
    <xf numFmtId="168" fontId="6" fillId="0" borderId="1" xfId="1" applyNumberFormat="1" applyFont="1" applyBorder="1" applyAlignment="1">
      <alignment horizontal="center" vertical="center"/>
    </xf>
    <xf numFmtId="0" fontId="6" fillId="0" borderId="0" xfId="1" applyFont="1" applyAlignment="1">
      <alignment vertical="center"/>
    </xf>
    <xf numFmtId="169" fontId="6" fillId="0" borderId="1" xfId="1" applyNumberFormat="1" applyFont="1" applyBorder="1" applyAlignment="1">
      <alignment horizontal="center" vertical="center"/>
    </xf>
    <xf numFmtId="43" fontId="6" fillId="0" borderId="0" xfId="2" applyFont="1" applyFill="1" applyBorder="1" applyAlignment="1" applyProtection="1">
      <alignment horizontal="left" vertical="center"/>
    </xf>
    <xf numFmtId="164" fontId="6" fillId="0" borderId="0" xfId="0" applyNumberFormat="1" applyFont="1" applyFill="1" applyAlignment="1">
      <alignment horizontal="left" vertical="center"/>
    </xf>
    <xf numFmtId="37" fontId="5" fillId="0" borderId="0" xfId="6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quotePrefix="1" applyFont="1" applyFill="1" applyAlignment="1">
      <alignment horizontal="center" vertical="center"/>
    </xf>
    <xf numFmtId="164" fontId="6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43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left" vertical="center" indent="1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vertical="center" wrapText="1"/>
    </xf>
    <xf numFmtId="41" fontId="6" fillId="0" borderId="1" xfId="0" applyNumberFormat="1" applyFont="1" applyFill="1" applyBorder="1" applyAlignment="1">
      <alignment horizontal="center" vertical="center"/>
    </xf>
    <xf numFmtId="41" fontId="6" fillId="0" borderId="5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Alignment="1">
      <alignment horizontal="right" vertical="center"/>
    </xf>
    <xf numFmtId="37" fontId="6" fillId="0" borderId="0" xfId="0" quotePrefix="1" applyNumberFormat="1" applyFont="1" applyFill="1" applyAlignment="1">
      <alignment horizontal="left" vertical="center"/>
    </xf>
    <xf numFmtId="37" fontId="6" fillId="0" borderId="0" xfId="0" applyNumberFormat="1" applyFont="1" applyFill="1" applyAlignment="1">
      <alignment vertical="center"/>
    </xf>
    <xf numFmtId="41" fontId="6" fillId="0" borderId="0" xfId="0" applyNumberFormat="1" applyFont="1" applyFill="1" applyAlignment="1">
      <alignment horizontal="right" vertical="center"/>
    </xf>
    <xf numFmtId="41" fontId="6" fillId="0" borderId="2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 indent="2"/>
    </xf>
    <xf numFmtId="0" fontId="5" fillId="0" borderId="0" xfId="0" applyFont="1" applyFill="1" applyAlignment="1">
      <alignment horizontal="left" vertical="center"/>
    </xf>
    <xf numFmtId="0" fontId="5" fillId="0" borderId="0" xfId="0" quotePrefix="1" applyFont="1" applyFill="1" applyAlignment="1">
      <alignment horizontal="left" vertical="center"/>
    </xf>
    <xf numFmtId="41" fontId="6" fillId="0" borderId="4" xfId="0" applyNumberFormat="1" applyFont="1" applyFill="1" applyBorder="1" applyAlignment="1">
      <alignment horizontal="center" vertical="center"/>
    </xf>
    <xf numFmtId="37" fontId="5" fillId="0" borderId="0" xfId="7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37" fontId="7" fillId="0" borderId="0" xfId="7" applyNumberFormat="1" applyFont="1" applyFill="1" applyAlignment="1">
      <alignment horizontal="center" vertical="center"/>
    </xf>
    <xf numFmtId="0" fontId="5" fillId="0" borderId="0" xfId="8" applyFont="1" applyFill="1" applyAlignment="1">
      <alignment vertical="center"/>
    </xf>
    <xf numFmtId="0" fontId="6" fillId="0" borderId="0" xfId="8" applyFont="1" applyFill="1" applyAlignment="1">
      <alignment horizontal="left" vertical="center"/>
    </xf>
    <xf numFmtId="166" fontId="6" fillId="0" borderId="0" xfId="0" applyNumberFormat="1" applyFont="1" applyFill="1" applyAlignment="1">
      <alignment vertical="center"/>
    </xf>
    <xf numFmtId="166" fontId="6" fillId="0" borderId="0" xfId="0" applyNumberFormat="1" applyFont="1" applyFill="1" applyAlignment="1">
      <alignment horizontal="center" vertical="center"/>
    </xf>
    <xf numFmtId="0" fontId="6" fillId="0" borderId="0" xfId="8" applyFont="1" applyFill="1" applyAlignment="1">
      <alignment horizontal="left" vertical="center" indent="4"/>
    </xf>
    <xf numFmtId="164" fontId="6" fillId="0" borderId="0" xfId="0" applyNumberFormat="1" applyFont="1" applyFill="1" applyAlignment="1">
      <alignment horizontal="left"/>
    </xf>
    <xf numFmtId="165" fontId="5" fillId="0" borderId="0" xfId="0" applyNumberFormat="1" applyFont="1" applyFill="1" applyAlignment="1">
      <alignment horizontal="center" vertical="center"/>
    </xf>
    <xf numFmtId="37" fontId="6" fillId="0" borderId="0" xfId="1" applyNumberFormat="1" applyFont="1" applyFill="1" applyAlignment="1">
      <alignment vertical="center"/>
    </xf>
    <xf numFmtId="164" fontId="6" fillId="0" borderId="0" xfId="0" applyNumberFormat="1" applyFont="1" applyFill="1"/>
    <xf numFmtId="1" fontId="5" fillId="0" borderId="0" xfId="3" applyFont="1" applyFill="1" applyAlignment="1">
      <alignment horizontal="center" vertical="center"/>
    </xf>
    <xf numFmtId="1" fontId="6" fillId="0" borderId="0" xfId="3" applyFont="1" applyFill="1" applyAlignment="1">
      <alignment vertical="center"/>
    </xf>
    <xf numFmtId="0" fontId="7" fillId="0" borderId="0" xfId="6" applyFont="1" applyFill="1" applyAlignment="1">
      <alignment horizontal="right" vertical="center"/>
    </xf>
    <xf numFmtId="0" fontId="6" fillId="0" borderId="0" xfId="6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/>
    </xf>
    <xf numFmtId="164" fontId="10" fillId="0" borderId="0" xfId="0" applyNumberFormat="1" applyFont="1" applyFill="1"/>
    <xf numFmtId="0" fontId="9" fillId="0" borderId="0" xfId="1" quotePrefix="1" applyFont="1" applyFill="1" applyAlignment="1">
      <alignment vertical="center"/>
    </xf>
    <xf numFmtId="0" fontId="8" fillId="0" borderId="0" xfId="0" applyFont="1" applyFill="1" applyAlignment="1">
      <alignment horizontal="center"/>
    </xf>
    <xf numFmtId="41" fontId="6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center"/>
    </xf>
    <xf numFmtId="41" fontId="8" fillId="0" borderId="0" xfId="0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left" vertical="center" indent="2"/>
    </xf>
    <xf numFmtId="41" fontId="6" fillId="0" borderId="3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41" fontId="10" fillId="0" borderId="0" xfId="0" applyNumberFormat="1" applyFont="1" applyFill="1"/>
    <xf numFmtId="0" fontId="5" fillId="0" borderId="0" xfId="1" applyFont="1" applyFill="1" applyAlignment="1">
      <alignment horizontal="left" vertical="center"/>
    </xf>
    <xf numFmtId="0" fontId="5" fillId="0" borderId="0" xfId="1" applyFont="1" applyFill="1" applyAlignment="1">
      <alignment vertical="center"/>
    </xf>
    <xf numFmtId="0" fontId="6" fillId="0" borderId="0" xfId="0" quotePrefix="1" applyFont="1" applyFill="1" applyAlignment="1">
      <alignment horizontal="left" vertical="center"/>
    </xf>
    <xf numFmtId="164" fontId="6" fillId="0" borderId="0" xfId="0" applyNumberFormat="1" applyFont="1" applyFill="1" applyAlignment="1">
      <alignment horizontal="right"/>
    </xf>
    <xf numFmtId="0" fontId="9" fillId="0" borderId="0" xfId="1" applyFont="1" applyFill="1" applyAlignment="1">
      <alignment horizontal="left" vertical="center"/>
    </xf>
    <xf numFmtId="0" fontId="11" fillId="0" borderId="0" xfId="0" applyFont="1" applyFill="1" applyAlignment="1">
      <alignment horizontal="center"/>
    </xf>
    <xf numFmtId="37" fontId="10" fillId="0" borderId="0" xfId="0" applyNumberFormat="1" applyFont="1" applyFill="1" applyAlignment="1">
      <alignment horizontal="center"/>
    </xf>
    <xf numFmtId="49" fontId="10" fillId="0" borderId="0" xfId="0" applyNumberFormat="1" applyFont="1" applyFill="1" applyAlignment="1">
      <alignment horizontal="center"/>
    </xf>
    <xf numFmtId="0" fontId="6" fillId="0" borderId="0" xfId="1" applyFont="1" applyFill="1" applyAlignment="1">
      <alignment horizontal="left" vertical="center" indent="1"/>
    </xf>
    <xf numFmtId="41" fontId="6" fillId="0" borderId="4" xfId="0" applyNumberFormat="1" applyFont="1" applyFill="1" applyBorder="1" applyAlignment="1">
      <alignment vertical="center"/>
    </xf>
    <xf numFmtId="0" fontId="10" fillId="0" borderId="0" xfId="1" quotePrefix="1" applyFont="1" applyFill="1" applyAlignment="1">
      <alignment horizontal="left" vertical="center" indent="1"/>
    </xf>
    <xf numFmtId="0" fontId="6" fillId="0" borderId="0" xfId="0" applyFont="1" applyFill="1" applyAlignment="1">
      <alignment horizontal="left" vertical="center" indent="3"/>
    </xf>
    <xf numFmtId="41" fontId="6" fillId="0" borderId="1" xfId="0" applyNumberFormat="1" applyFont="1" applyFill="1" applyBorder="1" applyAlignment="1">
      <alignment horizontal="right" vertical="center"/>
    </xf>
    <xf numFmtId="0" fontId="9" fillId="0" borderId="0" xfId="1" quotePrefix="1" applyFont="1" applyFill="1" applyAlignment="1">
      <alignment horizontal="left" vertical="center"/>
    </xf>
    <xf numFmtId="41" fontId="6" fillId="0" borderId="4" xfId="0" applyNumberFormat="1" applyFont="1" applyFill="1" applyBorder="1" applyAlignment="1">
      <alignment horizontal="right" vertical="center"/>
    </xf>
    <xf numFmtId="41" fontId="6" fillId="0" borderId="0" xfId="0" applyNumberFormat="1" applyFont="1" applyFill="1" applyAlignment="1">
      <alignment horizontal="right"/>
    </xf>
    <xf numFmtId="41" fontId="6" fillId="0" borderId="0" xfId="0" applyNumberFormat="1" applyFont="1" applyFill="1"/>
    <xf numFmtId="164" fontId="6" fillId="0" borderId="0" xfId="0" quotePrefix="1" applyNumberFormat="1" applyFont="1" applyFill="1" applyAlignment="1">
      <alignment horizontal="left"/>
    </xf>
    <xf numFmtId="0" fontId="6" fillId="0" borderId="0" xfId="0" applyFont="1" applyFill="1" applyAlignment="1">
      <alignment horizontal="left"/>
    </xf>
    <xf numFmtId="170" fontId="6" fillId="0" borderId="0" xfId="0" applyNumberFormat="1" applyFont="1" applyFill="1" applyAlignment="1">
      <alignment horizontal="center" vertical="center"/>
    </xf>
    <xf numFmtId="170" fontId="6" fillId="0" borderId="1" xfId="0" applyNumberFormat="1" applyFont="1" applyFill="1" applyBorder="1" applyAlignment="1">
      <alignment horizontal="center" vertical="center"/>
    </xf>
    <xf numFmtId="166" fontId="6" fillId="0" borderId="0" xfId="1" applyNumberFormat="1" applyFont="1" applyBorder="1" applyAlignment="1">
      <alignment horizontal="center" vertical="center"/>
    </xf>
    <xf numFmtId="167" fontId="6" fillId="0" borderId="0" xfId="1" applyNumberFormat="1" applyFont="1" applyBorder="1" applyAlignment="1">
      <alignment horizontal="center" vertical="center"/>
    </xf>
    <xf numFmtId="41" fontId="6" fillId="0" borderId="0" xfId="1" applyNumberFormat="1" applyFont="1" applyBorder="1" applyAlignment="1">
      <alignment horizontal="center" vertical="center"/>
    </xf>
    <xf numFmtId="171" fontId="6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1" fontId="6" fillId="2" borderId="0" xfId="0" applyNumberFormat="1" applyFont="1" applyFill="1" applyAlignment="1">
      <alignment horizontal="center" vertical="center"/>
    </xf>
    <xf numFmtId="41" fontId="15" fillId="2" borderId="0" xfId="0" applyNumberFormat="1" applyFont="1" applyFill="1" applyAlignment="1">
      <alignment horizontal="center" vertical="top"/>
    </xf>
    <xf numFmtId="164" fontId="15" fillId="0" borderId="0" xfId="0" applyNumberFormat="1" applyFont="1" applyAlignment="1">
      <alignment horizontal="left" vertical="top"/>
    </xf>
    <xf numFmtId="41" fontId="15" fillId="3" borderId="0" xfId="0" applyNumberFormat="1" applyFont="1" applyFill="1" applyAlignment="1">
      <alignment horizontal="center" vertical="top"/>
    </xf>
    <xf numFmtId="164" fontId="15" fillId="0" borderId="0" xfId="0" applyNumberFormat="1" applyFont="1" applyAlignment="1">
      <alignment vertical="top"/>
    </xf>
    <xf numFmtId="164" fontId="15" fillId="4" borderId="0" xfId="0" applyNumberFormat="1" applyFont="1" applyFill="1" applyAlignment="1">
      <alignment vertical="top"/>
    </xf>
    <xf numFmtId="164" fontId="15" fillId="5" borderId="0" xfId="0" applyNumberFormat="1" applyFont="1" applyFill="1" applyAlignment="1">
      <alignment vertical="top"/>
    </xf>
    <xf numFmtId="164" fontId="15" fillId="6" borderId="0" xfId="0" applyNumberFormat="1" applyFont="1" applyFill="1" applyAlignment="1">
      <alignment vertical="top"/>
    </xf>
    <xf numFmtId="164" fontId="15" fillId="0" borderId="0" xfId="0" applyNumberFormat="1" applyFont="1" applyFill="1" applyAlignment="1">
      <alignment vertical="top"/>
    </xf>
    <xf numFmtId="41" fontId="6" fillId="5" borderId="0" xfId="0" applyNumberFormat="1" applyFont="1" applyFill="1" applyAlignment="1">
      <alignment horizontal="center" vertical="center"/>
    </xf>
    <xf numFmtId="41" fontId="6" fillId="6" borderId="0" xfId="0" applyNumberFormat="1" applyFont="1" applyFill="1" applyAlignment="1">
      <alignment horizontal="center" vertical="center"/>
    </xf>
    <xf numFmtId="41" fontId="6" fillId="5" borderId="1" xfId="0" applyNumberFormat="1" applyFont="1" applyFill="1" applyBorder="1" applyAlignment="1">
      <alignment horizontal="center" vertical="center"/>
    </xf>
    <xf numFmtId="41" fontId="6" fillId="4" borderId="0" xfId="0" applyNumberFormat="1" applyFont="1" applyFill="1" applyAlignment="1">
      <alignment horizontal="center" vertical="center"/>
    </xf>
    <xf numFmtId="41" fontId="6" fillId="3" borderId="0" xfId="0" applyNumberFormat="1" applyFont="1" applyFill="1" applyAlignment="1">
      <alignment horizontal="center" vertical="center"/>
    </xf>
    <xf numFmtId="0" fontId="6" fillId="7" borderId="0" xfId="0" applyFont="1" applyFill="1" applyAlignment="1">
      <alignment horizontal="left" vertical="center" indent="1"/>
    </xf>
    <xf numFmtId="164" fontId="6" fillId="7" borderId="0" xfId="0" applyNumberFormat="1" applyFont="1" applyFill="1" applyAlignment="1">
      <alignment vertical="center"/>
    </xf>
    <xf numFmtId="0" fontId="6" fillId="8" borderId="0" xfId="0" applyFont="1" applyFill="1" applyAlignment="1">
      <alignment horizontal="left" vertical="center" indent="1"/>
    </xf>
    <xf numFmtId="164" fontId="6" fillId="8" borderId="0" xfId="0" applyNumberFormat="1" applyFont="1" applyFill="1" applyAlignment="1">
      <alignment vertical="center"/>
    </xf>
    <xf numFmtId="41" fontId="6" fillId="8" borderId="0" xfId="0" applyNumberFormat="1" applyFont="1" applyFill="1" applyAlignment="1">
      <alignment horizontal="center" vertical="center"/>
    </xf>
    <xf numFmtId="41" fontId="6" fillId="7" borderId="0" xfId="0" applyNumberFormat="1" applyFont="1" applyFill="1" applyAlignment="1">
      <alignment horizontal="right" vertical="center"/>
    </xf>
    <xf numFmtId="41" fontId="6" fillId="7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 vertical="center"/>
    </xf>
    <xf numFmtId="37" fontId="5" fillId="0" borderId="0" xfId="6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vertical="center"/>
    </xf>
    <xf numFmtId="166" fontId="6" fillId="0" borderId="0" xfId="0" applyNumberFormat="1" applyFont="1" applyFill="1" applyBorder="1" applyAlignment="1">
      <alignment horizontal="center" vertical="center"/>
    </xf>
    <xf numFmtId="43" fontId="6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right" vertical="center"/>
    </xf>
    <xf numFmtId="0" fontId="13" fillId="0" borderId="0" xfId="0" applyFont="1" applyFill="1" applyBorder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 vertical="top"/>
    </xf>
    <xf numFmtId="37" fontId="5" fillId="0" borderId="0" xfId="6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9" fillId="0" borderId="0" xfId="0" quotePrefix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5" quotePrefix="1" applyFont="1" applyFill="1" applyAlignment="1">
      <alignment horizontal="center" vertical="center"/>
    </xf>
    <xf numFmtId="0" fontId="9" fillId="0" borderId="0" xfId="5" applyFont="1" applyFill="1" applyAlignment="1">
      <alignment horizontal="center" vertical="center"/>
    </xf>
    <xf numFmtId="37" fontId="5" fillId="0" borderId="1" xfId="6" applyNumberFormat="1" applyFont="1" applyFill="1" applyBorder="1" applyAlignment="1">
      <alignment horizontal="right" vertical="center"/>
    </xf>
    <xf numFmtId="37" fontId="9" fillId="0" borderId="0" xfId="1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164" fontId="5" fillId="0" borderId="1" xfId="1" applyNumberFormat="1" applyFont="1" applyBorder="1" applyAlignment="1">
      <alignment horizontal="center" vertical="center"/>
    </xf>
    <xf numFmtId="38" fontId="9" fillId="0" borderId="0" xfId="3" quotePrefix="1" applyNumberFormat="1" applyFont="1" applyAlignment="1">
      <alignment horizontal="center" vertical="center"/>
    </xf>
    <xf numFmtId="38" fontId="9" fillId="0" borderId="0" xfId="3" applyNumberFormat="1" applyFont="1" applyAlignment="1">
      <alignment horizontal="center" vertical="center"/>
    </xf>
    <xf numFmtId="38" fontId="5" fillId="0" borderId="1" xfId="3" applyNumberFormat="1" applyFont="1" applyBorder="1" applyAlignment="1">
      <alignment horizontal="right" vertical="center"/>
    </xf>
  </cellXfs>
  <cellStyles count="9">
    <cellStyle name="0,0_x000d__x000a_NA_x000d__x000a_" xfId="8" xr:uid="{F8A64C30-E44E-4A15-B912-0F48C024B7D8}"/>
    <cellStyle name="Comma" xfId="2" builtinId="3"/>
    <cellStyle name="Normal" xfId="0" builtinId="0"/>
    <cellStyle name="Normal 10" xfId="6" xr:uid="{C3F3C032-7B29-44F2-9F88-9AF591471EB9}"/>
    <cellStyle name="Normal 2" xfId="1" xr:uid="{00000000-0005-0000-0000-000002000000}"/>
    <cellStyle name="Normal 3" xfId="3" xr:uid="{00000000-0005-0000-0000-000003000000}"/>
    <cellStyle name="Normal 35" xfId="4" xr:uid="{00000000-0005-0000-0000-000004000000}"/>
    <cellStyle name="Normal 9" xfId="7" xr:uid="{9C50A04C-F7D8-4D16-92E0-55BAF38B1CB7}"/>
    <cellStyle name="Normal_BS - E" xfId="5" xr:uid="{00000000-0005-0000-0000-000005000000}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ACC96-2F3A-49A9-B783-619147FF339E}">
  <sheetPr>
    <tabColor rgb="FF00B050"/>
  </sheetPr>
  <dimension ref="A1:K120"/>
  <sheetViews>
    <sheetView topLeftCell="A91" zoomScale="70" zoomScaleNormal="70" zoomScaleSheetLayoutView="100" workbookViewId="0">
      <selection activeCell="B101" sqref="B101"/>
    </sheetView>
  </sheetViews>
  <sheetFormatPr defaultColWidth="10.54296875" defaultRowHeight="24" customHeight="1"/>
  <cols>
    <col min="1" max="1" width="49.1796875" style="39" customWidth="1"/>
    <col min="2" max="2" width="9.453125" style="74" customWidth="1"/>
    <col min="3" max="3" width="2" style="74" customWidth="1"/>
    <col min="4" max="4" width="13.54296875" style="74" customWidth="1"/>
    <col min="5" max="5" width="1.1796875" style="74" customWidth="1"/>
    <col min="6" max="6" width="13.54296875" style="74" customWidth="1"/>
    <col min="7" max="7" width="1.1796875" style="74" customWidth="1"/>
    <col min="8" max="8" width="13.54296875" style="74" customWidth="1"/>
    <col min="9" max="9" width="1.1796875" style="74" customWidth="1"/>
    <col min="10" max="10" width="13.54296875" style="74" customWidth="1"/>
    <col min="11" max="16384" width="10.54296875" style="74"/>
  </cols>
  <sheetData>
    <row r="1" spans="1:10" s="71" customFormat="1" ht="24" customHeight="1">
      <c r="A1" s="151" t="s">
        <v>64</v>
      </c>
      <c r="B1" s="152"/>
      <c r="C1" s="152"/>
      <c r="D1" s="152"/>
      <c r="E1" s="152"/>
      <c r="F1" s="152"/>
      <c r="G1" s="152"/>
      <c r="H1" s="152"/>
      <c r="I1" s="152"/>
      <c r="J1" s="152"/>
    </row>
    <row r="2" spans="1:10" s="71" customFormat="1" ht="24" customHeight="1">
      <c r="A2" s="151" t="s">
        <v>142</v>
      </c>
      <c r="B2" s="152"/>
      <c r="C2" s="152"/>
      <c r="D2" s="152"/>
      <c r="E2" s="152"/>
      <c r="F2" s="152"/>
      <c r="G2" s="152"/>
      <c r="H2" s="152"/>
      <c r="I2" s="152"/>
      <c r="J2" s="152"/>
    </row>
    <row r="3" spans="1:10" s="71" customFormat="1" ht="24" customHeight="1">
      <c r="A3" s="153" t="s">
        <v>151</v>
      </c>
      <c r="B3" s="154"/>
      <c r="C3" s="154"/>
      <c r="D3" s="154"/>
      <c r="E3" s="154"/>
      <c r="F3" s="154"/>
      <c r="G3" s="154"/>
      <c r="H3" s="154"/>
      <c r="I3" s="154"/>
      <c r="J3" s="154"/>
    </row>
    <row r="4" spans="1:10" s="71" customFormat="1" ht="24" customHeight="1">
      <c r="A4" s="155" t="s">
        <v>65</v>
      </c>
      <c r="B4" s="155"/>
      <c r="C4" s="155"/>
      <c r="D4" s="155"/>
      <c r="E4" s="155"/>
      <c r="F4" s="155"/>
      <c r="G4" s="155"/>
      <c r="H4" s="155"/>
      <c r="I4" s="155"/>
      <c r="J4" s="155"/>
    </row>
    <row r="5" spans="1:10" s="71" customFormat="1" ht="6" customHeight="1">
      <c r="A5" s="37"/>
      <c r="B5" s="37"/>
      <c r="C5" s="37"/>
      <c r="D5" s="37"/>
      <c r="E5" s="37"/>
      <c r="F5" s="37"/>
      <c r="G5" s="37"/>
      <c r="H5" s="37"/>
      <c r="I5" s="37"/>
      <c r="J5" s="37"/>
    </row>
    <row r="6" spans="1:10" ht="24" customHeight="1">
      <c r="B6" s="72" t="s">
        <v>66</v>
      </c>
      <c r="C6" s="43"/>
      <c r="D6" s="150" t="s">
        <v>67</v>
      </c>
      <c r="E6" s="150"/>
      <c r="F6" s="150"/>
      <c r="G6" s="73"/>
      <c r="H6" s="150" t="s">
        <v>68</v>
      </c>
      <c r="I6" s="150"/>
      <c r="J6" s="150"/>
    </row>
    <row r="7" spans="1:10" ht="24" customHeight="1">
      <c r="B7" s="43"/>
      <c r="C7" s="43"/>
      <c r="D7" s="150" t="s">
        <v>69</v>
      </c>
      <c r="E7" s="150"/>
      <c r="F7" s="150"/>
      <c r="G7" s="73"/>
      <c r="H7" s="150" t="s">
        <v>69</v>
      </c>
      <c r="I7" s="150"/>
      <c r="J7" s="150"/>
    </row>
    <row r="8" spans="1:10" ht="24" customHeight="1">
      <c r="B8" s="40"/>
      <c r="C8" s="40"/>
      <c r="D8" s="75" t="s">
        <v>70</v>
      </c>
      <c r="E8" s="75"/>
      <c r="F8" s="75" t="s">
        <v>42</v>
      </c>
      <c r="G8" s="76"/>
      <c r="H8" s="75" t="s">
        <v>70</v>
      </c>
      <c r="I8" s="75"/>
      <c r="J8" s="75" t="s">
        <v>42</v>
      </c>
    </row>
    <row r="9" spans="1:10" ht="24" customHeight="1">
      <c r="B9" s="40"/>
      <c r="C9" s="40"/>
      <c r="D9" s="75" t="s">
        <v>152</v>
      </c>
      <c r="E9" s="75"/>
      <c r="F9" s="75" t="s">
        <v>71</v>
      </c>
      <c r="G9" s="76"/>
      <c r="H9" s="75" t="s">
        <v>152</v>
      </c>
      <c r="I9" s="75"/>
      <c r="J9" s="75" t="s">
        <v>71</v>
      </c>
    </row>
    <row r="10" spans="1:10" ht="24" customHeight="1">
      <c r="B10" s="43"/>
      <c r="C10" s="43"/>
      <c r="D10" s="75">
        <v>2023</v>
      </c>
      <c r="E10" s="75"/>
      <c r="F10" s="75">
        <v>2022</v>
      </c>
      <c r="G10" s="75"/>
      <c r="H10" s="75">
        <v>2023</v>
      </c>
      <c r="I10" s="75"/>
      <c r="J10" s="75">
        <v>2022</v>
      </c>
    </row>
    <row r="11" spans="1:10" ht="24" customHeight="1">
      <c r="B11" s="40"/>
      <c r="C11" s="40"/>
      <c r="D11" s="75" t="s">
        <v>72</v>
      </c>
      <c r="E11" s="77"/>
      <c r="F11" s="78"/>
      <c r="G11" s="77"/>
      <c r="H11" s="75" t="s">
        <v>72</v>
      </c>
      <c r="I11" s="77"/>
      <c r="J11" s="78"/>
    </row>
    <row r="12" spans="1:10" ht="24" customHeight="1">
      <c r="A12" s="79" t="s">
        <v>73</v>
      </c>
      <c r="B12" s="80"/>
      <c r="C12" s="80"/>
      <c r="D12" s="80"/>
      <c r="E12" s="80"/>
      <c r="F12" s="80"/>
      <c r="G12" s="80"/>
      <c r="H12" s="80"/>
      <c r="I12" s="80"/>
      <c r="J12" s="80"/>
    </row>
    <row r="13" spans="1:10" ht="24" customHeight="1">
      <c r="A13" s="81" t="s">
        <v>74</v>
      </c>
    </row>
    <row r="14" spans="1:10" ht="24" customHeight="1">
      <c r="A14" s="49" t="s">
        <v>6</v>
      </c>
      <c r="B14" s="41">
        <v>5</v>
      </c>
      <c r="C14" s="82"/>
      <c r="D14" s="47">
        <v>45090</v>
      </c>
      <c r="E14" s="83"/>
      <c r="F14" s="47">
        <v>33963</v>
      </c>
      <c r="G14" s="84"/>
      <c r="H14" s="47">
        <v>43501</v>
      </c>
      <c r="I14" s="47"/>
      <c r="J14" s="47">
        <v>32068</v>
      </c>
    </row>
    <row r="15" spans="1:10" ht="24" customHeight="1">
      <c r="A15" s="49" t="s">
        <v>119</v>
      </c>
      <c r="B15" s="41" t="s">
        <v>154</v>
      </c>
      <c r="C15" s="82"/>
      <c r="D15" s="47">
        <v>355738</v>
      </c>
      <c r="E15" s="85"/>
      <c r="F15" s="47">
        <v>414881</v>
      </c>
      <c r="G15" s="84"/>
      <c r="H15" s="47">
        <v>351324</v>
      </c>
      <c r="I15" s="86"/>
      <c r="J15" s="47">
        <v>408681</v>
      </c>
    </row>
    <row r="16" spans="1:10" ht="24" customHeight="1">
      <c r="A16" s="49" t="s">
        <v>24</v>
      </c>
      <c r="B16" s="41">
        <v>7</v>
      </c>
      <c r="C16" s="82"/>
      <c r="D16" s="47">
        <v>460514</v>
      </c>
      <c r="E16" s="83"/>
      <c r="F16" s="47">
        <v>489302</v>
      </c>
      <c r="G16" s="84"/>
      <c r="H16" s="47">
        <v>452312</v>
      </c>
      <c r="I16" s="47"/>
      <c r="J16" s="47">
        <v>481822</v>
      </c>
    </row>
    <row r="17" spans="1:10" ht="24" customHeight="1">
      <c r="A17" s="49" t="s">
        <v>50</v>
      </c>
      <c r="B17" s="41">
        <v>16</v>
      </c>
      <c r="C17" s="82"/>
      <c r="D17" s="47">
        <v>3775</v>
      </c>
      <c r="E17" s="83"/>
      <c r="F17" s="112">
        <v>0</v>
      </c>
      <c r="G17" s="84"/>
      <c r="H17" s="47">
        <v>3775</v>
      </c>
      <c r="I17" s="47"/>
      <c r="J17" s="112">
        <v>0</v>
      </c>
    </row>
    <row r="18" spans="1:10" ht="24" customHeight="1">
      <c r="A18" s="49" t="s">
        <v>7</v>
      </c>
      <c r="B18" s="41">
        <v>17</v>
      </c>
      <c r="C18" s="82"/>
      <c r="D18" s="47">
        <v>765</v>
      </c>
      <c r="E18" s="83"/>
      <c r="F18" s="47">
        <v>316</v>
      </c>
      <c r="G18" s="84"/>
      <c r="H18" s="47">
        <v>765</v>
      </c>
      <c r="I18" s="47"/>
      <c r="J18" s="47">
        <v>316</v>
      </c>
    </row>
    <row r="19" spans="1:10" ht="24" customHeight="1">
      <c r="A19" s="87" t="s">
        <v>75</v>
      </c>
      <c r="B19" s="41"/>
      <c r="C19" s="82"/>
      <c r="D19" s="58">
        <f>SUM(D14:D18)</f>
        <v>865882</v>
      </c>
      <c r="E19" s="83"/>
      <c r="F19" s="58">
        <f>SUM(F14:F18)</f>
        <v>938462</v>
      </c>
      <c r="G19" s="84"/>
      <c r="H19" s="58">
        <f>SUM(H14:H18)</f>
        <v>851677</v>
      </c>
      <c r="I19" s="47"/>
      <c r="J19" s="58">
        <f>SUM(J14:J18)</f>
        <v>922887</v>
      </c>
    </row>
    <row r="20" spans="1:10" ht="24" customHeight="1">
      <c r="A20" s="81" t="s">
        <v>76</v>
      </c>
      <c r="B20" s="41"/>
      <c r="C20" s="82"/>
      <c r="D20" s="84"/>
      <c r="E20" s="83"/>
      <c r="F20" s="82"/>
      <c r="G20" s="82"/>
      <c r="H20" s="83"/>
      <c r="I20" s="83"/>
      <c r="J20" s="83"/>
    </row>
    <row r="21" spans="1:10" ht="24" customHeight="1">
      <c r="A21" s="49" t="s">
        <v>43</v>
      </c>
      <c r="B21" s="41"/>
      <c r="C21" s="82"/>
      <c r="D21" s="47">
        <v>955</v>
      </c>
      <c r="E21" s="83"/>
      <c r="F21" s="47">
        <v>955</v>
      </c>
      <c r="G21" s="84"/>
      <c r="H21" s="112">
        <v>0</v>
      </c>
      <c r="I21" s="47"/>
      <c r="J21" s="112">
        <v>0</v>
      </c>
    </row>
    <row r="22" spans="1:10" ht="24" customHeight="1">
      <c r="A22" s="49" t="s">
        <v>132</v>
      </c>
      <c r="B22" s="41"/>
      <c r="C22" s="82"/>
      <c r="D22" s="112">
        <v>0</v>
      </c>
      <c r="E22" s="83"/>
      <c r="F22" s="112">
        <v>0</v>
      </c>
      <c r="G22" s="84"/>
      <c r="H22" s="47">
        <v>28711</v>
      </c>
      <c r="I22" s="47"/>
      <c r="J22" s="47">
        <v>28711</v>
      </c>
    </row>
    <row r="23" spans="1:10" ht="24" customHeight="1">
      <c r="A23" s="49" t="s">
        <v>133</v>
      </c>
      <c r="B23" s="41"/>
      <c r="C23" s="82"/>
      <c r="D23" s="47">
        <v>22069</v>
      </c>
      <c r="E23" s="83"/>
      <c r="F23" s="47">
        <v>23209</v>
      </c>
      <c r="G23" s="84"/>
      <c r="H23" s="47">
        <v>20952</v>
      </c>
      <c r="I23" s="47"/>
      <c r="J23" s="47">
        <v>20952</v>
      </c>
    </row>
    <row r="24" spans="1:10" ht="24" customHeight="1">
      <c r="A24" s="49" t="s">
        <v>134</v>
      </c>
      <c r="B24" s="41">
        <v>4</v>
      </c>
      <c r="C24" s="82"/>
      <c r="D24" s="112">
        <v>0</v>
      </c>
      <c r="E24" s="83"/>
      <c r="F24" s="112">
        <v>0</v>
      </c>
      <c r="G24" s="84"/>
      <c r="H24" s="47">
        <v>101200</v>
      </c>
      <c r="I24" s="47"/>
      <c r="J24" s="47">
        <v>86700</v>
      </c>
    </row>
    <row r="25" spans="1:10" ht="24" customHeight="1">
      <c r="A25" s="49" t="s">
        <v>56</v>
      </c>
      <c r="B25" s="41">
        <v>8</v>
      </c>
      <c r="C25" s="82"/>
      <c r="D25" s="47">
        <v>308826</v>
      </c>
      <c r="E25" s="83"/>
      <c r="F25" s="47">
        <v>310394</v>
      </c>
      <c r="G25" s="84"/>
      <c r="H25" s="47">
        <v>186791</v>
      </c>
      <c r="I25" s="47"/>
      <c r="J25" s="47">
        <v>189889</v>
      </c>
    </row>
    <row r="26" spans="1:10" ht="24" customHeight="1">
      <c r="A26" s="49" t="s">
        <v>46</v>
      </c>
      <c r="B26" s="41"/>
      <c r="C26" s="82"/>
      <c r="D26" s="47">
        <v>32437</v>
      </c>
      <c r="E26" s="83"/>
      <c r="F26" s="47">
        <v>29167</v>
      </c>
      <c r="G26" s="84"/>
      <c r="H26" s="47">
        <v>26227</v>
      </c>
      <c r="I26" s="47"/>
      <c r="J26" s="47">
        <v>21508</v>
      </c>
    </row>
    <row r="27" spans="1:10" ht="24" customHeight="1">
      <c r="A27" s="49" t="s">
        <v>32</v>
      </c>
      <c r="B27" s="41"/>
      <c r="C27" s="82"/>
      <c r="D27" s="47">
        <v>9593</v>
      </c>
      <c r="E27" s="83"/>
      <c r="F27" s="47">
        <v>7633</v>
      </c>
      <c r="G27" s="84"/>
      <c r="H27" s="47">
        <v>8520</v>
      </c>
      <c r="I27" s="47"/>
      <c r="J27" s="47">
        <v>6492</v>
      </c>
    </row>
    <row r="28" spans="1:10" ht="24" customHeight="1">
      <c r="A28" s="49" t="s">
        <v>30</v>
      </c>
      <c r="B28" s="41"/>
      <c r="C28" s="82"/>
      <c r="D28" s="47">
        <v>10274</v>
      </c>
      <c r="E28" s="83"/>
      <c r="F28" s="47">
        <v>5902</v>
      </c>
      <c r="G28" s="84"/>
      <c r="H28" s="47">
        <v>9447</v>
      </c>
      <c r="I28" s="47"/>
      <c r="J28" s="47">
        <v>5223</v>
      </c>
    </row>
    <row r="29" spans="1:10" ht="24" customHeight="1">
      <c r="A29" s="49" t="s">
        <v>47</v>
      </c>
      <c r="B29" s="41"/>
      <c r="C29" s="82"/>
      <c r="D29" s="47">
        <v>3804</v>
      </c>
      <c r="E29" s="83"/>
      <c r="F29" s="47">
        <v>3778</v>
      </c>
      <c r="G29" s="84"/>
      <c r="H29" s="47">
        <v>2837</v>
      </c>
      <c r="I29" s="47"/>
      <c r="J29" s="47">
        <v>2812</v>
      </c>
    </row>
    <row r="30" spans="1:10" ht="24" customHeight="1">
      <c r="A30" s="49" t="s">
        <v>55</v>
      </c>
      <c r="B30" s="41"/>
      <c r="C30" s="82"/>
      <c r="D30" s="52">
        <v>20</v>
      </c>
      <c r="E30" s="83"/>
      <c r="F30" s="52">
        <v>1061</v>
      </c>
      <c r="G30" s="84"/>
      <c r="H30" s="113">
        <v>0</v>
      </c>
      <c r="I30" s="47"/>
      <c r="J30" s="52">
        <v>306</v>
      </c>
    </row>
    <row r="31" spans="1:10" ht="24" customHeight="1">
      <c r="A31" s="87" t="s">
        <v>143</v>
      </c>
      <c r="B31" s="41"/>
      <c r="C31" s="82"/>
      <c r="D31" s="47">
        <f>SUM(D21:D30)</f>
        <v>387978</v>
      </c>
      <c r="E31" s="83"/>
      <c r="F31" s="47">
        <f>SUM(F21:F30)</f>
        <v>382099</v>
      </c>
      <c r="G31" s="84"/>
      <c r="H31" s="47">
        <f>SUM(H21:H30)</f>
        <v>384685</v>
      </c>
      <c r="I31" s="47"/>
      <c r="J31" s="47">
        <f>SUM(J21:J30)</f>
        <v>362593</v>
      </c>
    </row>
    <row r="32" spans="1:10" ht="24" customHeight="1" thickBot="1">
      <c r="A32" s="81" t="s">
        <v>78</v>
      </c>
      <c r="B32" s="41"/>
      <c r="C32" s="82"/>
      <c r="D32" s="88">
        <f>SUM(D19,D31)</f>
        <v>1253860</v>
      </c>
      <c r="E32" s="83"/>
      <c r="F32" s="88">
        <f>SUM(F19,F31)</f>
        <v>1320561</v>
      </c>
      <c r="G32" s="84"/>
      <c r="H32" s="88">
        <f>SUM(H19,H31)</f>
        <v>1236362</v>
      </c>
      <c r="I32" s="47"/>
      <c r="J32" s="88">
        <f>SUM(J19,J31)</f>
        <v>1285480</v>
      </c>
    </row>
    <row r="33" spans="1:11" ht="24" customHeight="1" thickTop="1">
      <c r="A33" s="81"/>
      <c r="B33" s="41"/>
      <c r="C33" s="82"/>
      <c r="D33" s="83"/>
      <c r="E33" s="83"/>
      <c r="F33" s="83"/>
      <c r="G33" s="82"/>
      <c r="H33" s="83"/>
      <c r="I33" s="83"/>
      <c r="J33" s="83"/>
    </row>
    <row r="34" spans="1:11" ht="24" customHeight="1">
      <c r="A34" s="81"/>
      <c r="B34" s="41"/>
      <c r="C34" s="82"/>
      <c r="D34" s="83"/>
      <c r="E34" s="83"/>
      <c r="F34" s="83"/>
      <c r="G34" s="82"/>
      <c r="H34" s="83"/>
      <c r="I34" s="83"/>
      <c r="J34" s="83"/>
    </row>
    <row r="35" spans="1:11" ht="24" customHeight="1">
      <c r="A35" s="81"/>
      <c r="B35" s="41"/>
      <c r="C35" s="82"/>
      <c r="D35" s="83"/>
      <c r="E35" s="83"/>
      <c r="F35" s="83"/>
      <c r="G35" s="82"/>
      <c r="H35" s="83"/>
      <c r="I35" s="83"/>
      <c r="J35" s="83"/>
    </row>
    <row r="36" spans="1:11" ht="24" customHeight="1">
      <c r="A36" s="81"/>
      <c r="B36" s="41"/>
      <c r="C36" s="82"/>
      <c r="D36" s="83"/>
      <c r="E36" s="83"/>
      <c r="F36" s="83"/>
      <c r="G36" s="82"/>
      <c r="H36" s="83"/>
      <c r="I36" s="83"/>
      <c r="J36" s="83"/>
    </row>
    <row r="37" spans="1:11" ht="24" customHeight="1">
      <c r="A37" s="81"/>
      <c r="B37" s="41"/>
      <c r="C37" s="82"/>
      <c r="D37" s="83"/>
      <c r="E37" s="83"/>
      <c r="F37" s="83"/>
      <c r="G37" s="82"/>
      <c r="H37" s="83"/>
      <c r="I37" s="83"/>
      <c r="J37" s="83"/>
    </row>
    <row r="38" spans="1:11" ht="24" customHeight="1">
      <c r="A38" s="81"/>
      <c r="B38" s="41"/>
      <c r="C38" s="82"/>
      <c r="D38" s="83"/>
      <c r="E38" s="83"/>
      <c r="F38" s="83"/>
      <c r="G38" s="82"/>
      <c r="H38" s="83"/>
      <c r="I38" s="83"/>
      <c r="J38" s="83"/>
    </row>
    <row r="39" spans="1:11" ht="24" customHeight="1">
      <c r="A39" s="81"/>
      <c r="B39" s="41"/>
      <c r="C39" s="82"/>
      <c r="D39" s="83"/>
      <c r="E39" s="83"/>
      <c r="F39" s="83"/>
      <c r="G39" s="82"/>
      <c r="H39" s="83"/>
      <c r="I39" s="83"/>
      <c r="J39" s="83"/>
    </row>
    <row r="40" spans="1:11" ht="24" customHeight="1">
      <c r="A40" s="81"/>
      <c r="B40" s="41"/>
      <c r="C40" s="82"/>
      <c r="D40" s="83"/>
      <c r="E40" s="83"/>
      <c r="F40" s="83"/>
      <c r="G40" s="82"/>
      <c r="H40" s="83"/>
      <c r="I40" s="83"/>
      <c r="J40" s="83"/>
    </row>
    <row r="41" spans="1:11" ht="24" customHeight="1">
      <c r="A41" s="73" t="s">
        <v>77</v>
      </c>
      <c r="B41" s="41"/>
      <c r="C41" s="82"/>
      <c r="D41" s="83"/>
      <c r="E41" s="83"/>
      <c r="F41" s="83"/>
      <c r="G41" s="82"/>
      <c r="H41" s="83"/>
      <c r="I41" s="83"/>
      <c r="J41" s="83"/>
    </row>
    <row r="42" spans="1:11" ht="24" customHeight="1">
      <c r="B42" s="89"/>
      <c r="C42" s="82"/>
      <c r="D42" s="83"/>
      <c r="E42" s="83"/>
      <c r="F42" s="83"/>
      <c r="G42" s="82"/>
      <c r="H42" s="83"/>
      <c r="I42" s="83"/>
      <c r="J42" s="83"/>
    </row>
    <row r="43" spans="1:11" s="71" customFormat="1" ht="24" customHeight="1">
      <c r="A43" s="151" t="s">
        <v>64</v>
      </c>
      <c r="B43" s="152"/>
      <c r="C43" s="152"/>
      <c r="D43" s="152"/>
      <c r="E43" s="152"/>
      <c r="F43" s="152"/>
      <c r="G43" s="152"/>
      <c r="H43" s="152"/>
      <c r="I43" s="152"/>
      <c r="J43" s="152"/>
      <c r="K43" s="74"/>
    </row>
    <row r="44" spans="1:11" s="71" customFormat="1" ht="24" customHeight="1">
      <c r="A44" s="156" t="s">
        <v>79</v>
      </c>
      <c r="B44" s="156"/>
      <c r="C44" s="156"/>
      <c r="D44" s="156"/>
      <c r="E44" s="156"/>
      <c r="F44" s="156"/>
      <c r="G44" s="156"/>
      <c r="H44" s="156"/>
      <c r="I44" s="156"/>
      <c r="J44" s="156"/>
      <c r="K44" s="74"/>
    </row>
    <row r="45" spans="1:11" s="71" customFormat="1" ht="24" customHeight="1">
      <c r="A45" s="153" t="s">
        <v>151</v>
      </c>
      <c r="B45" s="154"/>
      <c r="C45" s="154"/>
      <c r="D45" s="154"/>
      <c r="E45" s="154"/>
      <c r="F45" s="154"/>
      <c r="G45" s="154"/>
      <c r="H45" s="154"/>
      <c r="I45" s="154"/>
      <c r="J45" s="154"/>
      <c r="K45" s="74"/>
    </row>
    <row r="46" spans="1:11" s="71" customFormat="1" ht="24" customHeight="1">
      <c r="A46" s="155" t="s">
        <v>65</v>
      </c>
      <c r="B46" s="155"/>
      <c r="C46" s="155"/>
      <c r="D46" s="155"/>
      <c r="E46" s="155"/>
      <c r="F46" s="155"/>
      <c r="G46" s="155"/>
      <c r="H46" s="155"/>
      <c r="I46" s="155"/>
      <c r="J46" s="155"/>
      <c r="K46" s="74"/>
    </row>
    <row r="47" spans="1:11" s="71" customFormat="1" ht="6" customHeight="1">
      <c r="A47" s="37"/>
      <c r="B47" s="37"/>
      <c r="C47" s="37"/>
      <c r="D47" s="37"/>
      <c r="E47" s="37"/>
      <c r="F47" s="37"/>
      <c r="G47" s="37"/>
      <c r="H47" s="37"/>
      <c r="I47" s="37"/>
      <c r="J47" s="37"/>
      <c r="K47" s="74"/>
    </row>
    <row r="48" spans="1:11" s="71" customFormat="1" ht="24" customHeight="1">
      <c r="A48" s="39"/>
      <c r="B48" s="72" t="s">
        <v>66</v>
      </c>
      <c r="C48" s="43"/>
      <c r="D48" s="150" t="s">
        <v>67</v>
      </c>
      <c r="E48" s="150"/>
      <c r="F48" s="150"/>
      <c r="G48" s="73"/>
      <c r="H48" s="150" t="s">
        <v>68</v>
      </c>
      <c r="I48" s="150"/>
      <c r="J48" s="150"/>
      <c r="K48" s="74"/>
    </row>
    <row r="49" spans="1:10" ht="24" customHeight="1">
      <c r="B49" s="43"/>
      <c r="C49" s="43"/>
      <c r="D49" s="150" t="s">
        <v>69</v>
      </c>
      <c r="E49" s="150"/>
      <c r="F49" s="150"/>
      <c r="G49" s="73"/>
      <c r="H49" s="150" t="s">
        <v>69</v>
      </c>
      <c r="I49" s="150"/>
      <c r="J49" s="150"/>
    </row>
    <row r="50" spans="1:10" ht="24" customHeight="1">
      <c r="B50" s="40"/>
      <c r="C50" s="40"/>
      <c r="D50" s="75" t="s">
        <v>70</v>
      </c>
      <c r="E50" s="75"/>
      <c r="F50" s="75" t="s">
        <v>42</v>
      </c>
      <c r="G50" s="76"/>
      <c r="H50" s="75" t="s">
        <v>70</v>
      </c>
      <c r="I50" s="75"/>
      <c r="J50" s="75" t="s">
        <v>42</v>
      </c>
    </row>
    <row r="51" spans="1:10" ht="24" customHeight="1">
      <c r="B51" s="40"/>
      <c r="C51" s="40"/>
      <c r="D51" s="75" t="s">
        <v>152</v>
      </c>
      <c r="E51" s="75"/>
      <c r="F51" s="75" t="s">
        <v>71</v>
      </c>
      <c r="G51" s="76"/>
      <c r="H51" s="75" t="s">
        <v>152</v>
      </c>
      <c r="I51" s="75"/>
      <c r="J51" s="75" t="s">
        <v>71</v>
      </c>
    </row>
    <row r="52" spans="1:10" ht="24" customHeight="1">
      <c r="B52" s="43"/>
      <c r="C52" s="43"/>
      <c r="D52" s="75">
        <v>2023</v>
      </c>
      <c r="E52" s="75"/>
      <c r="F52" s="75">
        <v>2022</v>
      </c>
      <c r="G52" s="75"/>
      <c r="H52" s="75">
        <v>2023</v>
      </c>
      <c r="I52" s="75"/>
      <c r="J52" s="75">
        <v>2022</v>
      </c>
    </row>
    <row r="53" spans="1:10" ht="24" customHeight="1">
      <c r="B53" s="40"/>
      <c r="C53" s="40"/>
      <c r="D53" s="75" t="s">
        <v>72</v>
      </c>
      <c r="E53" s="77"/>
      <c r="F53" s="78"/>
      <c r="G53" s="77"/>
      <c r="H53" s="75" t="s">
        <v>72</v>
      </c>
      <c r="I53" s="77"/>
      <c r="J53" s="78"/>
    </row>
    <row r="54" spans="1:10" ht="24" customHeight="1">
      <c r="A54" s="79" t="s">
        <v>80</v>
      </c>
      <c r="B54" s="90"/>
      <c r="C54" s="91"/>
      <c r="D54" s="91"/>
      <c r="E54" s="80"/>
      <c r="F54" s="91"/>
      <c r="G54" s="91"/>
      <c r="H54" s="80"/>
      <c r="I54" s="80"/>
      <c r="J54" s="80"/>
    </row>
    <row r="55" spans="1:10" ht="24" customHeight="1">
      <c r="A55" s="81" t="s">
        <v>81</v>
      </c>
      <c r="B55" s="90"/>
      <c r="C55" s="91"/>
      <c r="D55" s="91"/>
      <c r="E55" s="92"/>
      <c r="F55" s="91"/>
      <c r="G55" s="91"/>
      <c r="H55" s="92"/>
      <c r="I55" s="92"/>
      <c r="J55" s="92"/>
    </row>
    <row r="56" spans="1:10" ht="24" customHeight="1">
      <c r="A56" s="49" t="s">
        <v>135</v>
      </c>
      <c r="B56" s="41">
        <v>9</v>
      </c>
      <c r="C56" s="82"/>
      <c r="D56" s="47">
        <v>307180</v>
      </c>
      <c r="E56" s="47"/>
      <c r="F56" s="47">
        <v>414227</v>
      </c>
      <c r="G56" s="84"/>
      <c r="H56" s="47">
        <v>283680</v>
      </c>
      <c r="I56" s="47"/>
      <c r="J56" s="47">
        <v>390727</v>
      </c>
    </row>
    <row r="57" spans="1:10" ht="24" customHeight="1">
      <c r="A57" s="49" t="s">
        <v>120</v>
      </c>
      <c r="B57" s="41" t="s">
        <v>155</v>
      </c>
      <c r="C57" s="82"/>
      <c r="D57" s="47">
        <v>262510</v>
      </c>
      <c r="E57" s="47"/>
      <c r="F57" s="47">
        <v>239034</v>
      </c>
      <c r="G57" s="84"/>
      <c r="H57" s="47">
        <v>261822</v>
      </c>
      <c r="I57" s="47"/>
      <c r="J57" s="47">
        <v>234366</v>
      </c>
    </row>
    <row r="58" spans="1:10" ht="24" customHeight="1">
      <c r="A58" s="49" t="s">
        <v>45</v>
      </c>
      <c r="B58" s="41"/>
      <c r="C58" s="82"/>
      <c r="D58" s="47">
        <v>3999</v>
      </c>
      <c r="E58" s="47"/>
      <c r="F58" s="47">
        <v>4058</v>
      </c>
      <c r="G58" s="84"/>
      <c r="H58" s="47">
        <v>471</v>
      </c>
      <c r="I58" s="47"/>
      <c r="J58" s="47">
        <v>285</v>
      </c>
    </row>
    <row r="59" spans="1:10" ht="24" customHeight="1">
      <c r="A59" s="49" t="s">
        <v>36</v>
      </c>
      <c r="B59" s="41"/>
      <c r="C59" s="82"/>
      <c r="D59" s="47">
        <v>2964</v>
      </c>
      <c r="E59" s="47"/>
      <c r="F59" s="47">
        <v>2776</v>
      </c>
      <c r="G59" s="84"/>
      <c r="H59" s="47">
        <v>2964</v>
      </c>
      <c r="I59" s="47"/>
      <c r="J59" s="47">
        <v>2776</v>
      </c>
    </row>
    <row r="60" spans="1:10" ht="24" customHeight="1">
      <c r="A60" s="49" t="s">
        <v>48</v>
      </c>
      <c r="B60" s="41"/>
      <c r="C60" s="82"/>
      <c r="D60" s="47">
        <v>12082</v>
      </c>
      <c r="E60" s="47"/>
      <c r="F60" s="47">
        <v>9394</v>
      </c>
      <c r="G60" s="84"/>
      <c r="H60" s="47">
        <v>8550</v>
      </c>
      <c r="I60" s="47"/>
      <c r="J60" s="48">
        <v>5988</v>
      </c>
    </row>
    <row r="61" spans="1:10" ht="24" customHeight="1">
      <c r="A61" s="49" t="s">
        <v>31</v>
      </c>
      <c r="B61" s="41"/>
      <c r="C61" s="82"/>
      <c r="D61" s="47">
        <v>18999</v>
      </c>
      <c r="E61" s="47"/>
      <c r="F61" s="47">
        <v>19788</v>
      </c>
      <c r="G61" s="84"/>
      <c r="H61" s="47">
        <v>18999</v>
      </c>
      <c r="I61" s="47"/>
      <c r="J61" s="47">
        <v>19788</v>
      </c>
    </row>
    <row r="62" spans="1:10" ht="24" customHeight="1">
      <c r="A62" s="49" t="s">
        <v>63</v>
      </c>
      <c r="B62" s="41">
        <v>16</v>
      </c>
      <c r="C62" s="82"/>
      <c r="D62" s="112">
        <v>0</v>
      </c>
      <c r="E62" s="47"/>
      <c r="F62" s="47">
        <v>4074</v>
      </c>
      <c r="G62" s="84"/>
      <c r="H62" s="112">
        <v>0</v>
      </c>
      <c r="I62" s="47"/>
      <c r="J62" s="47">
        <v>4074</v>
      </c>
    </row>
    <row r="63" spans="1:10" ht="24" customHeight="1">
      <c r="A63" s="49" t="s">
        <v>8</v>
      </c>
      <c r="B63" s="41">
        <v>17</v>
      </c>
      <c r="C63" s="82"/>
      <c r="D63" s="47">
        <v>1717</v>
      </c>
      <c r="E63" s="47"/>
      <c r="F63" s="47">
        <v>1400</v>
      </c>
      <c r="G63" s="84"/>
      <c r="H63" s="47">
        <v>1287</v>
      </c>
      <c r="I63" s="47"/>
      <c r="J63" s="47">
        <v>1287</v>
      </c>
    </row>
    <row r="64" spans="1:10" ht="24" customHeight="1">
      <c r="A64" s="87" t="s">
        <v>82</v>
      </c>
      <c r="B64" s="41"/>
      <c r="C64" s="82"/>
      <c r="D64" s="58">
        <f>SUM(D56:D63)</f>
        <v>609451</v>
      </c>
      <c r="E64" s="47"/>
      <c r="F64" s="58">
        <f>SUM(F56:F63)</f>
        <v>694751</v>
      </c>
      <c r="G64" s="84"/>
      <c r="H64" s="58">
        <f>SUM(H56:H63)</f>
        <v>577773</v>
      </c>
      <c r="I64" s="47"/>
      <c r="J64" s="58">
        <f>SUM(J56:J63)</f>
        <v>659291</v>
      </c>
    </row>
    <row r="65" spans="1:10" ht="24" customHeight="1">
      <c r="A65" s="93"/>
      <c r="B65" s="41"/>
      <c r="C65" s="82"/>
      <c r="D65" s="47"/>
      <c r="E65" s="47"/>
      <c r="F65" s="47"/>
      <c r="G65" s="84"/>
      <c r="H65" s="47"/>
      <c r="I65" s="47"/>
      <c r="J65" s="47"/>
    </row>
    <row r="66" spans="1:10" ht="24" customHeight="1">
      <c r="A66" s="81" t="s">
        <v>83</v>
      </c>
      <c r="B66" s="41"/>
      <c r="C66" s="82"/>
      <c r="D66" s="84"/>
      <c r="E66" s="47"/>
      <c r="F66" s="84"/>
      <c r="G66" s="84"/>
      <c r="H66" s="47"/>
      <c r="I66" s="47"/>
      <c r="J66" s="47"/>
    </row>
    <row r="67" spans="1:10" ht="24" customHeight="1">
      <c r="A67" s="49" t="s">
        <v>121</v>
      </c>
      <c r="B67" s="41"/>
      <c r="C67" s="82"/>
      <c r="D67" s="47">
        <v>14312</v>
      </c>
      <c r="E67" s="47"/>
      <c r="F67" s="47">
        <v>13123</v>
      </c>
      <c r="G67" s="84"/>
      <c r="H67" s="47">
        <v>12572</v>
      </c>
      <c r="I67" s="47"/>
      <c r="J67" s="47">
        <v>9883</v>
      </c>
    </row>
    <row r="68" spans="1:10" ht="24" customHeight="1">
      <c r="A68" s="49" t="s">
        <v>122</v>
      </c>
      <c r="B68" s="41"/>
      <c r="C68" s="82"/>
      <c r="D68" s="47">
        <v>27265</v>
      </c>
      <c r="E68" s="47"/>
      <c r="F68" s="47">
        <v>25838</v>
      </c>
      <c r="G68" s="84"/>
      <c r="H68" s="47">
        <v>26273</v>
      </c>
      <c r="I68" s="47"/>
      <c r="J68" s="47">
        <v>24978</v>
      </c>
    </row>
    <row r="69" spans="1:10" ht="24" customHeight="1">
      <c r="A69" s="49" t="s">
        <v>37</v>
      </c>
      <c r="B69" s="41"/>
      <c r="C69" s="82"/>
      <c r="D69" s="52">
        <v>335</v>
      </c>
      <c r="E69" s="47"/>
      <c r="F69" s="52">
        <v>327</v>
      </c>
      <c r="G69" s="84"/>
      <c r="H69" s="52">
        <v>121</v>
      </c>
      <c r="I69" s="47"/>
      <c r="J69" s="52">
        <v>125</v>
      </c>
    </row>
    <row r="70" spans="1:10" ht="24" customHeight="1">
      <c r="A70" s="87" t="s">
        <v>84</v>
      </c>
      <c r="B70" s="41"/>
      <c r="C70" s="82"/>
      <c r="D70" s="47">
        <f>SUM(D67:D69)</f>
        <v>41912</v>
      </c>
      <c r="E70" s="47"/>
      <c r="F70" s="47">
        <f>SUM(F67:F69)</f>
        <v>39288</v>
      </c>
      <c r="G70" s="84"/>
      <c r="H70" s="47">
        <f>SUM(H67:H69)</f>
        <v>38966</v>
      </c>
      <c r="I70" s="47"/>
      <c r="J70" s="47">
        <f>SUM(J67:J69)</f>
        <v>34986</v>
      </c>
    </row>
    <row r="71" spans="1:10" ht="24" customHeight="1">
      <c r="A71" s="94" t="s">
        <v>144</v>
      </c>
      <c r="B71" s="41"/>
      <c r="C71" s="82"/>
      <c r="D71" s="58">
        <f>SUM(D64,D70)</f>
        <v>651363</v>
      </c>
      <c r="E71" s="47"/>
      <c r="F71" s="58">
        <f>SUM(F64,F70)</f>
        <v>734039</v>
      </c>
      <c r="G71" s="84"/>
      <c r="H71" s="58">
        <f>SUM(H64,H70)</f>
        <v>616739</v>
      </c>
      <c r="I71" s="47"/>
      <c r="J71" s="58">
        <f>SUM(J64,J70)</f>
        <v>694277</v>
      </c>
    </row>
    <row r="72" spans="1:10" ht="24" customHeight="1">
      <c r="A72" s="95"/>
      <c r="B72" s="41"/>
      <c r="C72" s="82"/>
      <c r="D72" s="82"/>
      <c r="E72" s="96"/>
      <c r="F72" s="82"/>
      <c r="G72" s="82"/>
      <c r="H72" s="96"/>
      <c r="I72" s="96"/>
      <c r="J72" s="96"/>
    </row>
    <row r="73" spans="1:10" ht="24" customHeight="1">
      <c r="A73" s="95"/>
      <c r="B73" s="41"/>
      <c r="C73" s="82"/>
      <c r="D73" s="82"/>
      <c r="E73" s="96"/>
      <c r="F73" s="82"/>
      <c r="G73" s="82"/>
      <c r="H73" s="96"/>
      <c r="I73" s="96"/>
      <c r="J73" s="96"/>
    </row>
    <row r="74" spans="1:10" ht="24" customHeight="1">
      <c r="A74" s="55"/>
      <c r="B74" s="89"/>
      <c r="C74" s="82"/>
      <c r="D74" s="82"/>
      <c r="E74" s="96"/>
      <c r="F74" s="82"/>
      <c r="G74" s="82"/>
      <c r="H74" s="96"/>
      <c r="I74" s="96"/>
      <c r="J74" s="96"/>
    </row>
    <row r="75" spans="1:10" s="71" customFormat="1" ht="24" customHeight="1">
      <c r="A75" s="151" t="s">
        <v>64</v>
      </c>
      <c r="B75" s="152"/>
      <c r="C75" s="152"/>
      <c r="D75" s="152"/>
      <c r="E75" s="152"/>
      <c r="F75" s="152"/>
      <c r="G75" s="152"/>
      <c r="H75" s="152"/>
      <c r="I75" s="152"/>
      <c r="J75" s="152"/>
    </row>
    <row r="76" spans="1:10" s="71" customFormat="1" ht="24" customHeight="1">
      <c r="A76" s="156" t="s">
        <v>79</v>
      </c>
      <c r="B76" s="156"/>
      <c r="C76" s="156"/>
      <c r="D76" s="156"/>
      <c r="E76" s="156"/>
      <c r="F76" s="156"/>
      <c r="G76" s="156"/>
      <c r="H76" s="156"/>
      <c r="I76" s="156"/>
      <c r="J76" s="156"/>
    </row>
    <row r="77" spans="1:10" s="71" customFormat="1" ht="24" customHeight="1">
      <c r="A77" s="153" t="s">
        <v>151</v>
      </c>
      <c r="B77" s="154"/>
      <c r="C77" s="154"/>
      <c r="D77" s="154"/>
      <c r="E77" s="154"/>
      <c r="F77" s="154"/>
      <c r="G77" s="154"/>
      <c r="H77" s="154"/>
      <c r="I77" s="154"/>
      <c r="J77" s="154"/>
    </row>
    <row r="78" spans="1:10" s="71" customFormat="1" ht="24" customHeight="1">
      <c r="A78" s="155" t="s">
        <v>65</v>
      </c>
      <c r="B78" s="155"/>
      <c r="C78" s="155"/>
      <c r="D78" s="155"/>
      <c r="E78" s="155"/>
      <c r="F78" s="155"/>
      <c r="G78" s="155"/>
      <c r="H78" s="155"/>
      <c r="I78" s="155"/>
      <c r="J78" s="155"/>
    </row>
    <row r="79" spans="1:10" s="71" customFormat="1" ht="6" customHeight="1">
      <c r="A79" s="37"/>
      <c r="B79" s="37"/>
      <c r="C79" s="37"/>
      <c r="D79" s="37"/>
      <c r="E79" s="37"/>
      <c r="F79" s="37"/>
      <c r="G79" s="37"/>
      <c r="H79" s="37"/>
      <c r="I79" s="37"/>
      <c r="J79" s="37"/>
    </row>
    <row r="80" spans="1:10" s="71" customFormat="1" ht="24" customHeight="1">
      <c r="A80" s="39"/>
      <c r="B80" s="72"/>
      <c r="C80" s="43"/>
      <c r="D80" s="150" t="s">
        <v>67</v>
      </c>
      <c r="E80" s="150"/>
      <c r="F80" s="150"/>
      <c r="G80" s="73"/>
      <c r="H80" s="150" t="s">
        <v>68</v>
      </c>
      <c r="I80" s="150"/>
      <c r="J80" s="150"/>
    </row>
    <row r="81" spans="1:10" ht="24" customHeight="1">
      <c r="B81" s="43"/>
      <c r="C81" s="43"/>
      <c r="D81" s="150" t="s">
        <v>69</v>
      </c>
      <c r="E81" s="150"/>
      <c r="F81" s="150"/>
      <c r="G81" s="73"/>
      <c r="H81" s="150" t="s">
        <v>69</v>
      </c>
      <c r="I81" s="150"/>
      <c r="J81" s="150"/>
    </row>
    <row r="82" spans="1:10" ht="24" customHeight="1">
      <c r="B82" s="40"/>
      <c r="C82" s="40"/>
      <c r="D82" s="75" t="s">
        <v>70</v>
      </c>
      <c r="E82" s="75"/>
      <c r="F82" s="75" t="s">
        <v>42</v>
      </c>
      <c r="G82" s="76"/>
      <c r="H82" s="75" t="s">
        <v>70</v>
      </c>
      <c r="I82" s="75"/>
      <c r="J82" s="75" t="s">
        <v>42</v>
      </c>
    </row>
    <row r="83" spans="1:10" ht="24" customHeight="1">
      <c r="B83" s="40"/>
      <c r="C83" s="40"/>
      <c r="D83" s="75" t="s">
        <v>152</v>
      </c>
      <c r="E83" s="75"/>
      <c r="F83" s="75" t="s">
        <v>71</v>
      </c>
      <c r="G83" s="76"/>
      <c r="H83" s="75" t="s">
        <v>152</v>
      </c>
      <c r="I83" s="75"/>
      <c r="J83" s="75" t="s">
        <v>71</v>
      </c>
    </row>
    <row r="84" spans="1:10" ht="24" customHeight="1">
      <c r="B84" s="43"/>
      <c r="C84" s="43"/>
      <c r="D84" s="75">
        <v>2023</v>
      </c>
      <c r="E84" s="75"/>
      <c r="F84" s="75">
        <v>2022</v>
      </c>
      <c r="G84" s="75"/>
      <c r="H84" s="75">
        <v>2023</v>
      </c>
      <c r="I84" s="75"/>
      <c r="J84" s="75">
        <v>2022</v>
      </c>
    </row>
    <row r="85" spans="1:10" ht="24" customHeight="1">
      <c r="B85" s="40"/>
      <c r="C85" s="40"/>
      <c r="D85" s="75" t="s">
        <v>72</v>
      </c>
      <c r="E85" s="77"/>
      <c r="F85" s="78"/>
      <c r="G85" s="77"/>
      <c r="H85" s="75" t="s">
        <v>72</v>
      </c>
      <c r="I85" s="77"/>
      <c r="J85" s="78"/>
    </row>
    <row r="86" spans="1:10" ht="24" customHeight="1">
      <c r="A86" s="97" t="s">
        <v>85</v>
      </c>
      <c r="B86" s="98"/>
      <c r="C86" s="98"/>
      <c r="D86" s="99"/>
      <c r="E86" s="100"/>
      <c r="F86" s="99"/>
      <c r="G86" s="100"/>
      <c r="H86" s="99"/>
      <c r="I86" s="100"/>
      <c r="J86" s="100"/>
    </row>
    <row r="87" spans="1:10" ht="24" customHeight="1">
      <c r="A87" s="81" t="s">
        <v>86</v>
      </c>
      <c r="B87" s="89"/>
      <c r="C87" s="82"/>
      <c r="D87" s="82"/>
      <c r="E87" s="96"/>
      <c r="F87" s="82"/>
      <c r="G87" s="82"/>
      <c r="H87" s="96"/>
      <c r="I87" s="96"/>
      <c r="J87" s="96"/>
    </row>
    <row r="88" spans="1:10" ht="24" customHeight="1">
      <c r="A88" s="81" t="s">
        <v>87</v>
      </c>
      <c r="B88" s="89"/>
      <c r="C88" s="82"/>
      <c r="D88" s="82"/>
      <c r="E88" s="96"/>
      <c r="F88" s="82"/>
      <c r="G88" s="82"/>
      <c r="H88" s="96"/>
      <c r="I88" s="96"/>
      <c r="J88" s="96"/>
    </row>
    <row r="89" spans="1:10" ht="24" customHeight="1">
      <c r="A89" s="101" t="s">
        <v>88</v>
      </c>
      <c r="B89" s="89"/>
      <c r="C89" s="82"/>
      <c r="D89" s="82"/>
      <c r="E89" s="96"/>
      <c r="F89" s="82"/>
      <c r="G89" s="82"/>
      <c r="H89" s="96"/>
      <c r="I89" s="96"/>
      <c r="J89" s="96"/>
    </row>
    <row r="90" spans="1:10" ht="24" customHeight="1" thickBot="1">
      <c r="A90" s="39" t="s">
        <v>57</v>
      </c>
      <c r="B90" s="89"/>
      <c r="C90" s="82"/>
      <c r="D90" s="102">
        <v>149994</v>
      </c>
      <c r="E90" s="48"/>
      <c r="F90" s="102">
        <v>149994</v>
      </c>
      <c r="G90" s="84"/>
      <c r="H90" s="102">
        <v>149994</v>
      </c>
      <c r="I90" s="48"/>
      <c r="J90" s="102">
        <v>149994</v>
      </c>
    </row>
    <row r="91" spans="1:10" ht="24" customHeight="1" thickTop="1">
      <c r="A91" s="101" t="s">
        <v>89</v>
      </c>
      <c r="B91" s="89"/>
      <c r="C91" s="82"/>
      <c r="D91" s="84"/>
      <c r="E91" s="48"/>
      <c r="F91" s="84"/>
      <c r="G91" s="84"/>
      <c r="H91" s="48"/>
      <c r="I91" s="48"/>
      <c r="J91" s="48"/>
    </row>
    <row r="92" spans="1:10" ht="24" customHeight="1">
      <c r="A92" s="39" t="s">
        <v>57</v>
      </c>
      <c r="B92" s="89"/>
      <c r="C92" s="82"/>
      <c r="D92" s="48">
        <v>149994</v>
      </c>
      <c r="E92" s="48"/>
      <c r="F92" s="48">
        <v>149994</v>
      </c>
      <c r="G92" s="84"/>
      <c r="H92" s="48">
        <v>149994</v>
      </c>
      <c r="I92" s="48"/>
      <c r="J92" s="48">
        <v>149994</v>
      </c>
    </row>
    <row r="93" spans="1:10" ht="24" customHeight="1">
      <c r="A93" s="101" t="s">
        <v>93</v>
      </c>
      <c r="B93" s="89"/>
      <c r="C93" s="82"/>
      <c r="D93" s="57">
        <v>147706</v>
      </c>
      <c r="E93" s="57"/>
      <c r="F93" s="57">
        <v>147706</v>
      </c>
      <c r="G93" s="84"/>
      <c r="H93" s="57">
        <v>147706</v>
      </c>
      <c r="I93" s="57"/>
      <c r="J93" s="57">
        <v>147706</v>
      </c>
    </row>
    <row r="94" spans="1:10" ht="24" customHeight="1">
      <c r="A94" s="103" t="s">
        <v>90</v>
      </c>
      <c r="B94" s="89"/>
      <c r="C94" s="82"/>
      <c r="D94" s="48"/>
      <c r="E94" s="48"/>
      <c r="F94" s="48"/>
      <c r="G94" s="84"/>
      <c r="H94" s="48"/>
      <c r="I94" s="48"/>
      <c r="J94" s="48"/>
    </row>
    <row r="95" spans="1:10" ht="24" customHeight="1">
      <c r="A95" s="49" t="s">
        <v>104</v>
      </c>
      <c r="B95" s="89"/>
      <c r="C95" s="82"/>
      <c r="D95" s="48"/>
      <c r="E95" s="48"/>
      <c r="F95" s="48"/>
      <c r="G95" s="84"/>
      <c r="H95" s="48"/>
      <c r="I95" s="48"/>
      <c r="J95" s="48"/>
    </row>
    <row r="96" spans="1:10" ht="24" customHeight="1">
      <c r="A96" s="104" t="s">
        <v>105</v>
      </c>
      <c r="B96" s="89"/>
      <c r="C96" s="82"/>
      <c r="D96" s="47">
        <f>'SCE-Consolidated'!I22</f>
        <v>15000</v>
      </c>
      <c r="E96" s="57"/>
      <c r="F96" s="48">
        <v>15000</v>
      </c>
      <c r="G96" s="84"/>
      <c r="H96" s="48">
        <f>'SCE-Seperated'!I22</f>
        <v>15000</v>
      </c>
      <c r="I96" s="57"/>
      <c r="J96" s="57">
        <v>15000</v>
      </c>
    </row>
    <row r="97" spans="1:10" ht="24" customHeight="1">
      <c r="A97" s="49" t="s">
        <v>33</v>
      </c>
      <c r="B97" s="89"/>
      <c r="C97" s="82"/>
      <c r="D97" s="105">
        <v>289797</v>
      </c>
      <c r="E97" s="57"/>
      <c r="F97" s="105">
        <v>273822</v>
      </c>
      <c r="G97" s="84"/>
      <c r="H97" s="105">
        <f>'SCE-Seperated'!K22</f>
        <v>306923</v>
      </c>
      <c r="I97" s="57"/>
      <c r="J97" s="105">
        <v>278503</v>
      </c>
    </row>
    <row r="98" spans="1:10" ht="24" customHeight="1">
      <c r="A98" s="106" t="s">
        <v>91</v>
      </c>
      <c r="B98" s="89"/>
      <c r="C98" s="82"/>
      <c r="D98" s="105">
        <f>SUM(D92:D97)</f>
        <v>602497</v>
      </c>
      <c r="E98" s="57"/>
      <c r="F98" s="105">
        <f>SUM(F92:F97)</f>
        <v>586522</v>
      </c>
      <c r="G98" s="84"/>
      <c r="H98" s="105">
        <f>SUM(H92:H97)</f>
        <v>619623</v>
      </c>
      <c r="I98" s="57"/>
      <c r="J98" s="105">
        <f>SUM(J92:J97)</f>
        <v>591203</v>
      </c>
    </row>
    <row r="99" spans="1:10" ht="24" customHeight="1" thickBot="1">
      <c r="A99" s="81" t="s">
        <v>92</v>
      </c>
      <c r="B99" s="89"/>
      <c r="C99" s="82"/>
      <c r="D99" s="107">
        <f>SUM(D98,D71)</f>
        <v>1253860</v>
      </c>
      <c r="E99" s="57"/>
      <c r="F99" s="107">
        <f>SUM(F98,F71)</f>
        <v>1320561</v>
      </c>
      <c r="G99" s="84"/>
      <c r="H99" s="107">
        <f>SUM(H98,H71)</f>
        <v>1236362</v>
      </c>
      <c r="I99" s="57"/>
      <c r="J99" s="107">
        <f>SUM(J98,J71)</f>
        <v>1285480</v>
      </c>
    </row>
    <row r="100" spans="1:10" ht="24" customHeight="1" thickTop="1">
      <c r="B100" s="89"/>
      <c r="C100" s="82"/>
      <c r="D100" s="108"/>
      <c r="E100" s="109"/>
      <c r="F100" s="108"/>
      <c r="G100" s="82"/>
      <c r="H100" s="108"/>
      <c r="I100" s="109"/>
      <c r="J100" s="108"/>
    </row>
    <row r="101" spans="1:10" ht="24" customHeight="1">
      <c r="A101" s="55"/>
      <c r="B101" s="110"/>
      <c r="C101" s="110"/>
      <c r="D101" s="110"/>
      <c r="F101" s="110"/>
      <c r="G101" s="110"/>
    </row>
    <row r="102" spans="1:10" ht="24" customHeight="1">
      <c r="A102" s="95"/>
      <c r="B102" s="110"/>
      <c r="C102" s="110"/>
      <c r="D102" s="110"/>
      <c r="F102" s="110"/>
      <c r="G102" s="110"/>
      <c r="H102" s="96"/>
      <c r="J102" s="96"/>
    </row>
    <row r="104" spans="1:10" ht="24" customHeight="1">
      <c r="A104" s="95"/>
      <c r="B104" s="110"/>
      <c r="C104" s="110"/>
      <c r="D104" s="110"/>
      <c r="F104" s="110"/>
      <c r="G104" s="110"/>
    </row>
    <row r="105" spans="1:10" ht="24" customHeight="1">
      <c r="A105" s="95"/>
      <c r="B105" s="111"/>
      <c r="C105" s="111"/>
      <c r="D105" s="111"/>
      <c r="F105" s="111"/>
      <c r="G105" s="111"/>
    </row>
    <row r="106" spans="1:10" ht="24" customHeight="1">
      <c r="A106" s="95"/>
      <c r="B106" s="111"/>
      <c r="C106" s="111"/>
      <c r="D106" s="111"/>
      <c r="F106" s="111"/>
      <c r="G106" s="111"/>
    </row>
    <row r="107" spans="1:10" ht="24" customHeight="1">
      <c r="A107" s="95"/>
      <c r="B107" s="111"/>
      <c r="C107" s="111"/>
      <c r="D107" s="111"/>
      <c r="F107" s="111"/>
      <c r="G107" s="111"/>
    </row>
    <row r="108" spans="1:10" ht="24" customHeight="1">
      <c r="A108" s="95"/>
      <c r="B108" s="111"/>
      <c r="C108" s="111"/>
      <c r="D108" s="111"/>
      <c r="F108" s="111"/>
      <c r="G108" s="111"/>
    </row>
    <row r="109" spans="1:10" ht="24" customHeight="1">
      <c r="A109" s="95"/>
      <c r="B109" s="111"/>
      <c r="C109" s="111"/>
      <c r="D109" s="111"/>
      <c r="F109" s="111"/>
      <c r="G109" s="111"/>
    </row>
    <row r="110" spans="1:10" ht="24" customHeight="1">
      <c r="A110" s="95"/>
      <c r="B110" s="111"/>
      <c r="C110" s="111"/>
      <c r="D110" s="111"/>
      <c r="F110" s="111"/>
      <c r="G110" s="111"/>
    </row>
    <row r="111" spans="1:10" ht="24" customHeight="1">
      <c r="A111" s="95"/>
      <c r="B111" s="111"/>
      <c r="C111" s="111"/>
      <c r="D111" s="111"/>
      <c r="F111" s="111"/>
      <c r="G111" s="111"/>
    </row>
    <row r="112" spans="1:10" ht="24" customHeight="1">
      <c r="A112" s="95"/>
      <c r="B112" s="111"/>
      <c r="C112" s="111"/>
      <c r="D112" s="111"/>
      <c r="F112" s="111"/>
      <c r="G112" s="111"/>
    </row>
    <row r="113" spans="1:7" ht="24" customHeight="1">
      <c r="A113" s="95"/>
      <c r="B113" s="111"/>
      <c r="C113" s="111"/>
      <c r="D113" s="111"/>
      <c r="F113" s="111"/>
      <c r="G113" s="111"/>
    </row>
    <row r="114" spans="1:7" ht="24" customHeight="1">
      <c r="A114" s="95"/>
      <c r="B114" s="111"/>
      <c r="C114" s="111"/>
      <c r="D114" s="111"/>
      <c r="F114" s="111"/>
      <c r="G114" s="111"/>
    </row>
    <row r="115" spans="1:7" ht="24" customHeight="1">
      <c r="A115" s="73" t="s">
        <v>77</v>
      </c>
      <c r="B115" s="111"/>
      <c r="C115" s="111"/>
      <c r="D115" s="111"/>
      <c r="F115" s="111"/>
      <c r="G115" s="111"/>
    </row>
    <row r="116" spans="1:7" ht="24" customHeight="1">
      <c r="B116" s="111"/>
      <c r="C116" s="111"/>
      <c r="D116" s="111"/>
      <c r="F116" s="111"/>
      <c r="G116" s="111"/>
    </row>
    <row r="117" spans="1:7" ht="24" customHeight="1">
      <c r="A117" s="95"/>
      <c r="B117" s="111"/>
      <c r="C117" s="111"/>
      <c r="D117" s="111"/>
      <c r="F117" s="111"/>
      <c r="G117" s="111"/>
    </row>
    <row r="118" spans="1:7" ht="24" customHeight="1">
      <c r="A118" s="95"/>
      <c r="B118" s="111"/>
      <c r="C118" s="111"/>
      <c r="D118" s="111"/>
      <c r="F118" s="111"/>
      <c r="G118" s="111"/>
    </row>
    <row r="119" spans="1:7" ht="24" customHeight="1">
      <c r="A119" s="95"/>
      <c r="B119" s="111"/>
      <c r="C119" s="111"/>
      <c r="D119" s="111"/>
      <c r="F119" s="111"/>
      <c r="G119" s="111"/>
    </row>
    <row r="120" spans="1:7" ht="24" customHeight="1">
      <c r="A120" s="95"/>
      <c r="B120" s="111"/>
      <c r="C120" s="111"/>
      <c r="D120" s="111"/>
      <c r="F120" s="111"/>
      <c r="G120" s="111"/>
    </row>
  </sheetData>
  <mergeCells count="24">
    <mergeCell ref="A77:J77"/>
    <mergeCell ref="A78:J78"/>
    <mergeCell ref="D80:F80"/>
    <mergeCell ref="D48:F48"/>
    <mergeCell ref="D49:F49"/>
    <mergeCell ref="H49:J49"/>
    <mergeCell ref="A75:J75"/>
    <mergeCell ref="A76:J76"/>
    <mergeCell ref="D81:F81"/>
    <mergeCell ref="H81:J81"/>
    <mergeCell ref="A1:J1"/>
    <mergeCell ref="A2:J2"/>
    <mergeCell ref="A3:J3"/>
    <mergeCell ref="A4:J4"/>
    <mergeCell ref="D6:F6"/>
    <mergeCell ref="H6:J6"/>
    <mergeCell ref="H48:J48"/>
    <mergeCell ref="H80:J80"/>
    <mergeCell ref="D7:F7"/>
    <mergeCell ref="H7:J7"/>
    <mergeCell ref="A43:J43"/>
    <mergeCell ref="A44:J44"/>
    <mergeCell ref="A45:J45"/>
    <mergeCell ref="A46:J46"/>
  </mergeCells>
  <printOptions horizontalCentered="1"/>
  <pageMargins left="0.9" right="0.3" top="1" bottom="0.5" header="0.5" footer="0.3"/>
  <pageSetup paperSize="9" scale="75" fitToHeight="7" orientation="portrait" r:id="rId1"/>
  <rowBreaks count="2" manualBreakCount="2">
    <brk id="42" max="7" man="1"/>
    <brk id="7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L46"/>
  <sheetViews>
    <sheetView topLeftCell="A4" zoomScale="70" zoomScaleNormal="70" zoomScaleSheetLayoutView="90" workbookViewId="0">
      <selection activeCell="A13" sqref="A13"/>
    </sheetView>
  </sheetViews>
  <sheetFormatPr defaultColWidth="10.54296875" defaultRowHeight="24" customHeight="1"/>
  <cols>
    <col min="1" max="1" width="51" style="39" customWidth="1"/>
    <col min="2" max="2" width="6.81640625" style="39" customWidth="1"/>
    <col min="3" max="3" width="13.54296875" style="43" customWidth="1"/>
    <col min="4" max="4" width="0.81640625" style="43" customWidth="1"/>
    <col min="5" max="5" width="13.54296875" style="43" customWidth="1"/>
    <col min="6" max="6" width="0.81640625" style="143" customWidth="1"/>
    <col min="7" max="7" width="13.54296875" style="43" customWidth="1"/>
    <col min="8" max="8" width="0.81640625" style="143" customWidth="1"/>
    <col min="9" max="9" width="13.54296875" style="43" customWidth="1"/>
    <col min="10" max="10" width="0.453125" style="43" customWidth="1"/>
    <col min="11" max="16384" width="10.54296875" style="43"/>
  </cols>
  <sheetData>
    <row r="1" spans="1:11" s="36" customFormat="1" ht="24" customHeight="1">
      <c r="A1" s="151" t="s">
        <v>64</v>
      </c>
      <c r="B1" s="152"/>
      <c r="C1" s="152"/>
      <c r="D1" s="152"/>
      <c r="E1" s="152"/>
      <c r="F1" s="152"/>
      <c r="G1" s="152"/>
      <c r="H1" s="152"/>
      <c r="I1" s="152"/>
    </row>
    <row r="2" spans="1:11" s="36" customFormat="1" ht="24" customHeight="1">
      <c r="A2" s="151" t="s">
        <v>115</v>
      </c>
      <c r="B2" s="152"/>
      <c r="C2" s="152"/>
      <c r="D2" s="152"/>
      <c r="E2" s="152"/>
      <c r="F2" s="152"/>
      <c r="G2" s="152"/>
      <c r="H2" s="152"/>
      <c r="I2" s="152"/>
    </row>
    <row r="3" spans="1:11" s="36" customFormat="1" ht="24" customHeight="1">
      <c r="A3" s="153" t="s">
        <v>176</v>
      </c>
      <c r="B3" s="154"/>
      <c r="C3" s="154"/>
      <c r="D3" s="154"/>
      <c r="E3" s="154"/>
      <c r="F3" s="154"/>
      <c r="G3" s="154"/>
      <c r="H3" s="154"/>
      <c r="I3" s="154"/>
    </row>
    <row r="4" spans="1:11" s="36" customFormat="1" ht="24" customHeight="1">
      <c r="A4" s="153" t="s">
        <v>109</v>
      </c>
      <c r="B4" s="154"/>
      <c r="C4" s="154"/>
      <c r="D4" s="154"/>
      <c r="E4" s="154"/>
      <c r="F4" s="154"/>
      <c r="G4" s="154"/>
      <c r="H4" s="154"/>
      <c r="I4" s="154"/>
    </row>
    <row r="5" spans="1:11" s="36" customFormat="1" ht="24" customHeight="1">
      <c r="A5" s="155" t="s">
        <v>65</v>
      </c>
      <c r="B5" s="155"/>
      <c r="C5" s="155"/>
      <c r="D5" s="155"/>
      <c r="E5" s="155"/>
      <c r="F5" s="155"/>
      <c r="G5" s="155"/>
      <c r="H5" s="155"/>
      <c r="I5" s="155"/>
      <c r="J5" s="9"/>
      <c r="K5" s="35"/>
    </row>
    <row r="6" spans="1:11" s="36" customFormat="1" ht="6" customHeight="1">
      <c r="A6" s="37"/>
      <c r="B6" s="37"/>
      <c r="C6" s="37"/>
      <c r="D6" s="37"/>
      <c r="E6" s="37"/>
      <c r="F6" s="141"/>
      <c r="G6" s="37"/>
      <c r="H6" s="141"/>
      <c r="I6" s="37"/>
      <c r="J6" s="9"/>
      <c r="K6" s="35"/>
    </row>
    <row r="7" spans="1:11" s="36" customFormat="1" ht="24" customHeight="1">
      <c r="B7" s="63" t="s">
        <v>66</v>
      </c>
      <c r="C7" s="150" t="s">
        <v>67</v>
      </c>
      <c r="D7" s="150"/>
      <c r="E7" s="150"/>
      <c r="F7" s="147"/>
      <c r="G7" s="157" t="s">
        <v>68</v>
      </c>
      <c r="H7" s="157"/>
      <c r="I7" s="157"/>
      <c r="J7" s="9"/>
      <c r="K7" s="35"/>
    </row>
    <row r="8" spans="1:11" s="36" customFormat="1" ht="24" customHeight="1">
      <c r="B8" s="39"/>
      <c r="C8" s="150" t="s">
        <v>69</v>
      </c>
      <c r="D8" s="150"/>
      <c r="E8" s="150"/>
      <c r="F8" s="147"/>
      <c r="G8" s="157" t="s">
        <v>69</v>
      </c>
      <c r="H8" s="157"/>
      <c r="I8" s="157"/>
      <c r="J8" s="9"/>
      <c r="K8" s="35"/>
    </row>
    <row r="9" spans="1:11" s="36" customFormat="1" ht="24" customHeight="1">
      <c r="B9" s="65"/>
      <c r="C9" s="38">
        <v>2023</v>
      </c>
      <c r="D9" s="38"/>
      <c r="E9" s="64">
        <v>2022</v>
      </c>
      <c r="F9" s="147"/>
      <c r="G9" s="38">
        <v>2023</v>
      </c>
      <c r="H9" s="142"/>
      <c r="I9" s="64">
        <v>2022</v>
      </c>
      <c r="J9" s="9"/>
      <c r="K9" s="35"/>
    </row>
    <row r="10" spans="1:11" ht="24" customHeight="1">
      <c r="A10" s="66" t="s">
        <v>9</v>
      </c>
      <c r="B10" s="41"/>
    </row>
    <row r="11" spans="1:11" ht="24" customHeight="1">
      <c r="A11" s="49" t="s">
        <v>94</v>
      </c>
      <c r="B11" s="41">
        <v>13</v>
      </c>
      <c r="C11" s="47">
        <v>495258</v>
      </c>
      <c r="E11" s="47">
        <v>506937</v>
      </c>
      <c r="F11" s="140"/>
      <c r="G11" s="47">
        <v>488395</v>
      </c>
      <c r="H11" s="140"/>
      <c r="I11" s="47">
        <v>496100</v>
      </c>
    </row>
    <row r="12" spans="1:11" ht="24" customHeight="1">
      <c r="A12" s="49" t="s">
        <v>12</v>
      </c>
      <c r="B12" s="41"/>
      <c r="C12" s="47">
        <v>3188</v>
      </c>
      <c r="E12" s="47">
        <v>1996</v>
      </c>
      <c r="F12" s="140"/>
      <c r="G12" s="47">
        <v>3644</v>
      </c>
      <c r="H12" s="140"/>
      <c r="I12" s="47">
        <v>2160</v>
      </c>
    </row>
    <row r="13" spans="1:11" ht="24" customHeight="1">
      <c r="A13" s="70" t="s">
        <v>10</v>
      </c>
      <c r="B13" s="41"/>
      <c r="C13" s="58">
        <f>SUM(C11:C12)</f>
        <v>498446</v>
      </c>
      <c r="E13" s="58">
        <f>SUM(E11:E12)</f>
        <v>508933</v>
      </c>
      <c r="F13" s="140"/>
      <c r="G13" s="58">
        <f>SUM(G11:G12)</f>
        <v>492039</v>
      </c>
      <c r="H13" s="140"/>
      <c r="I13" s="58">
        <f>SUM(I11:I12)</f>
        <v>498260</v>
      </c>
    </row>
    <row r="14" spans="1:11" ht="24" customHeight="1">
      <c r="A14" s="70"/>
      <c r="B14" s="41"/>
      <c r="C14" s="47"/>
      <c r="E14" s="47"/>
      <c r="F14" s="140"/>
      <c r="G14" s="47"/>
      <c r="H14" s="140"/>
      <c r="I14" s="47"/>
    </row>
    <row r="15" spans="1:11" ht="24" customHeight="1">
      <c r="A15" s="66" t="s">
        <v>11</v>
      </c>
      <c r="B15" s="41"/>
      <c r="C15" s="45"/>
      <c r="E15" s="45"/>
      <c r="F15" s="145"/>
      <c r="G15" s="45"/>
      <c r="H15" s="140"/>
      <c r="I15" s="45"/>
    </row>
    <row r="16" spans="1:11" ht="24" customHeight="1">
      <c r="A16" s="49" t="s">
        <v>49</v>
      </c>
      <c r="B16" s="41"/>
      <c r="C16" s="47">
        <v>385735</v>
      </c>
      <c r="E16" s="47">
        <v>393721</v>
      </c>
      <c r="F16" s="140"/>
      <c r="G16" s="47">
        <v>379784</v>
      </c>
      <c r="H16" s="140"/>
      <c r="I16" s="47">
        <v>386616</v>
      </c>
    </row>
    <row r="17" spans="1:10" ht="24" customHeight="1">
      <c r="A17" s="49" t="s">
        <v>95</v>
      </c>
      <c r="B17" s="41"/>
      <c r="C17" s="47">
        <v>31031</v>
      </c>
      <c r="E17" s="47">
        <v>29041</v>
      </c>
      <c r="F17" s="140"/>
      <c r="G17" s="47">
        <v>30247</v>
      </c>
      <c r="H17" s="140"/>
      <c r="I17" s="47">
        <v>28085</v>
      </c>
    </row>
    <row r="18" spans="1:10" ht="24" customHeight="1">
      <c r="A18" s="49" t="s">
        <v>29</v>
      </c>
      <c r="B18" s="41"/>
      <c r="C18" s="47">
        <v>46416</v>
      </c>
      <c r="E18" s="47">
        <v>44182</v>
      </c>
      <c r="F18" s="140"/>
      <c r="G18" s="47">
        <v>40659</v>
      </c>
      <c r="H18" s="140"/>
      <c r="I18" s="47">
        <v>37207</v>
      </c>
    </row>
    <row r="19" spans="1:10" ht="24" customHeight="1">
      <c r="A19" s="70" t="s">
        <v>13</v>
      </c>
      <c r="B19" s="41"/>
      <c r="C19" s="58">
        <f>SUM(C16:C18)</f>
        <v>463182</v>
      </c>
      <c r="E19" s="58">
        <f>SUM(E16:E18)</f>
        <v>466944</v>
      </c>
      <c r="F19" s="140"/>
      <c r="G19" s="58">
        <f>SUM(G16:G18)</f>
        <v>450690</v>
      </c>
      <c r="H19" s="140"/>
      <c r="I19" s="58">
        <f>SUM(I16:I18)</f>
        <v>451908</v>
      </c>
    </row>
    <row r="20" spans="1:10" ht="24" customHeight="1">
      <c r="A20" s="60" t="s">
        <v>96</v>
      </c>
      <c r="B20" s="41"/>
      <c r="C20" s="47">
        <f>SUM(C13-C19)</f>
        <v>35264</v>
      </c>
      <c r="E20" s="47">
        <f>SUM(E13-E19)</f>
        <v>41989</v>
      </c>
      <c r="F20" s="140"/>
      <c r="G20" s="47">
        <f>SUM(G13-G19)</f>
        <v>41349</v>
      </c>
      <c r="H20" s="140"/>
      <c r="I20" s="47">
        <f>I13-I19</f>
        <v>46352</v>
      </c>
      <c r="J20" s="47">
        <f>SUM(J13-J19)</f>
        <v>0</v>
      </c>
    </row>
    <row r="21" spans="1:10" ht="24" customHeight="1">
      <c r="A21" s="50" t="s">
        <v>14</v>
      </c>
      <c r="B21" s="41"/>
      <c r="C21" s="47">
        <v>-1864</v>
      </c>
      <c r="E21" s="47">
        <v>-1198</v>
      </c>
      <c r="F21" s="140"/>
      <c r="G21" s="47">
        <v>-1628</v>
      </c>
      <c r="H21" s="140"/>
      <c r="I21" s="47">
        <v>-967</v>
      </c>
    </row>
    <row r="22" spans="1:10" ht="24" customHeight="1">
      <c r="A22" s="50" t="s">
        <v>161</v>
      </c>
      <c r="B22" s="41"/>
      <c r="J22" s="47"/>
    </row>
    <row r="23" spans="1:10" ht="24" customHeight="1">
      <c r="A23" s="49" t="s">
        <v>123</v>
      </c>
      <c r="B23" s="41"/>
      <c r="C23" s="52">
        <v>-1365</v>
      </c>
      <c r="E23" s="52">
        <v>-1433</v>
      </c>
      <c r="F23" s="148"/>
      <c r="G23" s="113">
        <v>0</v>
      </c>
      <c r="H23" s="144"/>
      <c r="I23" s="113">
        <v>0</v>
      </c>
      <c r="J23" s="47"/>
    </row>
    <row r="24" spans="1:10" ht="24" customHeight="1">
      <c r="A24" s="60" t="s">
        <v>136</v>
      </c>
      <c r="B24" s="41"/>
      <c r="C24" s="47">
        <f>SUM(C20:C23)</f>
        <v>32035</v>
      </c>
      <c r="E24" s="47">
        <f>SUM(E20:E23)</f>
        <v>39358</v>
      </c>
      <c r="F24" s="140"/>
      <c r="G24" s="47">
        <f>SUM(G20:G23)</f>
        <v>39721</v>
      </c>
      <c r="H24" s="140"/>
      <c r="I24" s="47">
        <f>SUM(I20:I23)</f>
        <v>45385</v>
      </c>
    </row>
    <row r="25" spans="1:10" ht="24" customHeight="1">
      <c r="A25" s="50" t="s">
        <v>116</v>
      </c>
      <c r="B25" s="41">
        <v>12</v>
      </c>
      <c r="C25" s="52">
        <v>-7962</v>
      </c>
      <c r="E25" s="52">
        <v>-9210</v>
      </c>
      <c r="F25" s="140"/>
      <c r="G25" s="52">
        <v>-8058</v>
      </c>
      <c r="H25" s="140"/>
      <c r="I25" s="52">
        <v>-9113</v>
      </c>
    </row>
    <row r="26" spans="1:10" ht="24" customHeight="1">
      <c r="A26" s="44" t="s">
        <v>34</v>
      </c>
      <c r="B26" s="41"/>
      <c r="C26" s="58">
        <f>SUM(C24:C25)</f>
        <v>24073</v>
      </c>
      <c r="E26" s="58">
        <f>SUM(E24:E25)</f>
        <v>30148</v>
      </c>
      <c r="F26" s="140"/>
      <c r="G26" s="58">
        <f>SUM(G24:G25)</f>
        <v>31663</v>
      </c>
      <c r="H26" s="140"/>
      <c r="I26" s="58">
        <f>SUM(I24:I25)</f>
        <v>36272</v>
      </c>
    </row>
    <row r="27" spans="1:10" ht="24" customHeight="1">
      <c r="A27" s="44"/>
      <c r="C27" s="53"/>
      <c r="E27" s="53"/>
      <c r="F27" s="140"/>
      <c r="G27" s="53"/>
      <c r="H27" s="140"/>
      <c r="I27" s="53"/>
    </row>
    <row r="28" spans="1:10" ht="24" customHeight="1">
      <c r="A28" s="44" t="s">
        <v>35</v>
      </c>
      <c r="C28" s="113">
        <v>0</v>
      </c>
      <c r="D28" s="68"/>
      <c r="E28" s="113">
        <v>0</v>
      </c>
      <c r="F28" s="144"/>
      <c r="G28" s="113">
        <v>0</v>
      </c>
      <c r="H28" s="144"/>
      <c r="I28" s="113">
        <v>0</v>
      </c>
    </row>
    <row r="29" spans="1:10" ht="24" customHeight="1" thickBot="1">
      <c r="A29" s="44" t="s">
        <v>0</v>
      </c>
      <c r="C29" s="62">
        <f>SUM(C26)</f>
        <v>24073</v>
      </c>
      <c r="E29" s="62">
        <f>SUM(E26)</f>
        <v>30148</v>
      </c>
      <c r="F29" s="140"/>
      <c r="G29" s="62">
        <f>SUM(G26)</f>
        <v>31663</v>
      </c>
      <c r="H29" s="140"/>
      <c r="I29" s="62">
        <f>SUM(I26)</f>
        <v>36272</v>
      </c>
    </row>
    <row r="30" spans="1:10" ht="24" customHeight="1" thickTop="1">
      <c r="C30" s="47"/>
      <c r="E30" s="47"/>
      <c r="F30" s="140"/>
      <c r="G30" s="47"/>
      <c r="H30" s="140"/>
      <c r="I30" s="47"/>
    </row>
    <row r="31" spans="1:10" ht="24" customHeight="1">
      <c r="A31" s="44" t="s">
        <v>25</v>
      </c>
      <c r="B31" s="41"/>
    </row>
    <row r="32" spans="1:10" ht="24" customHeight="1" thickBot="1">
      <c r="A32" s="39" t="s">
        <v>26</v>
      </c>
      <c r="C32" s="4">
        <f>C26/599975</f>
        <v>4.0123338472436348E-2</v>
      </c>
      <c r="E32" s="4">
        <f>E26/599975</f>
        <v>5.0248760365015209E-2</v>
      </c>
      <c r="F32" s="5"/>
      <c r="G32" s="4">
        <f>G26/599975</f>
        <v>5.2773865577732407E-2</v>
      </c>
      <c r="H32" s="5"/>
      <c r="I32" s="4">
        <f>I26/599975</f>
        <v>6.0455852327180301E-2</v>
      </c>
    </row>
    <row r="33" spans="1:12" ht="24" customHeight="1" thickTop="1">
      <c r="C33" s="5"/>
      <c r="E33" s="5"/>
      <c r="F33" s="5"/>
      <c r="G33" s="5"/>
      <c r="H33" s="145"/>
      <c r="I33" s="5"/>
    </row>
    <row r="34" spans="1:12" ht="24" customHeight="1">
      <c r="C34" s="5"/>
      <c r="E34" s="5"/>
      <c r="F34" s="5"/>
      <c r="G34" s="5"/>
      <c r="H34" s="145"/>
      <c r="I34" s="5"/>
    </row>
    <row r="35" spans="1:12" ht="24" customHeight="1">
      <c r="C35" s="5"/>
      <c r="E35" s="5"/>
      <c r="F35" s="5"/>
      <c r="G35" s="5"/>
      <c r="H35" s="145"/>
      <c r="I35" s="5"/>
    </row>
    <row r="36" spans="1:12" ht="24" customHeight="1">
      <c r="C36" s="5"/>
      <c r="E36" s="5"/>
      <c r="F36" s="5"/>
      <c r="G36" s="5"/>
      <c r="H36" s="145"/>
      <c r="I36" s="5"/>
    </row>
    <row r="37" spans="1:12" ht="24" customHeight="1">
      <c r="C37" s="5"/>
      <c r="E37" s="5"/>
      <c r="F37" s="5"/>
      <c r="G37" s="5"/>
      <c r="H37" s="145"/>
      <c r="I37" s="5"/>
    </row>
    <row r="38" spans="1:12" ht="24" customHeight="1">
      <c r="C38" s="5"/>
      <c r="E38" s="5"/>
      <c r="F38" s="5"/>
      <c r="G38" s="5"/>
      <c r="H38" s="145"/>
      <c r="I38" s="5"/>
    </row>
    <row r="39" spans="1:12" ht="24" customHeight="1">
      <c r="C39" s="5"/>
      <c r="E39" s="5"/>
      <c r="F39" s="5"/>
      <c r="G39" s="5"/>
      <c r="H39" s="145"/>
      <c r="I39" s="5"/>
    </row>
    <row r="40" spans="1:12" ht="24" customHeight="1">
      <c r="C40" s="5"/>
      <c r="E40" s="5"/>
      <c r="F40" s="5"/>
      <c r="G40" s="5"/>
      <c r="H40" s="145"/>
      <c r="I40" s="5"/>
    </row>
    <row r="41" spans="1:12" ht="24" customHeight="1">
      <c r="A41" s="55" t="s">
        <v>77</v>
      </c>
      <c r="C41" s="5"/>
      <c r="E41" s="5"/>
      <c r="F41" s="5"/>
      <c r="G41" s="5"/>
      <c r="H41" s="145"/>
      <c r="I41" s="5"/>
    </row>
    <row r="42" spans="1:12" ht="24" customHeight="1">
      <c r="C42" s="5"/>
      <c r="E42" s="5"/>
      <c r="F42" s="5"/>
      <c r="G42" s="5"/>
      <c r="H42" s="145"/>
      <c r="I42" s="5"/>
    </row>
    <row r="43" spans="1:12" ht="24" customHeight="1">
      <c r="C43" s="5"/>
      <c r="E43" s="5"/>
      <c r="F43" s="5"/>
      <c r="G43" s="5"/>
      <c r="H43" s="145"/>
      <c r="I43" s="5"/>
    </row>
    <row r="44" spans="1:12" ht="24" customHeight="1">
      <c r="C44" s="5"/>
      <c r="E44" s="5"/>
      <c r="F44" s="5"/>
      <c r="G44" s="5"/>
      <c r="H44" s="145"/>
      <c r="I44" s="5"/>
    </row>
    <row r="45" spans="1:12" ht="24" customHeight="1">
      <c r="C45" s="5"/>
      <c r="E45" s="5"/>
      <c r="F45" s="5"/>
      <c r="G45" s="5"/>
      <c r="H45" s="145"/>
      <c r="I45" s="5"/>
    </row>
    <row r="46" spans="1:12" ht="24" customHeight="1">
      <c r="B46" s="42"/>
      <c r="C46" s="54"/>
      <c r="E46" s="54"/>
      <c r="F46" s="146"/>
      <c r="G46" s="54"/>
      <c r="H46" s="146"/>
      <c r="I46" s="54"/>
      <c r="L46" s="46"/>
    </row>
  </sheetData>
  <mergeCells count="9">
    <mergeCell ref="A1:I1"/>
    <mergeCell ref="A2:I2"/>
    <mergeCell ref="A3:I3"/>
    <mergeCell ref="A5:I5"/>
    <mergeCell ref="C8:E8"/>
    <mergeCell ref="G8:I8"/>
    <mergeCell ref="A4:I4"/>
    <mergeCell ref="C7:E7"/>
    <mergeCell ref="G7:I7"/>
  </mergeCells>
  <printOptions horizontalCentered="1"/>
  <pageMargins left="0.9" right="0.3" top="1" bottom="0.5" header="0.5" footer="0.3"/>
  <pageSetup paperSize="9" scale="75" fitToHeight="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E5496-AC1E-4D71-93F8-113C9137717A}">
  <sheetPr>
    <tabColor rgb="FF00B050"/>
  </sheetPr>
  <dimension ref="A1:L46"/>
  <sheetViews>
    <sheetView topLeftCell="A10" zoomScale="70" zoomScaleNormal="70" workbookViewId="0">
      <selection activeCell="M19" sqref="M19"/>
    </sheetView>
  </sheetViews>
  <sheetFormatPr defaultColWidth="10.54296875" defaultRowHeight="15.5"/>
  <cols>
    <col min="1" max="1" width="51" style="39" customWidth="1"/>
    <col min="2" max="2" width="6.81640625" style="39" customWidth="1"/>
    <col min="3" max="3" width="13.54296875" style="43" customWidth="1"/>
    <col min="4" max="4" width="0.81640625" style="43" customWidth="1"/>
    <col min="5" max="5" width="13.54296875" style="43" customWidth="1"/>
    <col min="6" max="6" width="0.81640625" style="43" customWidth="1"/>
    <col min="7" max="7" width="13.54296875" style="43" customWidth="1"/>
    <col min="8" max="8" width="0.81640625" style="43" customWidth="1"/>
    <col min="9" max="9" width="13.54296875" style="43" customWidth="1"/>
    <col min="10" max="10" width="0.453125" style="43" customWidth="1"/>
    <col min="11" max="16384" width="10.54296875" style="43"/>
  </cols>
  <sheetData>
    <row r="1" spans="1:11" s="36" customFormat="1" ht="24" customHeight="1">
      <c r="A1" s="151" t="s">
        <v>64</v>
      </c>
      <c r="B1" s="152"/>
      <c r="C1" s="152"/>
      <c r="D1" s="152"/>
      <c r="E1" s="152"/>
      <c r="F1" s="152"/>
      <c r="G1" s="152"/>
      <c r="H1" s="152"/>
      <c r="I1" s="152"/>
    </row>
    <row r="2" spans="1:11" s="36" customFormat="1" ht="24" customHeight="1">
      <c r="A2" s="151" t="s">
        <v>115</v>
      </c>
      <c r="B2" s="152"/>
      <c r="C2" s="152"/>
      <c r="D2" s="152"/>
      <c r="E2" s="152"/>
      <c r="F2" s="152"/>
      <c r="G2" s="152"/>
      <c r="H2" s="152"/>
      <c r="I2" s="152"/>
    </row>
    <row r="3" spans="1:11" s="36" customFormat="1" ht="24" customHeight="1">
      <c r="A3" s="153" t="s">
        <v>147</v>
      </c>
      <c r="B3" s="154"/>
      <c r="C3" s="154"/>
      <c r="D3" s="154"/>
      <c r="E3" s="154"/>
      <c r="F3" s="154"/>
      <c r="G3" s="154"/>
      <c r="H3" s="154"/>
      <c r="I3" s="154"/>
    </row>
    <row r="4" spans="1:11" s="36" customFormat="1" ht="24" customHeight="1">
      <c r="A4" s="153" t="s">
        <v>109</v>
      </c>
      <c r="B4" s="154"/>
      <c r="C4" s="154"/>
      <c r="D4" s="154"/>
      <c r="E4" s="154"/>
      <c r="F4" s="154"/>
      <c r="G4" s="154"/>
      <c r="H4" s="154"/>
      <c r="I4" s="154"/>
    </row>
    <row r="5" spans="1:11" s="36" customFormat="1" ht="24" customHeight="1">
      <c r="A5" s="155" t="s">
        <v>65</v>
      </c>
      <c r="B5" s="155"/>
      <c r="C5" s="155"/>
      <c r="D5" s="155"/>
      <c r="E5" s="155"/>
      <c r="F5" s="155"/>
      <c r="G5" s="155"/>
      <c r="H5" s="155"/>
      <c r="I5" s="155"/>
      <c r="J5" s="9"/>
      <c r="K5" s="35"/>
    </row>
    <row r="6" spans="1:11" s="36" customFormat="1" ht="6" customHeight="1">
      <c r="A6" s="37"/>
      <c r="B6" s="37"/>
      <c r="C6" s="37"/>
      <c r="D6" s="37"/>
      <c r="E6" s="37"/>
      <c r="F6" s="37"/>
      <c r="G6" s="37"/>
      <c r="H6" s="37"/>
      <c r="I6" s="37"/>
      <c r="J6" s="9"/>
      <c r="K6" s="35"/>
    </row>
    <row r="7" spans="1:11" s="36" customFormat="1" ht="24" customHeight="1">
      <c r="B7" s="63" t="s">
        <v>66</v>
      </c>
      <c r="C7" s="150" t="s">
        <v>67</v>
      </c>
      <c r="D7" s="150"/>
      <c r="E7" s="150"/>
      <c r="F7" s="64"/>
      <c r="G7" s="157" t="s">
        <v>68</v>
      </c>
      <c r="H7" s="157"/>
      <c r="I7" s="157"/>
      <c r="J7" s="9"/>
      <c r="K7" s="35"/>
    </row>
    <row r="8" spans="1:11" s="36" customFormat="1" ht="24" customHeight="1">
      <c r="B8" s="39"/>
      <c r="C8" s="150" t="s">
        <v>69</v>
      </c>
      <c r="D8" s="150"/>
      <c r="E8" s="150"/>
      <c r="F8" s="64"/>
      <c r="G8" s="157" t="s">
        <v>69</v>
      </c>
      <c r="H8" s="157"/>
      <c r="I8" s="157"/>
      <c r="J8" s="9"/>
      <c r="K8" s="35"/>
    </row>
    <row r="9" spans="1:11" s="36" customFormat="1" ht="24" customHeight="1">
      <c r="B9" s="65"/>
      <c r="C9" s="38">
        <v>2023</v>
      </c>
      <c r="D9" s="38"/>
      <c r="E9" s="64">
        <v>2022</v>
      </c>
      <c r="F9" s="64"/>
      <c r="G9" s="38">
        <v>2023</v>
      </c>
      <c r="H9" s="38"/>
      <c r="I9" s="64">
        <v>2022</v>
      </c>
      <c r="J9" s="9"/>
      <c r="K9" s="35"/>
    </row>
    <row r="10" spans="1:11" ht="24" customHeight="1">
      <c r="A10" s="66" t="s">
        <v>9</v>
      </c>
      <c r="B10" s="41"/>
    </row>
    <row r="11" spans="1:11" ht="24" customHeight="1">
      <c r="A11" s="49" t="s">
        <v>94</v>
      </c>
      <c r="B11" s="41">
        <v>13</v>
      </c>
      <c r="C11" s="47">
        <v>1007151</v>
      </c>
      <c r="E11" s="47">
        <v>956317</v>
      </c>
      <c r="F11" s="47"/>
      <c r="G11" s="47">
        <v>993634</v>
      </c>
      <c r="H11" s="47"/>
      <c r="I11" s="47">
        <v>936746</v>
      </c>
    </row>
    <row r="12" spans="1:11" ht="24" customHeight="1">
      <c r="A12" s="49" t="s">
        <v>12</v>
      </c>
      <c r="B12" s="41"/>
      <c r="C12" s="47">
        <v>8619</v>
      </c>
      <c r="E12" s="47">
        <v>4503</v>
      </c>
      <c r="F12" s="47"/>
      <c r="G12" s="47">
        <v>8366</v>
      </c>
      <c r="H12" s="47"/>
      <c r="I12" s="47">
        <v>4796</v>
      </c>
    </row>
    <row r="13" spans="1:11" ht="24" customHeight="1">
      <c r="A13" s="70" t="s">
        <v>10</v>
      </c>
      <c r="B13" s="41"/>
      <c r="C13" s="58">
        <f>SUM(C11:C12)</f>
        <v>1015770</v>
      </c>
      <c r="E13" s="58">
        <f>SUM(E11:E12)</f>
        <v>960820</v>
      </c>
      <c r="F13" s="47"/>
      <c r="G13" s="58">
        <f>SUM(G11:G12)</f>
        <v>1002000</v>
      </c>
      <c r="H13" s="47"/>
      <c r="I13" s="58">
        <f>SUM(I11:I12)</f>
        <v>941542</v>
      </c>
    </row>
    <row r="14" spans="1:11" ht="24" customHeight="1">
      <c r="A14" s="67"/>
      <c r="B14" s="41"/>
      <c r="C14" s="47"/>
      <c r="E14" s="47"/>
      <c r="F14" s="47"/>
      <c r="G14" s="47"/>
      <c r="H14" s="47"/>
      <c r="I14" s="47"/>
    </row>
    <row r="15" spans="1:11" ht="24" customHeight="1">
      <c r="A15" s="66" t="s">
        <v>11</v>
      </c>
      <c r="B15" s="41"/>
      <c r="C15" s="45"/>
      <c r="E15" s="45"/>
      <c r="F15" s="45"/>
      <c r="G15" s="45"/>
      <c r="H15" s="47"/>
      <c r="I15" s="45"/>
    </row>
    <row r="16" spans="1:11" ht="24" customHeight="1">
      <c r="A16" s="49" t="s">
        <v>49</v>
      </c>
      <c r="B16" s="41"/>
      <c r="C16" s="47">
        <v>783826</v>
      </c>
      <c r="E16" s="47">
        <v>738521</v>
      </c>
      <c r="F16" s="47"/>
      <c r="G16" s="47">
        <v>772355</v>
      </c>
      <c r="H16" s="47"/>
      <c r="I16" s="47">
        <v>725266</v>
      </c>
    </row>
    <row r="17" spans="1:10" ht="24" customHeight="1">
      <c r="A17" s="49" t="s">
        <v>95</v>
      </c>
      <c r="B17" s="41"/>
      <c r="C17" s="47">
        <v>60423</v>
      </c>
      <c r="E17" s="47">
        <v>55078</v>
      </c>
      <c r="F17" s="47"/>
      <c r="G17" s="47">
        <v>58811</v>
      </c>
      <c r="H17" s="47"/>
      <c r="I17" s="47">
        <v>53025</v>
      </c>
    </row>
    <row r="18" spans="1:10" ht="24" customHeight="1">
      <c r="A18" s="49" t="s">
        <v>29</v>
      </c>
      <c r="B18" s="41"/>
      <c r="C18" s="47">
        <v>93839</v>
      </c>
      <c r="E18" s="47">
        <v>92831</v>
      </c>
      <c r="F18" s="47"/>
      <c r="G18" s="47">
        <v>82162</v>
      </c>
      <c r="H18" s="47"/>
      <c r="I18" s="47">
        <v>78617</v>
      </c>
    </row>
    <row r="19" spans="1:10" ht="24" customHeight="1">
      <c r="A19" s="70" t="s">
        <v>13</v>
      </c>
      <c r="B19" s="41"/>
      <c r="C19" s="58">
        <f>SUM(C16:C18)</f>
        <v>938088</v>
      </c>
      <c r="E19" s="58">
        <f>SUM(E16:E18)</f>
        <v>886430</v>
      </c>
      <c r="F19" s="47"/>
      <c r="G19" s="58">
        <f>SUM(G16:G18)</f>
        <v>913328</v>
      </c>
      <c r="H19" s="47"/>
      <c r="I19" s="58">
        <f>SUM(I16:I18)</f>
        <v>856908</v>
      </c>
    </row>
    <row r="20" spans="1:10" ht="24" customHeight="1">
      <c r="A20" s="60" t="s">
        <v>96</v>
      </c>
      <c r="B20" s="41"/>
      <c r="C20" s="47">
        <f>SUM(C13-C19)</f>
        <v>77682</v>
      </c>
      <c r="E20" s="47">
        <f>SUM(E13-E19)</f>
        <v>74390</v>
      </c>
      <c r="F20" s="47"/>
      <c r="G20" s="47">
        <f>SUM(G13-G19)</f>
        <v>88672</v>
      </c>
      <c r="H20" s="47"/>
      <c r="I20" s="47">
        <f>I13-I19</f>
        <v>84634</v>
      </c>
      <c r="J20" s="47">
        <f>SUM(J13-J19)</f>
        <v>0</v>
      </c>
    </row>
    <row r="21" spans="1:10" ht="24" customHeight="1">
      <c r="A21" s="50" t="s">
        <v>14</v>
      </c>
      <c r="B21" s="41"/>
      <c r="C21" s="47">
        <v>-3803</v>
      </c>
      <c r="E21" s="47">
        <v>-2338</v>
      </c>
      <c r="F21" s="47"/>
      <c r="G21" s="47">
        <v>-3340</v>
      </c>
      <c r="H21" s="47"/>
      <c r="I21" s="47">
        <v>-1848</v>
      </c>
    </row>
    <row r="22" spans="1:10" ht="24" customHeight="1">
      <c r="A22" s="50" t="s">
        <v>162</v>
      </c>
      <c r="B22" s="41"/>
      <c r="J22" s="47"/>
    </row>
    <row r="23" spans="1:10" ht="24" customHeight="1">
      <c r="A23" s="49" t="s">
        <v>123</v>
      </c>
      <c r="B23" s="41"/>
      <c r="C23" s="117">
        <v>-1140</v>
      </c>
      <c r="E23" s="52">
        <v>666</v>
      </c>
      <c r="F23" s="47"/>
      <c r="G23" s="113">
        <v>0</v>
      </c>
      <c r="H23" s="47"/>
      <c r="I23" s="113">
        <v>0</v>
      </c>
      <c r="J23" s="47"/>
    </row>
    <row r="24" spans="1:10" ht="24" customHeight="1">
      <c r="A24" s="60" t="s">
        <v>136</v>
      </c>
      <c r="B24" s="41"/>
      <c r="C24" s="47">
        <f>SUM(C20:C23)</f>
        <v>72739</v>
      </c>
      <c r="E24" s="47">
        <f>SUM(E20:E23)</f>
        <v>72718</v>
      </c>
      <c r="F24" s="47"/>
      <c r="G24" s="47">
        <f>SUM(G20:G23)</f>
        <v>85332</v>
      </c>
      <c r="H24" s="47"/>
      <c r="I24" s="47">
        <f>SUM(I20:I23)</f>
        <v>82786</v>
      </c>
    </row>
    <row r="25" spans="1:10" ht="24" customHeight="1">
      <c r="A25" s="50" t="s">
        <v>116</v>
      </c>
      <c r="B25" s="41">
        <v>12</v>
      </c>
      <c r="C25" s="52">
        <v>-14766</v>
      </c>
      <c r="E25" s="52">
        <v>-16685</v>
      </c>
      <c r="F25" s="47"/>
      <c r="G25" s="52">
        <v>-14914</v>
      </c>
      <c r="H25" s="47"/>
      <c r="I25" s="52">
        <v>-16563</v>
      </c>
    </row>
    <row r="26" spans="1:10" ht="24" customHeight="1">
      <c r="A26" s="44" t="s">
        <v>34</v>
      </c>
      <c r="B26" s="41"/>
      <c r="C26" s="58">
        <f>SUM(C24:C25)</f>
        <v>57973</v>
      </c>
      <c r="E26" s="58">
        <f>SUM(E24:E25)</f>
        <v>56033</v>
      </c>
      <c r="F26" s="47"/>
      <c r="G26" s="52">
        <f>SUM(G24:G25)</f>
        <v>70418</v>
      </c>
      <c r="H26" s="47"/>
      <c r="I26" s="52">
        <f>SUM(I24:I25)</f>
        <v>66223</v>
      </c>
    </row>
    <row r="27" spans="1:10" ht="24" customHeight="1">
      <c r="A27" s="44"/>
      <c r="C27" s="53"/>
      <c r="E27" s="53"/>
      <c r="F27" s="47"/>
      <c r="G27" s="53"/>
      <c r="H27" s="47"/>
      <c r="I27" s="53"/>
    </row>
    <row r="28" spans="1:10" ht="24" customHeight="1">
      <c r="A28" s="44" t="s">
        <v>35</v>
      </c>
      <c r="C28" s="113">
        <v>0</v>
      </c>
      <c r="D28" s="68"/>
      <c r="E28" s="113">
        <v>0</v>
      </c>
      <c r="F28" s="69"/>
      <c r="G28" s="113">
        <v>0</v>
      </c>
      <c r="H28" s="69"/>
      <c r="I28" s="113">
        <v>0</v>
      </c>
    </row>
    <row r="29" spans="1:10" ht="24" customHeight="1" thickBot="1">
      <c r="A29" s="44" t="s">
        <v>0</v>
      </c>
      <c r="C29" s="62">
        <f>SUM(C26)</f>
        <v>57973</v>
      </c>
      <c r="E29" s="62">
        <f>SUM(E26)</f>
        <v>56033</v>
      </c>
      <c r="F29" s="47"/>
      <c r="G29" s="62">
        <f>SUM(G26)</f>
        <v>70418</v>
      </c>
      <c r="H29" s="47"/>
      <c r="I29" s="62">
        <f>SUM(I26)</f>
        <v>66223</v>
      </c>
    </row>
    <row r="30" spans="1:10" ht="24" customHeight="1" thickTop="1">
      <c r="C30" s="47"/>
      <c r="E30" s="47"/>
      <c r="F30" s="47"/>
      <c r="G30" s="47"/>
      <c r="H30" s="47"/>
      <c r="I30" s="47"/>
    </row>
    <row r="31" spans="1:10" ht="24" customHeight="1">
      <c r="A31" s="44" t="s">
        <v>25</v>
      </c>
      <c r="B31" s="41"/>
    </row>
    <row r="32" spans="1:10" ht="24" customHeight="1" thickBot="1">
      <c r="A32" s="39" t="s">
        <v>26</v>
      </c>
      <c r="C32" s="4">
        <f>C26/599975</f>
        <v>9.6625692737197386E-2</v>
      </c>
      <c r="E32" s="4">
        <f>E26/599975</f>
        <v>9.3392224676028174E-2</v>
      </c>
      <c r="F32" s="5"/>
      <c r="G32" s="4">
        <f>G26/599975</f>
        <v>0.1173682236759865</v>
      </c>
      <c r="H32" s="45"/>
      <c r="I32" s="4">
        <f>I26/599975</f>
        <v>0.11037626567773658</v>
      </c>
    </row>
    <row r="33" spans="1:12" ht="24" customHeight="1" thickTop="1">
      <c r="C33" s="5"/>
      <c r="E33" s="5"/>
      <c r="F33" s="5"/>
      <c r="G33" s="5"/>
      <c r="H33" s="45"/>
      <c r="I33" s="5"/>
    </row>
    <row r="34" spans="1:12" ht="24" customHeight="1">
      <c r="C34" s="5"/>
      <c r="E34" s="5"/>
      <c r="F34" s="5"/>
      <c r="G34" s="5"/>
      <c r="H34" s="45"/>
      <c r="I34" s="5"/>
    </row>
    <row r="35" spans="1:12" ht="24" customHeight="1">
      <c r="C35" s="5"/>
      <c r="E35" s="5"/>
      <c r="F35" s="5"/>
      <c r="G35" s="5"/>
      <c r="H35" s="45"/>
      <c r="I35" s="5"/>
    </row>
    <row r="36" spans="1:12" ht="24" customHeight="1">
      <c r="C36" s="5"/>
      <c r="E36" s="5"/>
      <c r="F36" s="5"/>
      <c r="G36" s="5"/>
      <c r="H36" s="45"/>
      <c r="I36" s="5"/>
    </row>
    <row r="37" spans="1:12" ht="24" customHeight="1">
      <c r="C37" s="5"/>
      <c r="E37" s="5"/>
      <c r="F37" s="5"/>
      <c r="G37" s="5"/>
      <c r="H37" s="45"/>
      <c r="I37" s="5"/>
    </row>
    <row r="38" spans="1:12" ht="24" customHeight="1">
      <c r="C38" s="5"/>
      <c r="E38" s="5"/>
      <c r="F38" s="5"/>
      <c r="G38" s="5"/>
      <c r="H38" s="45"/>
      <c r="I38" s="5"/>
    </row>
    <row r="39" spans="1:12" ht="24" customHeight="1">
      <c r="C39" s="5"/>
      <c r="E39" s="5"/>
      <c r="F39" s="5"/>
      <c r="G39" s="5"/>
      <c r="H39" s="45"/>
      <c r="I39" s="5"/>
    </row>
    <row r="40" spans="1:12" ht="24" customHeight="1">
      <c r="C40" s="5"/>
      <c r="E40" s="5"/>
      <c r="F40" s="5"/>
      <c r="G40" s="5"/>
      <c r="H40" s="45"/>
      <c r="I40" s="5"/>
    </row>
    <row r="41" spans="1:12" ht="24" customHeight="1">
      <c r="A41" s="55" t="s">
        <v>77</v>
      </c>
      <c r="C41" s="5"/>
      <c r="E41" s="5"/>
      <c r="F41" s="5"/>
      <c r="G41" s="5"/>
      <c r="H41" s="45"/>
      <c r="I41" s="5"/>
    </row>
    <row r="42" spans="1:12" ht="24" customHeight="1">
      <c r="C42" s="5"/>
      <c r="E42" s="5"/>
      <c r="F42" s="5"/>
      <c r="G42" s="5"/>
      <c r="H42" s="45"/>
      <c r="I42" s="5"/>
    </row>
    <row r="43" spans="1:12" ht="24" customHeight="1">
      <c r="C43" s="5"/>
      <c r="E43" s="5"/>
      <c r="F43" s="5"/>
      <c r="G43" s="5"/>
      <c r="H43" s="45"/>
      <c r="I43" s="5"/>
    </row>
    <row r="44" spans="1:12" ht="24" customHeight="1">
      <c r="C44" s="5"/>
      <c r="E44" s="5"/>
      <c r="F44" s="5"/>
      <c r="G44" s="5"/>
      <c r="H44" s="45"/>
      <c r="I44" s="5"/>
    </row>
    <row r="45" spans="1:12" ht="24" customHeight="1">
      <c r="C45" s="5"/>
      <c r="E45" s="5"/>
      <c r="F45" s="5"/>
      <c r="G45" s="5"/>
      <c r="H45" s="45"/>
      <c r="I45" s="5"/>
    </row>
    <row r="46" spans="1:12" ht="24" customHeight="1">
      <c r="B46" s="42"/>
      <c r="C46" s="54"/>
      <c r="E46" s="54"/>
      <c r="F46" s="54"/>
      <c r="G46" s="54"/>
      <c r="H46" s="54"/>
      <c r="I46" s="54"/>
      <c r="L46" s="46"/>
    </row>
  </sheetData>
  <mergeCells count="9">
    <mergeCell ref="C8:E8"/>
    <mergeCell ref="G8:I8"/>
    <mergeCell ref="A1:I1"/>
    <mergeCell ref="A2:I2"/>
    <mergeCell ref="A3:I3"/>
    <mergeCell ref="A4:I4"/>
    <mergeCell ref="A5:I5"/>
    <mergeCell ref="C7:E7"/>
    <mergeCell ref="G7:I7"/>
  </mergeCells>
  <printOptions horizontalCentered="1"/>
  <pageMargins left="0.9" right="0.3" top="1" bottom="0.5" header="0.5" footer="0.3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M26"/>
  <sheetViews>
    <sheetView zoomScale="70" zoomScaleNormal="70" zoomScaleSheetLayoutView="100" workbookViewId="0">
      <selection activeCell="C11" sqref="C11"/>
    </sheetView>
  </sheetViews>
  <sheetFormatPr defaultColWidth="9.1796875" defaultRowHeight="24" customHeight="1"/>
  <cols>
    <col min="1" max="1" width="9.1796875" style="8"/>
    <col min="2" max="2" width="36" style="6" customWidth="1"/>
    <col min="3" max="3" width="8" style="6" customWidth="1"/>
    <col min="4" max="4" width="1.54296875" style="6" customWidth="1"/>
    <col min="5" max="5" width="15.81640625" style="6" customWidth="1"/>
    <col min="6" max="6" width="1.54296875" style="6" customWidth="1"/>
    <col min="7" max="7" width="15.81640625" style="6" customWidth="1"/>
    <col min="8" max="8" width="1.54296875" style="6" customWidth="1"/>
    <col min="9" max="9" width="15.81640625" style="6" customWidth="1"/>
    <col min="10" max="10" width="1.54296875" style="6" customWidth="1"/>
    <col min="11" max="11" width="16.54296875" style="6" customWidth="1"/>
    <col min="12" max="12" width="1.54296875" style="6" customWidth="1"/>
    <col min="13" max="13" width="17.453125" style="6" bestFit="1" customWidth="1"/>
    <col min="14" max="14" width="1.54296875" style="6" customWidth="1"/>
    <col min="15" max="16384" width="9.1796875" style="6"/>
  </cols>
  <sheetData>
    <row r="1" spans="1:13" ht="23.15" customHeight="1">
      <c r="A1" s="159" t="s">
        <v>64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</row>
    <row r="2" spans="1:13" ht="23.15" customHeight="1">
      <c r="A2" s="160" t="s">
        <v>97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</row>
    <row r="3" spans="1:13" ht="23.15" customHeight="1">
      <c r="A3" s="160" t="s">
        <v>98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</row>
    <row r="4" spans="1:13" ht="23.15" customHeight="1">
      <c r="A4" s="160" t="s">
        <v>147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</row>
    <row r="5" spans="1:13" ht="23.15" customHeight="1">
      <c r="A5" s="160" t="s">
        <v>109</v>
      </c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</row>
    <row r="6" spans="1:13" ht="23.15" customHeight="1">
      <c r="A6" s="161" t="s">
        <v>65</v>
      </c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</row>
    <row r="7" spans="1:13" ht="6" customHeight="1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 s="7" customFormat="1" ht="23.15" customHeight="1">
      <c r="A8" s="12"/>
      <c r="B8" s="12"/>
      <c r="C8" s="12"/>
      <c r="D8" s="12"/>
      <c r="E8" s="13" t="s">
        <v>2</v>
      </c>
      <c r="F8" s="13"/>
      <c r="G8" s="13" t="s">
        <v>100</v>
      </c>
      <c r="H8" s="13"/>
      <c r="I8" s="158" t="s">
        <v>4</v>
      </c>
      <c r="J8" s="158"/>
      <c r="K8" s="158"/>
      <c r="L8" s="13"/>
      <c r="M8" s="13" t="s">
        <v>5</v>
      </c>
    </row>
    <row r="9" spans="1:13" s="7" customFormat="1" ht="23.15" customHeight="1">
      <c r="A9" s="14"/>
      <c r="B9" s="12"/>
      <c r="C9" s="12"/>
      <c r="D9" s="12"/>
      <c r="E9" s="15" t="s">
        <v>99</v>
      </c>
      <c r="F9" s="13"/>
      <c r="G9" s="13"/>
      <c r="H9" s="13"/>
      <c r="I9" s="13" t="s">
        <v>103</v>
      </c>
      <c r="J9" s="13"/>
      <c r="K9" s="13"/>
      <c r="L9" s="13"/>
      <c r="M9" s="13" t="s">
        <v>101</v>
      </c>
    </row>
    <row r="10" spans="1:13" s="7" customFormat="1" ht="23.15" customHeight="1">
      <c r="A10" s="14"/>
      <c r="B10" s="12"/>
      <c r="C10" s="2" t="s">
        <v>177</v>
      </c>
      <c r="D10" s="12"/>
      <c r="E10" s="16" t="s">
        <v>1</v>
      </c>
      <c r="F10" s="13"/>
      <c r="G10" s="16"/>
      <c r="H10" s="13"/>
      <c r="I10" s="16" t="s">
        <v>105</v>
      </c>
      <c r="J10" s="13"/>
      <c r="K10" s="16" t="s">
        <v>3</v>
      </c>
      <c r="L10" s="13"/>
      <c r="M10" s="16" t="s">
        <v>102</v>
      </c>
    </row>
    <row r="11" spans="1:13" s="7" customFormat="1" ht="10" customHeight="1">
      <c r="A11" s="14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spans="1:13" ht="23.15" customHeight="1">
      <c r="A12" s="17" t="str">
        <f>'SCE-Seperated'!A12</f>
        <v>Balance as at January 1, 2022</v>
      </c>
      <c r="B12" s="18"/>
      <c r="C12" s="18"/>
      <c r="D12" s="18"/>
      <c r="E12" s="19">
        <v>149994</v>
      </c>
      <c r="F12" s="19"/>
      <c r="G12" s="19">
        <v>147706</v>
      </c>
      <c r="H12" s="19"/>
      <c r="I12" s="19">
        <v>15000</v>
      </c>
      <c r="J12" s="19"/>
      <c r="K12" s="19">
        <v>369670</v>
      </c>
      <c r="L12" s="19"/>
      <c r="M12" s="19">
        <f>SUM(E12:K12)</f>
        <v>682370</v>
      </c>
    </row>
    <row r="13" spans="1:13" ht="23.15" customHeight="1">
      <c r="A13" s="20" t="s">
        <v>34</v>
      </c>
      <c r="B13" s="18"/>
      <c r="C13" s="18"/>
      <c r="D13" s="18"/>
      <c r="E13" s="30">
        <v>0</v>
      </c>
      <c r="F13" s="25"/>
      <c r="G13" s="30">
        <v>0</v>
      </c>
      <c r="H13" s="25"/>
      <c r="I13" s="30">
        <v>0</v>
      </c>
      <c r="J13" s="19"/>
      <c r="K13" s="19">
        <f>'SCI6'!E26</f>
        <v>56033</v>
      </c>
      <c r="L13" s="19"/>
      <c r="M13" s="19">
        <f>SUM(E13:K13)</f>
        <v>56033</v>
      </c>
    </row>
    <row r="14" spans="1:13" ht="23.15" customHeight="1">
      <c r="A14" s="20" t="s">
        <v>35</v>
      </c>
      <c r="B14" s="18"/>
      <c r="C14" s="18"/>
      <c r="D14" s="18"/>
      <c r="E14" s="114">
        <v>0</v>
      </c>
      <c r="F14" s="115"/>
      <c r="G14" s="114">
        <v>0</v>
      </c>
      <c r="H14" s="115"/>
      <c r="I14" s="114">
        <v>0</v>
      </c>
      <c r="J14" s="116"/>
      <c r="K14" s="114">
        <v>0</v>
      </c>
      <c r="L14" s="116"/>
      <c r="M14" s="115">
        <f>SUM(E14:K14)</f>
        <v>0</v>
      </c>
    </row>
    <row r="15" spans="1:13" ht="23.15" customHeight="1">
      <c r="A15" s="20" t="s">
        <v>153</v>
      </c>
      <c r="B15" s="18"/>
      <c r="C15" s="3">
        <v>11</v>
      </c>
      <c r="D15" s="18"/>
      <c r="E15" s="31">
        <v>0</v>
      </c>
      <c r="F15" s="25"/>
      <c r="G15" s="31">
        <v>0</v>
      </c>
      <c r="H15" s="25"/>
      <c r="I15" s="31">
        <v>0</v>
      </c>
      <c r="J15" s="29"/>
      <c r="K15" s="19">
        <v>-71997</v>
      </c>
      <c r="L15" s="19"/>
      <c r="M15" s="34">
        <f>SUM(E15:K15)</f>
        <v>-71997</v>
      </c>
    </row>
    <row r="16" spans="1:13" ht="23.15" customHeight="1" thickBot="1">
      <c r="A16" s="17" t="str">
        <f>'SCE-Seperated'!A16</f>
        <v>Balance as at June 30, 2022</v>
      </c>
      <c r="B16" s="18"/>
      <c r="C16" s="18"/>
      <c r="D16" s="18"/>
      <c r="E16" s="22">
        <f>SUM(E12:E15)</f>
        <v>149994</v>
      </c>
      <c r="F16" s="19"/>
      <c r="G16" s="22">
        <f>SUM(G12:G15)</f>
        <v>147706</v>
      </c>
      <c r="H16" s="19"/>
      <c r="I16" s="22">
        <f>SUM(I12:I15)</f>
        <v>15000</v>
      </c>
      <c r="J16" s="19"/>
      <c r="K16" s="22">
        <f>SUM(K12:K15)</f>
        <v>353706</v>
      </c>
      <c r="L16" s="19"/>
      <c r="M16" s="22">
        <f>SUM(M12:M15)</f>
        <v>666406</v>
      </c>
    </row>
    <row r="17" spans="1:13" ht="10" customHeight="1" thickTop="1">
      <c r="A17" s="23"/>
      <c r="B17" s="18"/>
      <c r="C17" s="18"/>
      <c r="D17" s="18"/>
      <c r="E17" s="24"/>
      <c r="F17" s="24"/>
      <c r="G17" s="24"/>
      <c r="H17" s="24"/>
      <c r="I17" s="24"/>
      <c r="J17" s="24"/>
      <c r="K17" s="24"/>
      <c r="L17" s="24"/>
      <c r="M17" s="24"/>
    </row>
    <row r="18" spans="1:13" ht="23.15" customHeight="1">
      <c r="A18" s="17" t="str">
        <f>'SCE-Seperated'!A18</f>
        <v>Balance as at January 1, 2023</v>
      </c>
      <c r="B18" s="18"/>
      <c r="C18" s="18"/>
      <c r="D18" s="18"/>
      <c r="E18" s="19">
        <v>149994</v>
      </c>
      <c r="F18" s="19"/>
      <c r="G18" s="19">
        <v>147706</v>
      </c>
      <c r="H18" s="19">
        <v>0</v>
      </c>
      <c r="I18" s="19">
        <v>15000</v>
      </c>
      <c r="J18" s="19">
        <v>0</v>
      </c>
      <c r="K18" s="19">
        <v>273822</v>
      </c>
      <c r="L18" s="19"/>
      <c r="M18" s="19">
        <f>SUM(E18:K18)</f>
        <v>586522</v>
      </c>
    </row>
    <row r="19" spans="1:13" ht="23.15" customHeight="1">
      <c r="A19" s="20" t="s">
        <v>34</v>
      </c>
      <c r="B19" s="18"/>
      <c r="C19" s="18"/>
      <c r="D19" s="18"/>
      <c r="E19" s="30">
        <v>0</v>
      </c>
      <c r="F19" s="25"/>
      <c r="G19" s="30">
        <v>0</v>
      </c>
      <c r="H19" s="25"/>
      <c r="I19" s="30">
        <v>0</v>
      </c>
      <c r="J19" s="19"/>
      <c r="K19" s="19">
        <f>'SCI6'!C26</f>
        <v>57973</v>
      </c>
      <c r="L19" s="19"/>
      <c r="M19" s="19">
        <f>SUM(E19:K19)</f>
        <v>57973</v>
      </c>
    </row>
    <row r="20" spans="1:13" ht="23.15" customHeight="1">
      <c r="A20" s="20" t="s">
        <v>35</v>
      </c>
      <c r="B20" s="18"/>
      <c r="C20" s="18"/>
      <c r="D20" s="18"/>
      <c r="E20" s="114">
        <v>0</v>
      </c>
      <c r="F20" s="115"/>
      <c r="G20" s="114">
        <v>0</v>
      </c>
      <c r="H20" s="115"/>
      <c r="I20" s="114">
        <v>0</v>
      </c>
      <c r="J20" s="116"/>
      <c r="K20" s="114">
        <f>'SCI6'!C28</f>
        <v>0</v>
      </c>
      <c r="L20" s="116"/>
      <c r="M20" s="115">
        <f>SUM(E20:K20)</f>
        <v>0</v>
      </c>
    </row>
    <row r="21" spans="1:13" ht="23.15" customHeight="1">
      <c r="A21" s="20" t="s">
        <v>153</v>
      </c>
      <c r="B21" s="18"/>
      <c r="C21" s="3">
        <v>11</v>
      </c>
      <c r="D21" s="18"/>
      <c r="E21" s="30">
        <v>0</v>
      </c>
      <c r="F21" s="29"/>
      <c r="G21" s="30">
        <v>0</v>
      </c>
      <c r="H21" s="29"/>
      <c r="I21" s="30">
        <v>0</v>
      </c>
      <c r="J21" s="29"/>
      <c r="K21" s="19">
        <v>-41998</v>
      </c>
      <c r="L21" s="19"/>
      <c r="M21" s="34">
        <f>SUM(E21:K21)</f>
        <v>-41998</v>
      </c>
    </row>
    <row r="22" spans="1:13" ht="23.15" customHeight="1" thickBot="1">
      <c r="A22" s="17" t="str">
        <f>'SCE-Seperated'!A22</f>
        <v>Balance as at June 30, 2023</v>
      </c>
      <c r="B22" s="18"/>
      <c r="C22" s="18"/>
      <c r="D22" s="18"/>
      <c r="E22" s="22">
        <f>SUM(E18:E21)</f>
        <v>149994</v>
      </c>
      <c r="F22" s="19"/>
      <c r="G22" s="22">
        <f>SUM(G18:G21)</f>
        <v>147706</v>
      </c>
      <c r="H22" s="19"/>
      <c r="I22" s="22">
        <f>SUM(I18:I21)</f>
        <v>15000</v>
      </c>
      <c r="J22" s="19"/>
      <c r="K22" s="22">
        <f>SUM(K18:K21)</f>
        <v>289797</v>
      </c>
      <c r="L22" s="19"/>
      <c r="M22" s="22">
        <f>SUM(M18:M21)</f>
        <v>602497</v>
      </c>
    </row>
    <row r="23" spans="1:13" ht="10" customHeight="1" thickTop="1">
      <c r="A23" s="23"/>
      <c r="B23" s="18"/>
      <c r="C23" s="18"/>
      <c r="D23" s="18"/>
      <c r="E23" s="24"/>
      <c r="F23" s="24"/>
      <c r="G23" s="24"/>
      <c r="H23" s="24"/>
      <c r="I23" s="24"/>
      <c r="J23" s="24"/>
      <c r="K23" s="24"/>
      <c r="L23" s="24"/>
      <c r="M23" s="24"/>
    </row>
    <row r="24" spans="1:13" ht="23.15" customHeight="1"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</row>
    <row r="26" spans="1:13" ht="24" customHeight="1">
      <c r="A26" s="1" t="s">
        <v>77</v>
      </c>
    </row>
  </sheetData>
  <mergeCells count="7">
    <mergeCell ref="I8:K8"/>
    <mergeCell ref="A1:M1"/>
    <mergeCell ref="A2:M2"/>
    <mergeCell ref="A3:M3"/>
    <mergeCell ref="A4:M4"/>
    <mergeCell ref="A6:M6"/>
    <mergeCell ref="A5:M5"/>
  </mergeCells>
  <printOptions horizontalCentered="1"/>
  <pageMargins left="0.8" right="0.5" top="1" bottom="0.5" header="0.5" footer="0.3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N26"/>
  <sheetViews>
    <sheetView zoomScale="70" zoomScaleNormal="70" zoomScaleSheetLayoutView="100" workbookViewId="0">
      <selection activeCell="Q12" sqref="Q12"/>
    </sheetView>
  </sheetViews>
  <sheetFormatPr defaultColWidth="9.1796875" defaultRowHeight="24" customHeight="1"/>
  <cols>
    <col min="1" max="1" width="9.1796875" style="33"/>
    <col min="2" max="2" width="36" style="18" customWidth="1"/>
    <col min="3" max="3" width="8" style="18" customWidth="1"/>
    <col min="4" max="4" width="1.54296875" style="18" customWidth="1"/>
    <col min="5" max="5" width="17.54296875" style="18" customWidth="1"/>
    <col min="6" max="6" width="1.54296875" style="18" customWidth="1"/>
    <col min="7" max="7" width="17.54296875" style="18" customWidth="1"/>
    <col min="8" max="8" width="1.54296875" style="18" customWidth="1"/>
    <col min="9" max="9" width="17.54296875" style="18" customWidth="1"/>
    <col min="10" max="10" width="1.54296875" style="18" customWidth="1"/>
    <col min="11" max="11" width="17.54296875" style="18" customWidth="1"/>
    <col min="12" max="12" width="1.54296875" style="18" customWidth="1"/>
    <col min="13" max="13" width="17.54296875" style="18" customWidth="1"/>
    <col min="14" max="14" width="1.54296875" style="18" customWidth="1"/>
    <col min="15" max="16384" width="9.1796875" style="18"/>
  </cols>
  <sheetData>
    <row r="1" spans="1:14" ht="23.15" customHeight="1">
      <c r="A1" s="159" t="s">
        <v>64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20"/>
    </row>
    <row r="2" spans="1:14" ht="23.15" customHeight="1">
      <c r="A2" s="160" t="s">
        <v>97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</row>
    <row r="3" spans="1:14" ht="23.15" customHeight="1">
      <c r="A3" s="160" t="s">
        <v>106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</row>
    <row r="4" spans="1:14" ht="23.15" customHeight="1">
      <c r="A4" s="160" t="s">
        <v>148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</row>
    <row r="5" spans="1:14" ht="23.15" customHeight="1">
      <c r="A5" s="160" t="s">
        <v>109</v>
      </c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</row>
    <row r="6" spans="1:14" ht="23.15" customHeight="1">
      <c r="A6" s="161" t="s">
        <v>65</v>
      </c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</row>
    <row r="7" spans="1:14" ht="6" customHeight="1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4" ht="23.15" customHeight="1">
      <c r="A8" s="12"/>
      <c r="B8" s="12"/>
      <c r="C8" s="12"/>
      <c r="D8" s="12"/>
      <c r="E8" s="13" t="s">
        <v>2</v>
      </c>
      <c r="F8" s="13"/>
      <c r="G8" s="13" t="s">
        <v>100</v>
      </c>
      <c r="H8" s="13"/>
      <c r="I8" s="158" t="s">
        <v>4</v>
      </c>
      <c r="J8" s="158"/>
      <c r="K8" s="158"/>
      <c r="L8" s="13"/>
      <c r="M8" s="13" t="s">
        <v>5</v>
      </c>
    </row>
    <row r="9" spans="1:14" s="12" customFormat="1" ht="23.15" customHeight="1">
      <c r="A9" s="14"/>
      <c r="E9" s="15" t="s">
        <v>99</v>
      </c>
      <c r="F9" s="13"/>
      <c r="G9" s="13"/>
      <c r="H9" s="13"/>
      <c r="I9" s="13" t="s">
        <v>103</v>
      </c>
      <c r="J9" s="13"/>
      <c r="K9" s="13"/>
      <c r="L9" s="13"/>
      <c r="M9" s="13" t="s">
        <v>101</v>
      </c>
    </row>
    <row r="10" spans="1:14" s="12" customFormat="1" ht="23.15" customHeight="1">
      <c r="A10" s="14"/>
      <c r="C10" s="2" t="s">
        <v>177</v>
      </c>
      <c r="E10" s="16" t="s">
        <v>1</v>
      </c>
      <c r="F10" s="13"/>
      <c r="G10" s="16"/>
      <c r="H10" s="13"/>
      <c r="I10" s="16" t="s">
        <v>105</v>
      </c>
      <c r="J10" s="13"/>
      <c r="K10" s="16" t="s">
        <v>3</v>
      </c>
      <c r="L10" s="13"/>
      <c r="M10" s="16" t="s">
        <v>102</v>
      </c>
    </row>
    <row r="11" spans="1:14" s="12" customFormat="1" ht="10" customHeight="1">
      <c r="A11" s="14"/>
    </row>
    <row r="12" spans="1:14" ht="23.15" customHeight="1">
      <c r="A12" s="17" t="s">
        <v>107</v>
      </c>
      <c r="E12" s="19">
        <v>149994</v>
      </c>
      <c r="F12" s="19"/>
      <c r="G12" s="19">
        <v>147706</v>
      </c>
      <c r="H12" s="19"/>
      <c r="I12" s="19">
        <v>15000</v>
      </c>
      <c r="J12" s="19"/>
      <c r="K12" s="19">
        <v>403734</v>
      </c>
      <c r="L12" s="19"/>
      <c r="M12" s="19">
        <f>SUM(E12:K12)</f>
        <v>716434</v>
      </c>
    </row>
    <row r="13" spans="1:14" ht="23.15" customHeight="1">
      <c r="A13" s="20" t="s">
        <v>34</v>
      </c>
      <c r="E13" s="25">
        <v>0</v>
      </c>
      <c r="F13" s="30">
        <v>0</v>
      </c>
      <c r="G13" s="25">
        <v>0</v>
      </c>
      <c r="H13" s="30">
        <v>0</v>
      </c>
      <c r="I13" s="25">
        <v>0</v>
      </c>
      <c r="J13" s="19"/>
      <c r="K13" s="19">
        <f>'SCI6'!I26</f>
        <v>66223</v>
      </c>
      <c r="L13" s="19"/>
      <c r="M13" s="19">
        <f>SUM(E13:K13)</f>
        <v>66223</v>
      </c>
    </row>
    <row r="14" spans="1:14" ht="23.15" customHeight="1">
      <c r="A14" s="20" t="s">
        <v>35</v>
      </c>
      <c r="E14" s="115">
        <v>0</v>
      </c>
      <c r="F14" s="114">
        <v>0</v>
      </c>
      <c r="G14" s="115">
        <v>0</v>
      </c>
      <c r="H14" s="114">
        <v>0</v>
      </c>
      <c r="I14" s="115">
        <v>0</v>
      </c>
      <c r="J14" s="116"/>
      <c r="K14" s="115">
        <f>SCI!I28</f>
        <v>0</v>
      </c>
      <c r="L14" s="116"/>
      <c r="M14" s="115">
        <f>SUM(E14:K14)</f>
        <v>0</v>
      </c>
    </row>
    <row r="15" spans="1:14" ht="23.15" customHeight="1">
      <c r="A15" s="20" t="s">
        <v>153</v>
      </c>
      <c r="C15" s="3">
        <v>11</v>
      </c>
      <c r="E15" s="26">
        <v>0</v>
      </c>
      <c r="F15" s="30"/>
      <c r="G15" s="26">
        <v>0</v>
      </c>
      <c r="H15" s="30"/>
      <c r="I15" s="26">
        <v>0</v>
      </c>
      <c r="J15" s="19"/>
      <c r="K15" s="21">
        <v>-71997</v>
      </c>
      <c r="L15" s="19"/>
      <c r="M15" s="32">
        <f>SUM(E15:K15)</f>
        <v>-71997</v>
      </c>
    </row>
    <row r="16" spans="1:14" ht="23.15" customHeight="1" thickBot="1">
      <c r="A16" s="17" t="s">
        <v>149</v>
      </c>
      <c r="E16" s="22">
        <f>SUM(E12:E15)</f>
        <v>149994</v>
      </c>
      <c r="F16" s="19"/>
      <c r="G16" s="22">
        <f>SUM(G12:G15)</f>
        <v>147706</v>
      </c>
      <c r="H16" s="19"/>
      <c r="I16" s="22">
        <f>SUM(I12:I15)</f>
        <v>15000</v>
      </c>
      <c r="J16" s="19"/>
      <c r="K16" s="22">
        <f>SUM(K12:K15)</f>
        <v>397960</v>
      </c>
      <c r="L16" s="19"/>
      <c r="M16" s="22">
        <f>SUM(M12:M15)</f>
        <v>710660</v>
      </c>
    </row>
    <row r="17" spans="1:13" ht="10" customHeight="1" thickTop="1">
      <c r="A17" s="23"/>
      <c r="E17" s="24"/>
      <c r="F17" s="24"/>
      <c r="G17" s="24"/>
      <c r="H17" s="24"/>
      <c r="I17" s="24"/>
      <c r="J17" s="24"/>
      <c r="K17" s="24"/>
      <c r="L17" s="24"/>
      <c r="M17" s="24"/>
    </row>
    <row r="18" spans="1:13" ht="23.15" customHeight="1">
      <c r="A18" s="17" t="s">
        <v>108</v>
      </c>
      <c r="E18" s="19">
        <v>149994</v>
      </c>
      <c r="F18" s="19"/>
      <c r="G18" s="19">
        <v>147706</v>
      </c>
      <c r="H18" s="19"/>
      <c r="I18" s="19">
        <v>15000</v>
      </c>
      <c r="J18" s="19"/>
      <c r="K18" s="19">
        <v>278503</v>
      </c>
      <c r="L18" s="19"/>
      <c r="M18" s="19">
        <f>SUM(E18:K18)</f>
        <v>591203</v>
      </c>
    </row>
    <row r="19" spans="1:13" ht="23.15" customHeight="1">
      <c r="A19" s="20" t="s">
        <v>34</v>
      </c>
      <c r="E19" s="25">
        <v>0</v>
      </c>
      <c r="F19" s="30">
        <v>0</v>
      </c>
      <c r="G19" s="25">
        <v>0</v>
      </c>
      <c r="H19" s="30">
        <v>0</v>
      </c>
      <c r="I19" s="25">
        <v>0</v>
      </c>
      <c r="J19" s="19"/>
      <c r="K19" s="19">
        <f>'SCI6'!G26</f>
        <v>70418</v>
      </c>
      <c r="L19" s="19"/>
      <c r="M19" s="19">
        <f>SUM(E19:K19)</f>
        <v>70418</v>
      </c>
    </row>
    <row r="20" spans="1:13" ht="23.15" customHeight="1">
      <c r="A20" s="20" t="s">
        <v>35</v>
      </c>
      <c r="E20" s="115">
        <v>0</v>
      </c>
      <c r="F20" s="114">
        <v>0</v>
      </c>
      <c r="G20" s="115">
        <v>0</v>
      </c>
      <c r="H20" s="114">
        <v>0</v>
      </c>
      <c r="I20" s="115">
        <v>0</v>
      </c>
      <c r="J20" s="116"/>
      <c r="K20" s="115">
        <f>'SCI6'!G28</f>
        <v>0</v>
      </c>
      <c r="L20" s="116"/>
      <c r="M20" s="115">
        <f>SUM(E20:K20)</f>
        <v>0</v>
      </c>
    </row>
    <row r="21" spans="1:13" ht="23.15" customHeight="1">
      <c r="A21" s="20" t="s">
        <v>153</v>
      </c>
      <c r="C21" s="3">
        <v>11</v>
      </c>
      <c r="E21" s="26">
        <v>0</v>
      </c>
      <c r="F21" s="30"/>
      <c r="G21" s="26">
        <v>0</v>
      </c>
      <c r="H21" s="30"/>
      <c r="I21" s="26">
        <v>0</v>
      </c>
      <c r="J21" s="19"/>
      <c r="K21" s="21">
        <v>-41998</v>
      </c>
      <c r="L21" s="19"/>
      <c r="M21" s="32">
        <f>SUM(E21:K21)</f>
        <v>-41998</v>
      </c>
    </row>
    <row r="22" spans="1:13" ht="23.15" customHeight="1" thickBot="1">
      <c r="A22" s="17" t="s">
        <v>150</v>
      </c>
      <c r="E22" s="22">
        <f>SUM(E18:E21)</f>
        <v>149994</v>
      </c>
      <c r="F22" s="19"/>
      <c r="G22" s="22">
        <f>SUM(G18:G21)</f>
        <v>147706</v>
      </c>
      <c r="H22" s="19"/>
      <c r="I22" s="22">
        <f>SUM(I18:I21)</f>
        <v>15000</v>
      </c>
      <c r="J22" s="19"/>
      <c r="K22" s="22">
        <f>SUM(K18:K21)</f>
        <v>306923</v>
      </c>
      <c r="L22" s="19"/>
      <c r="M22" s="22">
        <f>SUM(M18:M21)</f>
        <v>619623</v>
      </c>
    </row>
    <row r="23" spans="1:13" ht="10" customHeight="1" thickTop="1">
      <c r="A23" s="23"/>
      <c r="E23" s="24"/>
      <c r="F23" s="24"/>
      <c r="G23" s="24"/>
      <c r="H23" s="24"/>
      <c r="I23" s="24"/>
      <c r="J23" s="24"/>
      <c r="K23" s="24"/>
      <c r="L23" s="24"/>
      <c r="M23" s="24"/>
    </row>
    <row r="24" spans="1:13" ht="23.15" customHeight="1"/>
    <row r="26" spans="1:13" ht="24" customHeight="1">
      <c r="A26" s="1" t="s">
        <v>77</v>
      </c>
    </row>
  </sheetData>
  <mergeCells count="7">
    <mergeCell ref="I8:K8"/>
    <mergeCell ref="A5:M5"/>
    <mergeCell ref="A1:M1"/>
    <mergeCell ref="A2:M2"/>
    <mergeCell ref="A3:M3"/>
    <mergeCell ref="A4:M4"/>
    <mergeCell ref="A6:M6"/>
  </mergeCells>
  <printOptions horizontalCentered="1"/>
  <pageMargins left="0.8" right="0.5" top="1" bottom="0.5" header="0.5" footer="0.3"/>
  <pageSetup paperSize="9" scale="90" orientation="landscape" r:id="rId1"/>
  <ignoredErrors>
    <ignoredError sqref="E17:I20 F16 H16" formulaRange="1"/>
    <ignoredError sqref="M15 M17:M20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8206B-580C-48F3-8312-6C3C134F23C1}">
  <sheetPr>
    <tabColor rgb="FF00B050"/>
  </sheetPr>
  <dimension ref="A1:K89"/>
  <sheetViews>
    <sheetView tabSelected="1" zoomScale="82" zoomScaleNormal="92" zoomScaleSheetLayoutView="90" workbookViewId="0">
      <selection activeCell="A40" sqref="A40"/>
    </sheetView>
  </sheetViews>
  <sheetFormatPr defaultColWidth="10.54296875" defaultRowHeight="24" customHeight="1"/>
  <cols>
    <col min="1" max="1" width="51" style="39" customWidth="1"/>
    <col min="2" max="2" width="6.81640625" style="39" customWidth="1"/>
    <col min="3" max="3" width="2.54296875" style="43" customWidth="1"/>
    <col min="4" max="4" width="13.54296875" style="43" customWidth="1"/>
    <col min="5" max="5" width="0.81640625" style="43" customWidth="1"/>
    <col min="6" max="6" width="13.54296875" style="43" customWidth="1"/>
    <col min="7" max="7" width="0.81640625" style="43" customWidth="1"/>
    <col min="8" max="8" width="13.54296875" style="43" customWidth="1"/>
    <col min="9" max="9" width="0.81640625" style="43" customWidth="1"/>
    <col min="10" max="10" width="13.54296875" style="43" customWidth="1"/>
    <col min="11" max="11" width="0.453125" style="43" customWidth="1"/>
    <col min="12" max="16384" width="10.54296875" style="43"/>
  </cols>
  <sheetData>
    <row r="1" spans="1:11" s="36" customFormat="1" ht="24" customHeight="1">
      <c r="A1" s="151" t="s">
        <v>64</v>
      </c>
      <c r="B1" s="151"/>
      <c r="C1" s="151"/>
      <c r="D1" s="151"/>
      <c r="E1" s="151"/>
      <c r="F1" s="151"/>
      <c r="G1" s="151"/>
      <c r="H1" s="151"/>
      <c r="I1" s="151"/>
      <c r="J1" s="151"/>
    </row>
    <row r="2" spans="1:11" s="36" customFormat="1" ht="24" customHeight="1">
      <c r="A2" s="151" t="s">
        <v>146</v>
      </c>
      <c r="B2" s="151"/>
      <c r="C2" s="151"/>
      <c r="D2" s="151"/>
      <c r="E2" s="151"/>
      <c r="F2" s="151"/>
      <c r="G2" s="151"/>
      <c r="H2" s="151"/>
      <c r="I2" s="151"/>
      <c r="J2" s="151"/>
    </row>
    <row r="3" spans="1:11" s="36" customFormat="1" ht="24" customHeight="1">
      <c r="A3" s="153" t="s">
        <v>147</v>
      </c>
      <c r="B3" s="153"/>
      <c r="C3" s="153"/>
      <c r="D3" s="153"/>
      <c r="E3" s="153"/>
      <c r="F3" s="153"/>
      <c r="G3" s="153"/>
      <c r="H3" s="153"/>
      <c r="I3" s="153"/>
      <c r="J3" s="153"/>
    </row>
    <row r="4" spans="1:11" s="36" customFormat="1" ht="24" customHeight="1">
      <c r="A4" s="153" t="s">
        <v>109</v>
      </c>
      <c r="B4" s="153"/>
      <c r="C4" s="153"/>
      <c r="D4" s="153"/>
      <c r="E4" s="153"/>
      <c r="F4" s="153"/>
      <c r="G4" s="153"/>
      <c r="H4" s="153"/>
      <c r="I4" s="153"/>
      <c r="J4" s="153"/>
    </row>
    <row r="5" spans="1:11" s="36" customFormat="1" ht="24" customHeight="1">
      <c r="A5" s="155" t="s">
        <v>65</v>
      </c>
      <c r="B5" s="155"/>
      <c r="C5" s="155"/>
      <c r="D5" s="155"/>
      <c r="E5" s="155"/>
      <c r="F5" s="155"/>
      <c r="G5" s="155"/>
      <c r="H5" s="155"/>
      <c r="I5" s="155"/>
      <c r="J5" s="155"/>
    </row>
    <row r="6" spans="1:11" s="36" customFormat="1" ht="6" customHeight="1">
      <c r="A6" s="37"/>
      <c r="B6" s="37"/>
      <c r="C6" s="37"/>
      <c r="D6" s="37"/>
      <c r="E6" s="37"/>
      <c r="F6" s="37"/>
      <c r="G6" s="37"/>
      <c r="H6" s="37"/>
      <c r="I6" s="37"/>
      <c r="J6" s="37"/>
    </row>
    <row r="7" spans="1:11" s="36" customFormat="1" ht="22" customHeight="1">
      <c r="A7" s="37"/>
      <c r="B7" s="37"/>
      <c r="C7" s="37"/>
      <c r="D7" s="150" t="s">
        <v>67</v>
      </c>
      <c r="E7" s="150"/>
      <c r="F7" s="150"/>
      <c r="G7" s="38"/>
      <c r="H7" s="150" t="s">
        <v>68</v>
      </c>
      <c r="I7" s="150"/>
      <c r="J7" s="150"/>
    </row>
    <row r="8" spans="1:11" s="36" customFormat="1" ht="22" customHeight="1">
      <c r="A8" s="37"/>
      <c r="B8" s="37"/>
      <c r="C8" s="37"/>
      <c r="D8" s="150" t="s">
        <v>69</v>
      </c>
      <c r="E8" s="150"/>
      <c r="F8" s="150"/>
      <c r="G8" s="38"/>
      <c r="H8" s="150" t="s">
        <v>69</v>
      </c>
      <c r="I8" s="150"/>
      <c r="J8" s="150"/>
    </row>
    <row r="9" spans="1:11" ht="22" customHeight="1">
      <c r="B9" s="40"/>
      <c r="C9" s="41"/>
      <c r="D9" s="38">
        <v>2023</v>
      </c>
      <c r="E9" s="38"/>
      <c r="F9" s="38">
        <v>2022</v>
      </c>
      <c r="G9" s="38"/>
      <c r="H9" s="38">
        <v>2023</v>
      </c>
      <c r="I9" s="38"/>
      <c r="J9" s="38">
        <v>2022</v>
      </c>
      <c r="K9" s="42"/>
    </row>
    <row r="10" spans="1:11" ht="22" customHeight="1">
      <c r="A10" s="44" t="s">
        <v>18</v>
      </c>
      <c r="B10" s="41"/>
      <c r="D10" s="45"/>
      <c r="F10" s="45"/>
      <c r="G10" s="45"/>
      <c r="H10" s="45"/>
      <c r="I10" s="46"/>
      <c r="J10" s="46"/>
    </row>
    <row r="11" spans="1:11" ht="22" customHeight="1">
      <c r="A11" s="39" t="s">
        <v>34</v>
      </c>
      <c r="B11" s="41"/>
      <c r="D11" s="47">
        <f>'SCI6'!C26</f>
        <v>57973</v>
      </c>
      <c r="E11" s="48"/>
      <c r="F11" s="47">
        <f>'SCI6'!E26</f>
        <v>56033</v>
      </c>
      <c r="G11" s="47"/>
      <c r="H11" s="47">
        <f>'SCI6'!G26</f>
        <v>70418</v>
      </c>
      <c r="I11" s="47"/>
      <c r="J11" s="47">
        <f>'SCI6'!I26</f>
        <v>66223</v>
      </c>
    </row>
    <row r="12" spans="1:11" ht="22" customHeight="1">
      <c r="A12" s="39" t="s">
        <v>137</v>
      </c>
      <c r="B12" s="41"/>
      <c r="D12" s="47"/>
      <c r="E12" s="48"/>
      <c r="F12" s="47"/>
      <c r="G12" s="47"/>
      <c r="H12" s="47"/>
      <c r="I12" s="47"/>
      <c r="J12" s="47"/>
    </row>
    <row r="13" spans="1:11" ht="22" customHeight="1">
      <c r="A13" s="49" t="s">
        <v>116</v>
      </c>
      <c r="B13" s="41"/>
      <c r="D13" s="47">
        <f>-'SCI6'!C25</f>
        <v>14766</v>
      </c>
      <c r="E13" s="48"/>
      <c r="F13" s="47">
        <f>-'SCI6'!E25</f>
        <v>16685</v>
      </c>
      <c r="G13" s="47"/>
      <c r="H13" s="47">
        <f>-'SCI6'!G25</f>
        <v>14914</v>
      </c>
      <c r="I13" s="47"/>
      <c r="J13" s="47">
        <f>-'SCI6'!I25</f>
        <v>16563</v>
      </c>
    </row>
    <row r="14" spans="1:11" ht="22" customHeight="1">
      <c r="A14" s="39" t="s">
        <v>39</v>
      </c>
      <c r="B14" s="41"/>
      <c r="D14" s="47">
        <v>17121</v>
      </c>
      <c r="E14" s="48"/>
      <c r="F14" s="47">
        <v>17274</v>
      </c>
      <c r="G14" s="47"/>
      <c r="H14" s="47">
        <v>10345</v>
      </c>
      <c r="I14" s="47"/>
      <c r="J14" s="47">
        <v>10829</v>
      </c>
    </row>
    <row r="15" spans="1:11" ht="22" customHeight="1">
      <c r="A15" s="50" t="s">
        <v>40</v>
      </c>
      <c r="B15" s="41"/>
      <c r="D15" s="47">
        <v>1166</v>
      </c>
      <c r="E15" s="48"/>
      <c r="F15" s="47">
        <v>1890</v>
      </c>
      <c r="G15" s="47"/>
      <c r="H15" s="47">
        <v>938</v>
      </c>
      <c r="I15" s="47"/>
      <c r="J15" s="47">
        <v>1666</v>
      </c>
    </row>
    <row r="16" spans="1:11" ht="22" customHeight="1">
      <c r="A16" s="51" t="s">
        <v>111</v>
      </c>
      <c r="B16" s="41"/>
      <c r="D16" s="47">
        <v>396</v>
      </c>
      <c r="E16" s="48"/>
      <c r="F16" s="47">
        <v>-326</v>
      </c>
      <c r="G16" s="47"/>
      <c r="H16" s="47">
        <v>544</v>
      </c>
      <c r="I16" s="47"/>
      <c r="J16" s="47">
        <v>-177</v>
      </c>
    </row>
    <row r="17" spans="1:10" ht="22" customHeight="1">
      <c r="A17" s="39" t="s">
        <v>110</v>
      </c>
      <c r="B17" s="41"/>
      <c r="D17" s="47">
        <v>905</v>
      </c>
      <c r="E17" s="48"/>
      <c r="F17" s="47">
        <v>3986</v>
      </c>
      <c r="G17" s="47"/>
      <c r="H17" s="47">
        <v>712</v>
      </c>
      <c r="I17" s="47"/>
      <c r="J17" s="47">
        <v>3677</v>
      </c>
    </row>
    <row r="18" spans="1:10" ht="22" customHeight="1">
      <c r="A18" s="39" t="s">
        <v>180</v>
      </c>
      <c r="B18" s="41"/>
      <c r="D18" s="47">
        <v>492</v>
      </c>
      <c r="E18" s="48"/>
      <c r="F18" s="47">
        <v>986</v>
      </c>
      <c r="G18" s="47"/>
      <c r="H18" s="47">
        <v>474</v>
      </c>
      <c r="I18" s="47"/>
      <c r="J18" s="47">
        <v>973</v>
      </c>
    </row>
    <row r="19" spans="1:10" ht="22" customHeight="1">
      <c r="A19" s="39" t="s">
        <v>112</v>
      </c>
      <c r="B19" s="41"/>
      <c r="D19" s="47">
        <v>188</v>
      </c>
      <c r="E19" s="48"/>
      <c r="F19" s="47">
        <v>1</v>
      </c>
      <c r="G19" s="47"/>
      <c r="H19" s="47">
        <v>188</v>
      </c>
      <c r="I19" s="47"/>
      <c r="J19" s="47">
        <v>1</v>
      </c>
    </row>
    <row r="20" spans="1:10" ht="22" customHeight="1">
      <c r="A20" s="39" t="s">
        <v>113</v>
      </c>
      <c r="B20" s="41"/>
      <c r="D20" s="47">
        <v>-109</v>
      </c>
      <c r="E20" s="48"/>
      <c r="F20" s="47">
        <v>-75</v>
      </c>
      <c r="G20" s="47"/>
      <c r="H20" s="47">
        <v>-109</v>
      </c>
      <c r="I20" s="47"/>
      <c r="J20" s="47">
        <v>-75</v>
      </c>
    </row>
    <row r="21" spans="1:10" ht="22" customHeight="1">
      <c r="A21" s="39" t="s">
        <v>181</v>
      </c>
      <c r="B21" s="41"/>
      <c r="D21" s="47">
        <v>14</v>
      </c>
      <c r="E21" s="48"/>
      <c r="F21" s="27">
        <v>0</v>
      </c>
      <c r="G21" s="47"/>
      <c r="H21" s="47">
        <v>14</v>
      </c>
      <c r="I21" s="47"/>
      <c r="J21" s="27">
        <v>0</v>
      </c>
    </row>
    <row r="22" spans="1:10" ht="22" customHeight="1">
      <c r="A22" s="39" t="s">
        <v>124</v>
      </c>
      <c r="B22" s="41"/>
      <c r="D22" s="47">
        <v>2089</v>
      </c>
      <c r="E22" s="48"/>
      <c r="F22" s="47">
        <v>2683</v>
      </c>
      <c r="G22" s="47"/>
      <c r="H22" s="47">
        <v>1957</v>
      </c>
      <c r="I22" s="47"/>
      <c r="J22" s="47">
        <v>2493</v>
      </c>
    </row>
    <row r="23" spans="1:10" ht="22" customHeight="1">
      <c r="A23" s="39" t="s">
        <v>179</v>
      </c>
      <c r="B23" s="41"/>
      <c r="D23" s="47">
        <v>3622</v>
      </c>
      <c r="E23" s="48"/>
      <c r="F23" s="47">
        <v>-150</v>
      </c>
      <c r="G23" s="47"/>
      <c r="H23" s="47">
        <v>3622</v>
      </c>
      <c r="I23" s="47"/>
      <c r="J23" s="47">
        <v>-150</v>
      </c>
    </row>
    <row r="24" spans="1:10" ht="22" customHeight="1">
      <c r="A24" s="39" t="s">
        <v>164</v>
      </c>
      <c r="B24" s="41"/>
      <c r="D24" s="28">
        <v>1140</v>
      </c>
      <c r="E24" s="48"/>
      <c r="F24" s="47">
        <v>-666</v>
      </c>
      <c r="G24" s="47"/>
      <c r="H24" s="27">
        <v>0</v>
      </c>
      <c r="I24" s="47"/>
      <c r="J24" s="27">
        <v>0</v>
      </c>
    </row>
    <row r="25" spans="1:10" ht="22" customHeight="1">
      <c r="A25" s="39" t="s">
        <v>44</v>
      </c>
      <c r="B25" s="41"/>
      <c r="D25" s="47">
        <v>-60</v>
      </c>
      <c r="E25" s="48"/>
      <c r="F25" s="47">
        <v>-14</v>
      </c>
      <c r="G25" s="47"/>
      <c r="H25" s="47">
        <v>-1280</v>
      </c>
      <c r="I25" s="47"/>
      <c r="J25" s="47">
        <v>-743</v>
      </c>
    </row>
    <row r="26" spans="1:10" ht="22" customHeight="1">
      <c r="A26" s="49" t="s">
        <v>14</v>
      </c>
      <c r="B26" s="41"/>
      <c r="D26" s="52">
        <v>3803</v>
      </c>
      <c r="E26" s="48"/>
      <c r="F26" s="52">
        <v>2338</v>
      </c>
      <c r="G26" s="47"/>
      <c r="H26" s="52">
        <v>3340</v>
      </c>
      <c r="I26" s="47"/>
      <c r="J26" s="52">
        <v>1848</v>
      </c>
    </row>
    <row r="27" spans="1:10" ht="22" customHeight="1">
      <c r="A27" s="39" t="s">
        <v>27</v>
      </c>
      <c r="B27" s="41"/>
      <c r="D27" s="47"/>
      <c r="E27" s="48"/>
      <c r="F27" s="47"/>
      <c r="G27" s="47"/>
      <c r="H27" s="47"/>
      <c r="I27" s="47"/>
      <c r="J27" s="47"/>
    </row>
    <row r="28" spans="1:10" ht="22" customHeight="1">
      <c r="A28" s="39" t="s">
        <v>28</v>
      </c>
      <c r="B28" s="41"/>
      <c r="D28" s="47">
        <f>SUM(D11:D26)</f>
        <v>103506</v>
      </c>
      <c r="E28" s="48"/>
      <c r="F28" s="47">
        <f>SUM(F11:F26)</f>
        <v>100645</v>
      </c>
      <c r="G28" s="47"/>
      <c r="H28" s="47">
        <f>SUM(H11:H26)</f>
        <v>106077</v>
      </c>
      <c r="I28" s="47"/>
      <c r="J28" s="47">
        <f>SUM(J11:J26)</f>
        <v>103128</v>
      </c>
    </row>
    <row r="29" spans="1:10" ht="22" customHeight="1">
      <c r="A29" s="39" t="s">
        <v>21</v>
      </c>
      <c r="B29" s="41"/>
      <c r="D29" s="47"/>
      <c r="E29" s="48"/>
      <c r="F29" s="47"/>
      <c r="G29" s="47"/>
      <c r="H29" s="47"/>
      <c r="I29" s="47"/>
      <c r="J29" s="47"/>
    </row>
    <row r="30" spans="1:10" ht="22" customHeight="1">
      <c r="A30" s="39" t="s">
        <v>125</v>
      </c>
      <c r="B30" s="41"/>
      <c r="D30" s="47">
        <v>59014</v>
      </c>
      <c r="E30" s="48"/>
      <c r="F30" s="47">
        <v>8130</v>
      </c>
      <c r="G30" s="47"/>
      <c r="H30" s="47">
        <v>57095</v>
      </c>
      <c r="I30" s="47"/>
      <c r="J30" s="47">
        <v>10507</v>
      </c>
    </row>
    <row r="31" spans="1:10" ht="22" customHeight="1">
      <c r="A31" s="39" t="s">
        <v>22</v>
      </c>
      <c r="B31" s="41"/>
      <c r="D31" s="47">
        <v>27391</v>
      </c>
      <c r="E31" s="48"/>
      <c r="F31" s="47">
        <v>-91659</v>
      </c>
      <c r="G31" s="47"/>
      <c r="H31" s="47">
        <v>28324</v>
      </c>
      <c r="I31" s="47"/>
      <c r="J31" s="47">
        <v>-90088</v>
      </c>
    </row>
    <row r="32" spans="1:10" ht="22" customHeight="1">
      <c r="A32" s="50" t="s">
        <v>23</v>
      </c>
      <c r="B32" s="41"/>
      <c r="D32" s="47">
        <v>-449</v>
      </c>
      <c r="E32" s="48"/>
      <c r="F32" s="47">
        <v>-28</v>
      </c>
      <c r="G32" s="47"/>
      <c r="H32" s="47">
        <v>-449</v>
      </c>
      <c r="I32" s="47"/>
      <c r="J32" s="47">
        <v>-28</v>
      </c>
    </row>
    <row r="33" spans="1:10" ht="22" customHeight="1">
      <c r="A33" s="50" t="s">
        <v>53</v>
      </c>
      <c r="B33" s="41"/>
      <c r="D33" s="47">
        <v>-26</v>
      </c>
      <c r="E33" s="48"/>
      <c r="F33" s="47">
        <v>135</v>
      </c>
      <c r="G33" s="47"/>
      <c r="H33" s="47">
        <v>-25</v>
      </c>
      <c r="I33" s="47"/>
      <c r="J33" s="47">
        <v>135</v>
      </c>
    </row>
    <row r="34" spans="1:10" ht="22" customHeight="1">
      <c r="A34" s="50" t="s">
        <v>62</v>
      </c>
      <c r="B34" s="41"/>
      <c r="D34" s="47">
        <v>1041</v>
      </c>
      <c r="E34" s="48"/>
      <c r="F34" s="47">
        <v>101</v>
      </c>
      <c r="G34" s="47"/>
      <c r="H34" s="47">
        <v>306</v>
      </c>
      <c r="I34" s="47"/>
      <c r="J34" s="47">
        <v>101</v>
      </c>
    </row>
    <row r="35" spans="1:10" ht="22" customHeight="1">
      <c r="A35" s="39" t="s">
        <v>19</v>
      </c>
      <c r="B35" s="41"/>
      <c r="D35" s="47"/>
      <c r="E35" s="48"/>
      <c r="F35" s="47"/>
      <c r="G35" s="47"/>
      <c r="H35" s="47"/>
      <c r="I35" s="47"/>
      <c r="J35" s="47"/>
    </row>
    <row r="36" spans="1:10" ht="22" customHeight="1">
      <c r="A36" s="50" t="s">
        <v>126</v>
      </c>
      <c r="B36" s="41"/>
      <c r="D36" s="47">
        <v>12875</v>
      </c>
      <c r="E36" s="48"/>
      <c r="F36" s="47">
        <v>27033</v>
      </c>
      <c r="G36" s="47"/>
      <c r="H36" s="47">
        <v>16284</v>
      </c>
      <c r="I36" s="47"/>
      <c r="J36" s="47">
        <v>29323</v>
      </c>
    </row>
    <row r="37" spans="1:10" ht="22" customHeight="1">
      <c r="A37" s="50" t="s">
        <v>20</v>
      </c>
      <c r="B37" s="41"/>
      <c r="D37" s="47">
        <v>317</v>
      </c>
      <c r="E37" s="48"/>
      <c r="F37" s="47">
        <v>28</v>
      </c>
      <c r="G37" s="47"/>
      <c r="H37" s="27">
        <v>0</v>
      </c>
      <c r="I37" s="47"/>
      <c r="J37" s="27">
        <v>0</v>
      </c>
    </row>
    <row r="38" spans="1:10" ht="22" customHeight="1">
      <c r="A38" s="50" t="s">
        <v>52</v>
      </c>
      <c r="B38" s="41"/>
      <c r="D38" s="47">
        <v>-662</v>
      </c>
      <c r="E38" s="48"/>
      <c r="F38" s="27">
        <v>0</v>
      </c>
      <c r="G38" s="47"/>
      <c r="H38" s="47">
        <v>-662</v>
      </c>
      <c r="I38" s="47"/>
      <c r="J38" s="27">
        <v>0</v>
      </c>
    </row>
    <row r="39" spans="1:10" ht="22" customHeight="1">
      <c r="A39" s="50" t="s">
        <v>38</v>
      </c>
      <c r="B39" s="41"/>
      <c r="D39" s="52">
        <v>8</v>
      </c>
      <c r="E39" s="48"/>
      <c r="F39" s="52">
        <v>-45</v>
      </c>
      <c r="G39" s="47"/>
      <c r="H39" s="52">
        <v>-4</v>
      </c>
      <c r="I39" s="47"/>
      <c r="J39" s="28">
        <v>-9</v>
      </c>
    </row>
    <row r="40" spans="1:10" ht="22" customHeight="1">
      <c r="A40" s="50" t="s">
        <v>178</v>
      </c>
      <c r="B40" s="41"/>
      <c r="D40" s="47">
        <f>SUM(D28:D39)</f>
        <v>203015</v>
      </c>
      <c r="E40" s="48"/>
      <c r="F40" s="47">
        <f>SUM(F28:F39)</f>
        <v>44340</v>
      </c>
      <c r="G40" s="47"/>
      <c r="H40" s="47">
        <f>SUM(H28:H39)</f>
        <v>206946</v>
      </c>
      <c r="I40" s="47"/>
      <c r="J40" s="53">
        <f>SUM(J28:J39)</f>
        <v>53069</v>
      </c>
    </row>
    <row r="41" spans="1:10" ht="22" customHeight="1">
      <c r="A41" s="50" t="s">
        <v>17</v>
      </c>
      <c r="B41" s="41"/>
      <c r="D41" s="47">
        <v>-3846</v>
      </c>
      <c r="E41" s="48"/>
      <c r="F41" s="47">
        <v>-2358</v>
      </c>
      <c r="G41" s="47"/>
      <c r="H41" s="47">
        <v>-3381</v>
      </c>
      <c r="I41" s="47"/>
      <c r="J41" s="47">
        <v>-1866</v>
      </c>
    </row>
    <row r="42" spans="1:10" ht="22" customHeight="1">
      <c r="A42" s="50" t="s">
        <v>59</v>
      </c>
      <c r="B42" s="41"/>
      <c r="D42" s="52">
        <v>-19946</v>
      </c>
      <c r="E42" s="48"/>
      <c r="F42" s="52">
        <v>-19237</v>
      </c>
      <c r="G42" s="47"/>
      <c r="H42" s="52">
        <v>-19927</v>
      </c>
      <c r="I42" s="47"/>
      <c r="J42" s="52">
        <v>-19219</v>
      </c>
    </row>
    <row r="43" spans="1:10" ht="22" customHeight="1">
      <c r="A43" s="50" t="s">
        <v>128</v>
      </c>
      <c r="B43" s="41"/>
      <c r="D43" s="52">
        <f>SUM(D40:D42)</f>
        <v>179223</v>
      </c>
      <c r="E43" s="48"/>
      <c r="F43" s="52">
        <f>SUM(F40:F42)</f>
        <v>22745</v>
      </c>
      <c r="G43" s="47"/>
      <c r="H43" s="52">
        <f>SUM(H40:H42)</f>
        <v>183638</v>
      </c>
      <c r="I43" s="47"/>
      <c r="J43" s="52">
        <f>SUM(J40:J42)</f>
        <v>31984</v>
      </c>
    </row>
    <row r="44" spans="1:10" ht="24" customHeight="1">
      <c r="B44" s="41"/>
      <c r="D44" s="54"/>
      <c r="F44" s="54"/>
      <c r="G44" s="54"/>
      <c r="H44" s="54"/>
      <c r="I44" s="54"/>
      <c r="J44" s="54"/>
    </row>
    <row r="45" spans="1:10" ht="24" customHeight="1">
      <c r="A45" s="55"/>
      <c r="B45" s="41"/>
    </row>
    <row r="46" spans="1:10" s="56" customFormat="1" ht="24" customHeight="1">
      <c r="A46" s="151" t="s">
        <v>64</v>
      </c>
      <c r="B46" s="151"/>
      <c r="C46" s="151"/>
      <c r="D46" s="151"/>
      <c r="E46" s="151"/>
      <c r="F46" s="151"/>
      <c r="G46" s="151"/>
      <c r="H46" s="151"/>
      <c r="I46" s="151"/>
      <c r="J46" s="151"/>
    </row>
    <row r="47" spans="1:10" s="36" customFormat="1" ht="24" customHeight="1">
      <c r="A47" s="151" t="s">
        <v>145</v>
      </c>
      <c r="B47" s="151"/>
      <c r="C47" s="151"/>
      <c r="D47" s="151"/>
      <c r="E47" s="151"/>
      <c r="F47" s="151"/>
      <c r="G47" s="151"/>
      <c r="H47" s="151"/>
      <c r="I47" s="151"/>
      <c r="J47" s="151"/>
    </row>
    <row r="48" spans="1:10" s="36" customFormat="1" ht="24" customHeight="1">
      <c r="A48" s="153" t="s">
        <v>147</v>
      </c>
      <c r="B48" s="153"/>
      <c r="C48" s="153"/>
      <c r="D48" s="153"/>
      <c r="E48" s="153"/>
      <c r="F48" s="153"/>
      <c r="G48" s="153"/>
      <c r="H48" s="153"/>
      <c r="I48" s="153"/>
      <c r="J48" s="153"/>
    </row>
    <row r="49" spans="1:11" s="36" customFormat="1" ht="24" customHeight="1">
      <c r="A49" s="153" t="s">
        <v>109</v>
      </c>
      <c r="B49" s="153"/>
      <c r="C49" s="153"/>
      <c r="D49" s="153"/>
      <c r="E49" s="153"/>
      <c r="F49" s="153"/>
      <c r="G49" s="153"/>
      <c r="H49" s="153"/>
      <c r="I49" s="153"/>
      <c r="J49" s="153"/>
    </row>
    <row r="50" spans="1:11" s="36" customFormat="1" ht="24" customHeight="1">
      <c r="A50" s="155" t="s">
        <v>65</v>
      </c>
      <c r="B50" s="155"/>
      <c r="C50" s="155"/>
      <c r="D50" s="155"/>
      <c r="E50" s="155"/>
      <c r="F50" s="155"/>
      <c r="G50" s="155"/>
      <c r="H50" s="155"/>
      <c r="I50" s="155"/>
      <c r="J50" s="155"/>
    </row>
    <row r="51" spans="1:11" s="36" customFormat="1" ht="6" customHeight="1">
      <c r="A51" s="37"/>
      <c r="B51" s="37"/>
      <c r="C51" s="37"/>
      <c r="D51" s="37"/>
      <c r="E51" s="37"/>
      <c r="F51" s="37"/>
      <c r="G51" s="37"/>
      <c r="H51" s="37"/>
      <c r="I51" s="37"/>
      <c r="J51" s="37"/>
    </row>
    <row r="52" spans="1:11" s="36" customFormat="1" ht="24" customHeight="1">
      <c r="A52" s="37"/>
      <c r="B52" s="149" t="s">
        <v>177</v>
      </c>
      <c r="C52" s="37"/>
      <c r="D52" s="150" t="s">
        <v>67</v>
      </c>
      <c r="E52" s="150"/>
      <c r="F52" s="150"/>
      <c r="G52" s="38"/>
      <c r="H52" s="150" t="s">
        <v>68</v>
      </c>
      <c r="I52" s="150"/>
      <c r="J52" s="150"/>
      <c r="K52" s="9"/>
    </row>
    <row r="53" spans="1:11" ht="24" customHeight="1">
      <c r="A53" s="37"/>
      <c r="B53" s="37"/>
      <c r="C53" s="37"/>
      <c r="D53" s="150" t="s">
        <v>69</v>
      </c>
      <c r="E53" s="150"/>
      <c r="F53" s="150"/>
      <c r="G53" s="38"/>
      <c r="H53" s="150" t="s">
        <v>69</v>
      </c>
      <c r="I53" s="150"/>
      <c r="J53" s="150"/>
      <c r="K53" s="42"/>
    </row>
    <row r="54" spans="1:11" ht="24" customHeight="1">
      <c r="B54" s="40"/>
      <c r="C54" s="41"/>
      <c r="D54" s="38">
        <v>2023</v>
      </c>
      <c r="E54" s="38"/>
      <c r="F54" s="38">
        <v>2022</v>
      </c>
      <c r="G54" s="38"/>
      <c r="H54" s="38">
        <v>2023</v>
      </c>
      <c r="I54" s="38"/>
      <c r="J54" s="38">
        <v>2022</v>
      </c>
      <c r="K54" s="42"/>
    </row>
    <row r="55" spans="1:11" ht="24" customHeight="1">
      <c r="A55" s="44" t="s">
        <v>60</v>
      </c>
      <c r="B55" s="41"/>
      <c r="D55" s="54"/>
      <c r="F55" s="54"/>
      <c r="G55" s="54"/>
      <c r="H55" s="54"/>
      <c r="I55" s="54"/>
      <c r="J55" s="54"/>
    </row>
    <row r="56" spans="1:11" ht="24" customHeight="1">
      <c r="A56" s="49" t="s">
        <v>41</v>
      </c>
      <c r="B56" s="41"/>
      <c r="D56" s="57">
        <v>109</v>
      </c>
      <c r="E56" s="48"/>
      <c r="F56" s="57">
        <v>91</v>
      </c>
      <c r="G56" s="57"/>
      <c r="H56" s="57">
        <v>109</v>
      </c>
      <c r="I56" s="57"/>
      <c r="J56" s="57">
        <v>91</v>
      </c>
    </row>
    <row r="57" spans="1:11" ht="24" customHeight="1">
      <c r="A57" s="49" t="s">
        <v>160</v>
      </c>
      <c r="B57" s="41"/>
      <c r="D57" s="27">
        <v>0</v>
      </c>
      <c r="E57" s="48"/>
      <c r="F57" s="57">
        <v>-6750</v>
      </c>
      <c r="G57" s="57"/>
      <c r="H57" s="27">
        <v>0</v>
      </c>
      <c r="I57" s="57"/>
      <c r="J57" s="57">
        <v>-6750</v>
      </c>
    </row>
    <row r="58" spans="1:11" ht="24" customHeight="1">
      <c r="A58" s="49" t="s">
        <v>129</v>
      </c>
      <c r="B58" s="41"/>
      <c r="D58" s="47">
        <v>-10186</v>
      </c>
      <c r="E58" s="48"/>
      <c r="F58" s="47">
        <v>-2925</v>
      </c>
      <c r="G58" s="47"/>
      <c r="H58" s="47">
        <v>-2847</v>
      </c>
      <c r="I58" s="47"/>
      <c r="J58" s="47">
        <v>-1896</v>
      </c>
    </row>
    <row r="59" spans="1:11" ht="24" customHeight="1">
      <c r="A59" s="49" t="s">
        <v>130</v>
      </c>
      <c r="B59" s="41"/>
      <c r="D59" s="47">
        <v>-3115</v>
      </c>
      <c r="E59" s="48"/>
      <c r="F59" s="47">
        <v>-1646</v>
      </c>
      <c r="G59" s="47"/>
      <c r="H59" s="47">
        <v>-2955</v>
      </c>
      <c r="I59" s="47"/>
      <c r="J59" s="47">
        <v>-1579</v>
      </c>
    </row>
    <row r="60" spans="1:11" ht="24" customHeight="1">
      <c r="A60" s="49" t="s">
        <v>54</v>
      </c>
      <c r="B60" s="41"/>
      <c r="D60" s="27">
        <v>0</v>
      </c>
      <c r="E60" s="27"/>
      <c r="F60" s="27">
        <v>0</v>
      </c>
      <c r="G60" s="47"/>
      <c r="H60" s="47">
        <v>-14500</v>
      </c>
      <c r="I60" s="47"/>
      <c r="J60" s="47">
        <v>-15500</v>
      </c>
    </row>
    <row r="61" spans="1:11" ht="24" customHeight="1">
      <c r="A61" s="49" t="s">
        <v>131</v>
      </c>
      <c r="B61" s="41"/>
      <c r="D61" s="28">
        <v>58</v>
      </c>
      <c r="E61" s="27"/>
      <c r="F61" s="28">
        <v>14</v>
      </c>
      <c r="G61" s="47"/>
      <c r="H61" s="47">
        <v>1244</v>
      </c>
      <c r="I61" s="47"/>
      <c r="J61" s="47">
        <v>707</v>
      </c>
    </row>
    <row r="62" spans="1:11" ht="24" customHeight="1">
      <c r="A62" s="39" t="s">
        <v>114</v>
      </c>
      <c r="B62" s="41"/>
      <c r="D62" s="58">
        <f>SUM(D56:D61)</f>
        <v>-13134</v>
      </c>
      <c r="E62" s="48"/>
      <c r="F62" s="58">
        <f>SUM(F56:F61)</f>
        <v>-11216</v>
      </c>
      <c r="G62" s="47"/>
      <c r="H62" s="58">
        <f>SUM(H56:H61)</f>
        <v>-18949</v>
      </c>
      <c r="I62" s="47"/>
      <c r="J62" s="58">
        <f>SUM(J56:J61)</f>
        <v>-24927</v>
      </c>
    </row>
    <row r="63" spans="1:11" ht="24" customHeight="1">
      <c r="A63" s="44" t="s">
        <v>61</v>
      </c>
      <c r="B63" s="41"/>
      <c r="D63" s="47"/>
      <c r="E63" s="48"/>
      <c r="F63" s="47"/>
      <c r="G63" s="47"/>
      <c r="H63" s="47"/>
      <c r="I63" s="47"/>
      <c r="J63" s="47"/>
    </row>
    <row r="64" spans="1:11" ht="24" customHeight="1">
      <c r="A64" s="49" t="s">
        <v>175</v>
      </c>
      <c r="B64" s="41"/>
      <c r="D64" s="47"/>
      <c r="E64" s="48"/>
      <c r="F64" s="47"/>
      <c r="G64" s="47"/>
      <c r="H64" s="47"/>
      <c r="I64" s="47"/>
      <c r="J64" s="47"/>
    </row>
    <row r="65" spans="1:10" ht="24" customHeight="1">
      <c r="A65" s="59" t="s">
        <v>174</v>
      </c>
      <c r="B65" s="41"/>
      <c r="D65" s="48">
        <v>-107047</v>
      </c>
      <c r="E65" s="48"/>
      <c r="F65" s="47">
        <v>89373</v>
      </c>
      <c r="G65" s="47"/>
      <c r="H65" s="47">
        <v>-107047</v>
      </c>
      <c r="I65" s="47"/>
      <c r="J65" s="47">
        <v>92873</v>
      </c>
    </row>
    <row r="66" spans="1:10" ht="24" customHeight="1">
      <c r="A66" s="49" t="s">
        <v>138</v>
      </c>
      <c r="B66" s="41"/>
      <c r="D66" s="48"/>
      <c r="E66" s="48"/>
      <c r="F66" s="47"/>
      <c r="G66" s="47"/>
      <c r="H66" s="47"/>
      <c r="I66" s="47"/>
      <c r="J66" s="47"/>
    </row>
    <row r="67" spans="1:10" ht="24" customHeight="1">
      <c r="A67" s="59" t="s">
        <v>139</v>
      </c>
      <c r="B67" s="41"/>
      <c r="D67" s="27">
        <v>0</v>
      </c>
      <c r="E67" s="48"/>
      <c r="F67" s="47">
        <v>-14257</v>
      </c>
      <c r="G67" s="47"/>
      <c r="H67" s="27">
        <v>0</v>
      </c>
      <c r="I67" s="47"/>
      <c r="J67" s="47">
        <v>-14257</v>
      </c>
    </row>
    <row r="68" spans="1:10" ht="24" customHeight="1">
      <c r="A68" s="49" t="s">
        <v>158</v>
      </c>
      <c r="B68" s="41"/>
      <c r="D68" s="47">
        <v>-41998</v>
      </c>
      <c r="E68" s="48"/>
      <c r="F68" s="47">
        <v>-71997</v>
      </c>
      <c r="G68" s="47"/>
      <c r="H68" s="47">
        <v>-41998</v>
      </c>
      <c r="I68" s="47"/>
      <c r="J68" s="47">
        <v>-71997</v>
      </c>
    </row>
    <row r="69" spans="1:10" ht="24" customHeight="1">
      <c r="A69" s="49" t="s">
        <v>58</v>
      </c>
      <c r="B69" s="41"/>
      <c r="D69" s="47">
        <v>-5917</v>
      </c>
      <c r="E69" s="48"/>
      <c r="F69" s="47">
        <v>-6376</v>
      </c>
      <c r="G69" s="47"/>
      <c r="H69" s="47">
        <v>-4211</v>
      </c>
      <c r="I69" s="47"/>
      <c r="J69" s="47">
        <v>-4739</v>
      </c>
    </row>
    <row r="70" spans="1:10" ht="24" customHeight="1">
      <c r="A70" s="39" t="s">
        <v>156</v>
      </c>
      <c r="B70" s="41"/>
      <c r="D70" s="58">
        <f>SUM(D65:D69)</f>
        <v>-154962</v>
      </c>
      <c r="E70" s="48"/>
      <c r="F70" s="58">
        <f>SUM(F65:F69)</f>
        <v>-3257</v>
      </c>
      <c r="G70" s="47"/>
      <c r="H70" s="58">
        <f>SUM(H65:H69)</f>
        <v>-153256</v>
      </c>
      <c r="I70" s="47"/>
      <c r="J70" s="58">
        <f>SUM(J65:J69)</f>
        <v>1880</v>
      </c>
    </row>
    <row r="71" spans="1:10" ht="24" customHeight="1">
      <c r="A71" s="44" t="s">
        <v>51</v>
      </c>
      <c r="B71" s="41"/>
      <c r="D71" s="47">
        <f>SUM(D43,D62,D70)</f>
        <v>11127</v>
      </c>
      <c r="E71" s="48"/>
      <c r="F71" s="47">
        <f>SUM(F43,F62,F70)</f>
        <v>8272</v>
      </c>
      <c r="G71" s="47"/>
      <c r="H71" s="47">
        <f>SUM(H43,H62,H70)</f>
        <v>11433</v>
      </c>
      <c r="I71" s="47"/>
      <c r="J71" s="47">
        <f>SUM(J43,J62,J70)</f>
        <v>8937</v>
      </c>
    </row>
    <row r="72" spans="1:10" ht="24" customHeight="1">
      <c r="A72" s="50" t="s">
        <v>15</v>
      </c>
      <c r="B72" s="41"/>
      <c r="D72" s="52">
        <v>33963</v>
      </c>
      <c r="E72" s="48"/>
      <c r="F72" s="52">
        <v>37923</v>
      </c>
      <c r="G72" s="47"/>
      <c r="H72" s="52">
        <v>32068</v>
      </c>
      <c r="I72" s="47"/>
      <c r="J72" s="52">
        <v>34805</v>
      </c>
    </row>
    <row r="73" spans="1:10" ht="24" customHeight="1" thickBot="1">
      <c r="A73" s="61" t="s">
        <v>16</v>
      </c>
      <c r="B73" s="41">
        <v>5</v>
      </c>
      <c r="D73" s="62">
        <f>SUM(D71:D72)</f>
        <v>45090</v>
      </c>
      <c r="E73" s="48"/>
      <c r="F73" s="62">
        <f>SUM(F71:F72)</f>
        <v>46195</v>
      </c>
      <c r="G73" s="47"/>
      <c r="H73" s="62">
        <f>SUM(H71:H72)</f>
        <v>43501</v>
      </c>
      <c r="I73" s="47"/>
      <c r="J73" s="62">
        <f>SUM(J71:J72)</f>
        <v>43742</v>
      </c>
    </row>
    <row r="74" spans="1:10" ht="24" customHeight="1" thickTop="1">
      <c r="A74" s="61"/>
      <c r="B74" s="41"/>
      <c r="D74" s="10"/>
      <c r="E74" s="48"/>
      <c r="F74" s="10"/>
      <c r="G74" s="10"/>
      <c r="H74" s="10"/>
      <c r="I74" s="47"/>
      <c r="J74" s="10"/>
    </row>
    <row r="75" spans="1:10" ht="24" customHeight="1">
      <c r="A75" s="44" t="s">
        <v>117</v>
      </c>
      <c r="B75" s="41"/>
      <c r="D75" s="10"/>
      <c r="E75" s="48"/>
      <c r="F75" s="10"/>
      <c r="G75" s="10"/>
      <c r="H75" s="10"/>
      <c r="I75" s="47"/>
      <c r="J75" s="47"/>
    </row>
    <row r="76" spans="1:10" ht="24" customHeight="1">
      <c r="A76" s="39" t="s">
        <v>118</v>
      </c>
      <c r="B76" s="41"/>
      <c r="D76" s="10"/>
      <c r="F76" s="10"/>
      <c r="G76" s="10"/>
      <c r="H76" s="10"/>
      <c r="I76" s="47"/>
      <c r="J76" s="47"/>
    </row>
    <row r="77" spans="1:10" ht="24" customHeight="1">
      <c r="A77" s="49" t="s">
        <v>140</v>
      </c>
      <c r="B77" s="41"/>
      <c r="D77" s="10">
        <v>224</v>
      </c>
      <c r="F77" s="10">
        <v>207</v>
      </c>
      <c r="G77" s="10"/>
      <c r="H77" s="10">
        <v>224</v>
      </c>
      <c r="I77" s="47"/>
      <c r="J77" s="10">
        <v>35</v>
      </c>
    </row>
    <row r="78" spans="1:10" ht="24" customHeight="1">
      <c r="A78" s="49" t="s">
        <v>141</v>
      </c>
      <c r="B78" s="41"/>
      <c r="D78" s="28">
        <v>1083</v>
      </c>
      <c r="F78" s="10">
        <v>1029</v>
      </c>
      <c r="G78" s="10"/>
      <c r="H78" s="28">
        <v>853</v>
      </c>
      <c r="I78" s="47"/>
      <c r="J78" s="10">
        <v>799</v>
      </c>
    </row>
    <row r="79" spans="1:10" ht="24" customHeight="1">
      <c r="B79" s="41"/>
      <c r="D79" s="10"/>
      <c r="F79" s="10"/>
      <c r="G79" s="10"/>
      <c r="H79" s="10"/>
      <c r="I79" s="47"/>
      <c r="J79" s="10"/>
    </row>
    <row r="80" spans="1:10" ht="24" customHeight="1">
      <c r="B80" s="41"/>
      <c r="D80" s="10"/>
      <c r="F80" s="10"/>
      <c r="G80" s="10"/>
      <c r="H80" s="10"/>
      <c r="I80" s="47"/>
      <c r="J80" s="10"/>
    </row>
    <row r="81" spans="1:10" ht="24" customHeight="1">
      <c r="B81" s="41"/>
      <c r="D81" s="10"/>
      <c r="F81" s="10"/>
      <c r="G81" s="10"/>
      <c r="H81" s="10"/>
      <c r="I81" s="47"/>
      <c r="J81" s="10"/>
    </row>
    <row r="82" spans="1:10" ht="24" customHeight="1">
      <c r="B82" s="41"/>
      <c r="D82" s="10"/>
      <c r="F82" s="10"/>
      <c r="G82" s="10"/>
      <c r="H82" s="10"/>
      <c r="I82" s="47"/>
      <c r="J82" s="10"/>
    </row>
    <row r="83" spans="1:10" ht="24" customHeight="1">
      <c r="B83" s="41"/>
      <c r="D83" s="10"/>
      <c r="F83" s="10"/>
      <c r="G83" s="10"/>
      <c r="H83" s="10"/>
      <c r="I83" s="47"/>
      <c r="J83" s="10"/>
    </row>
    <row r="84" spans="1:10" ht="24" customHeight="1">
      <c r="B84" s="41"/>
      <c r="D84" s="10"/>
      <c r="F84" s="10"/>
      <c r="G84" s="10"/>
      <c r="H84" s="10"/>
      <c r="I84" s="47"/>
      <c r="J84" s="10"/>
    </row>
    <row r="85" spans="1:10" ht="24" customHeight="1">
      <c r="B85" s="41"/>
      <c r="D85" s="10"/>
      <c r="F85" s="10"/>
      <c r="G85" s="10"/>
      <c r="H85" s="10"/>
      <c r="I85" s="47"/>
      <c r="J85" s="10"/>
    </row>
    <row r="86" spans="1:10" ht="24" customHeight="1">
      <c r="A86" s="55" t="s">
        <v>77</v>
      </c>
      <c r="B86" s="41"/>
      <c r="D86" s="10"/>
      <c r="F86" s="10"/>
      <c r="G86" s="10"/>
      <c r="H86" s="10"/>
      <c r="I86" s="47"/>
      <c r="J86" s="10"/>
    </row>
    <row r="87" spans="1:10" ht="24" customHeight="1">
      <c r="B87" s="41"/>
      <c r="D87" s="10"/>
      <c r="F87" s="10"/>
      <c r="G87" s="10"/>
      <c r="H87" s="10"/>
      <c r="I87" s="47"/>
      <c r="J87" s="10"/>
    </row>
    <row r="88" spans="1:10" ht="24" customHeight="1">
      <c r="B88" s="41"/>
      <c r="D88" s="10"/>
      <c r="F88" s="10"/>
      <c r="G88" s="10"/>
      <c r="H88" s="10"/>
      <c r="I88" s="47"/>
      <c r="J88" s="10"/>
    </row>
    <row r="89" spans="1:10" ht="24" customHeight="1">
      <c r="A89" s="43"/>
      <c r="B89" s="41"/>
      <c r="D89" s="10"/>
      <c r="F89" s="10"/>
      <c r="G89" s="10"/>
      <c r="H89" s="10"/>
      <c r="I89" s="47"/>
      <c r="J89" s="10"/>
    </row>
  </sheetData>
  <mergeCells count="18">
    <mergeCell ref="D7:F7"/>
    <mergeCell ref="H7:J7"/>
    <mergeCell ref="D52:F52"/>
    <mergeCell ref="H52:J52"/>
    <mergeCell ref="D8:F8"/>
    <mergeCell ref="H8:J8"/>
    <mergeCell ref="A46:J46"/>
    <mergeCell ref="A1:J1"/>
    <mergeCell ref="A2:J2"/>
    <mergeCell ref="A3:J3"/>
    <mergeCell ref="A5:J5"/>
    <mergeCell ref="A4:J4"/>
    <mergeCell ref="A47:J47"/>
    <mergeCell ref="A48:J48"/>
    <mergeCell ref="A49:J49"/>
    <mergeCell ref="A50:J50"/>
    <mergeCell ref="D53:F53"/>
    <mergeCell ref="H53:J53"/>
  </mergeCells>
  <printOptions horizontalCentered="1"/>
  <pageMargins left="0.9" right="0.3" top="1" bottom="0.5" header="0.5" footer="0.3"/>
  <pageSetup paperSize="9" scale="75" fitToHeight="6" orientation="portrait" r:id="rId1"/>
  <rowBreaks count="1" manualBreakCount="1">
    <brk id="4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97775F-01A1-43BB-890F-CDAEB2B4C1DE}">
  <sheetPr>
    <tabColor rgb="FF00B050"/>
  </sheetPr>
  <dimension ref="A1:L89"/>
  <sheetViews>
    <sheetView topLeftCell="A51" zoomScale="82" zoomScaleNormal="92" zoomScaleSheetLayoutView="90" workbookViewId="0">
      <selection activeCell="H61" sqref="H61"/>
    </sheetView>
  </sheetViews>
  <sheetFormatPr defaultColWidth="10.54296875" defaultRowHeight="24" customHeight="1"/>
  <cols>
    <col min="1" max="1" width="51" style="39" customWidth="1"/>
    <col min="2" max="2" width="6.81640625" style="39" customWidth="1"/>
    <col min="3" max="3" width="2.54296875" style="43" customWidth="1"/>
    <col min="4" max="4" width="13.54296875" style="43" customWidth="1"/>
    <col min="5" max="5" width="0.81640625" style="43" customWidth="1"/>
    <col min="6" max="6" width="13.54296875" style="43" customWidth="1"/>
    <col min="7" max="7" width="0.81640625" style="43" customWidth="1"/>
    <col min="8" max="8" width="13.54296875" style="43" customWidth="1"/>
    <col min="9" max="9" width="0.81640625" style="43" customWidth="1"/>
    <col min="10" max="10" width="13.54296875" style="43" customWidth="1"/>
    <col min="11" max="11" width="0.453125" style="43" customWidth="1"/>
    <col min="12" max="12" width="27" style="43" customWidth="1"/>
    <col min="13" max="16384" width="10.54296875" style="43"/>
  </cols>
  <sheetData>
    <row r="1" spans="1:12" s="36" customFormat="1" ht="24" customHeight="1">
      <c r="A1" s="151" t="s">
        <v>64</v>
      </c>
      <c r="B1" s="151"/>
      <c r="C1" s="151"/>
      <c r="D1" s="151"/>
      <c r="E1" s="151"/>
      <c r="F1" s="151"/>
      <c r="G1" s="151"/>
      <c r="H1" s="151"/>
      <c r="I1" s="151"/>
      <c r="J1" s="151"/>
    </row>
    <row r="2" spans="1:12" s="36" customFormat="1" ht="24" customHeight="1">
      <c r="A2" s="151" t="s">
        <v>146</v>
      </c>
      <c r="B2" s="151"/>
      <c r="C2" s="151"/>
      <c r="D2" s="151"/>
      <c r="E2" s="151"/>
      <c r="F2" s="151"/>
      <c r="G2" s="151"/>
      <c r="H2" s="151"/>
      <c r="I2" s="151"/>
      <c r="J2" s="151"/>
    </row>
    <row r="3" spans="1:12" s="36" customFormat="1" ht="24" customHeight="1">
      <c r="A3" s="153" t="s">
        <v>147</v>
      </c>
      <c r="B3" s="153"/>
      <c r="C3" s="153"/>
      <c r="D3" s="153"/>
      <c r="E3" s="153"/>
      <c r="F3" s="153"/>
      <c r="G3" s="153"/>
      <c r="H3" s="153"/>
      <c r="I3" s="153"/>
      <c r="J3" s="153"/>
    </row>
    <row r="4" spans="1:12" s="36" customFormat="1" ht="24" customHeight="1">
      <c r="A4" s="153" t="s">
        <v>109</v>
      </c>
      <c r="B4" s="153"/>
      <c r="C4" s="153"/>
      <c r="D4" s="153"/>
      <c r="E4" s="153"/>
      <c r="F4" s="153"/>
      <c r="G4" s="153"/>
      <c r="H4" s="153"/>
      <c r="I4" s="153"/>
      <c r="J4" s="153"/>
    </row>
    <row r="5" spans="1:12" s="36" customFormat="1" ht="24" customHeight="1">
      <c r="A5" s="155" t="s">
        <v>65</v>
      </c>
      <c r="B5" s="155"/>
      <c r="C5" s="155"/>
      <c r="D5" s="155"/>
      <c r="E5" s="155"/>
      <c r="F5" s="155"/>
      <c r="G5" s="155"/>
      <c r="H5" s="155"/>
      <c r="I5" s="155"/>
      <c r="J5" s="155"/>
    </row>
    <row r="6" spans="1:12" s="36" customFormat="1" ht="6" customHeight="1">
      <c r="A6" s="37"/>
      <c r="B6" s="37"/>
      <c r="C6" s="37"/>
      <c r="D6" s="37"/>
      <c r="E6" s="37"/>
      <c r="F6" s="37"/>
      <c r="G6" s="37"/>
      <c r="H6" s="37"/>
      <c r="I6" s="37"/>
      <c r="J6" s="37"/>
    </row>
    <row r="7" spans="1:12" s="36" customFormat="1" ht="22" customHeight="1">
      <c r="A7" s="37"/>
      <c r="B7" s="37"/>
      <c r="C7" s="37"/>
      <c r="D7" s="150" t="s">
        <v>67</v>
      </c>
      <c r="E7" s="150"/>
      <c r="F7" s="150"/>
      <c r="G7" s="118"/>
      <c r="H7" s="150" t="s">
        <v>68</v>
      </c>
      <c r="I7" s="150"/>
      <c r="J7" s="150"/>
    </row>
    <row r="8" spans="1:12" s="36" customFormat="1" ht="22" customHeight="1">
      <c r="A8" s="37"/>
      <c r="B8" s="37"/>
      <c r="C8" s="37"/>
      <c r="D8" s="150" t="s">
        <v>69</v>
      </c>
      <c r="E8" s="150"/>
      <c r="F8" s="150"/>
      <c r="G8" s="118"/>
      <c r="H8" s="150" t="s">
        <v>69</v>
      </c>
      <c r="I8" s="150"/>
      <c r="J8" s="150"/>
    </row>
    <row r="9" spans="1:12" ht="22" customHeight="1">
      <c r="B9" s="40"/>
      <c r="C9" s="41"/>
      <c r="D9" s="118">
        <v>2023</v>
      </c>
      <c r="E9" s="118"/>
      <c r="F9" s="118">
        <v>2022</v>
      </c>
      <c r="G9" s="118"/>
      <c r="H9" s="118">
        <v>2023</v>
      </c>
      <c r="I9" s="118"/>
      <c r="J9" s="118">
        <v>2022</v>
      </c>
      <c r="K9" s="42"/>
    </row>
    <row r="10" spans="1:12" ht="22" customHeight="1">
      <c r="A10" s="44" t="s">
        <v>18</v>
      </c>
      <c r="B10" s="41"/>
      <c r="D10" s="45"/>
      <c r="F10" s="45"/>
      <c r="G10" s="45"/>
      <c r="H10" s="45"/>
      <c r="I10" s="46"/>
      <c r="J10" s="46"/>
    </row>
    <row r="11" spans="1:12" ht="22" customHeight="1">
      <c r="A11" s="39" t="s">
        <v>34</v>
      </c>
      <c r="B11" s="41"/>
      <c r="D11" s="47">
        <f>'SCI6'!C26</f>
        <v>57973</v>
      </c>
      <c r="E11" s="48"/>
      <c r="F11" s="47">
        <f>'SCI6'!E26</f>
        <v>56033</v>
      </c>
      <c r="G11" s="47"/>
      <c r="H11" s="119">
        <f>'SCI6'!G26</f>
        <v>70418</v>
      </c>
      <c r="I11" s="47"/>
      <c r="J11" s="47">
        <f>'SCI6'!I26</f>
        <v>66223</v>
      </c>
      <c r="L11" s="120" t="s">
        <v>166</v>
      </c>
    </row>
    <row r="12" spans="1:12" ht="22" customHeight="1">
      <c r="A12" s="39" t="s">
        <v>137</v>
      </c>
      <c r="B12" s="41"/>
      <c r="D12" s="47"/>
      <c r="E12" s="48"/>
      <c r="F12" s="47"/>
      <c r="G12" s="47"/>
      <c r="H12" s="47"/>
      <c r="I12" s="47"/>
      <c r="J12" s="47"/>
      <c r="L12" s="121"/>
    </row>
    <row r="13" spans="1:12" ht="22" customHeight="1">
      <c r="A13" s="49" t="s">
        <v>116</v>
      </c>
      <c r="B13" s="41"/>
      <c r="D13" s="47">
        <f>-'SCI6'!C25</f>
        <v>14766</v>
      </c>
      <c r="E13" s="48"/>
      <c r="F13" s="47">
        <f>-'SCI6'!E25</f>
        <v>16685</v>
      </c>
      <c r="G13" s="47"/>
      <c r="H13" s="132">
        <f>-'SCI6'!G25</f>
        <v>14914</v>
      </c>
      <c r="I13" s="47"/>
      <c r="J13" s="47">
        <f>-'SCI6'!I25</f>
        <v>16563</v>
      </c>
      <c r="L13" s="122" t="s">
        <v>167</v>
      </c>
    </row>
    <row r="14" spans="1:12" ht="22" customHeight="1">
      <c r="A14" s="39" t="s">
        <v>39</v>
      </c>
      <c r="B14" s="41"/>
      <c r="D14" s="47">
        <v>17121</v>
      </c>
      <c r="E14" s="48"/>
      <c r="F14" s="47">
        <v>17274</v>
      </c>
      <c r="G14" s="47"/>
      <c r="H14" s="132">
        <v>10345</v>
      </c>
      <c r="I14" s="47"/>
      <c r="J14" s="47">
        <v>10829</v>
      </c>
      <c r="L14" s="122" t="s">
        <v>168</v>
      </c>
    </row>
    <row r="15" spans="1:12" ht="22" customHeight="1">
      <c r="A15" s="50" t="s">
        <v>40</v>
      </c>
      <c r="B15" s="41"/>
      <c r="D15" s="47">
        <v>1166</v>
      </c>
      <c r="E15" s="48"/>
      <c r="F15" s="47">
        <v>1890</v>
      </c>
      <c r="G15" s="47"/>
      <c r="H15" s="47">
        <v>938</v>
      </c>
      <c r="I15" s="47"/>
      <c r="J15" s="47">
        <v>1666</v>
      </c>
      <c r="L15" s="123"/>
    </row>
    <row r="16" spans="1:12" ht="22" customHeight="1">
      <c r="A16" s="51" t="s">
        <v>111</v>
      </c>
      <c r="B16" s="41"/>
      <c r="D16" s="47">
        <v>396</v>
      </c>
      <c r="E16" s="48"/>
      <c r="F16" s="47">
        <v>-326</v>
      </c>
      <c r="G16" s="47"/>
      <c r="H16" s="47">
        <v>544</v>
      </c>
      <c r="I16" s="47"/>
      <c r="J16" s="47">
        <v>-177</v>
      </c>
      <c r="L16" s="121"/>
    </row>
    <row r="17" spans="1:12" ht="22" customHeight="1">
      <c r="A17" s="39" t="s">
        <v>110</v>
      </c>
      <c r="B17" s="41"/>
      <c r="D17" s="47">
        <v>905</v>
      </c>
      <c r="E17" s="48"/>
      <c r="F17" s="47">
        <v>3986</v>
      </c>
      <c r="G17" s="47"/>
      <c r="H17" s="47">
        <v>712</v>
      </c>
      <c r="I17" s="47"/>
      <c r="J17" s="47">
        <v>3677</v>
      </c>
      <c r="L17" s="123"/>
    </row>
    <row r="18" spans="1:12" ht="22" customHeight="1">
      <c r="A18" s="39" t="s">
        <v>157</v>
      </c>
      <c r="B18" s="41"/>
      <c r="D18" s="47">
        <v>492</v>
      </c>
      <c r="E18" s="48"/>
      <c r="F18" s="47">
        <v>986</v>
      </c>
      <c r="G18" s="47"/>
      <c r="H18" s="47">
        <v>474</v>
      </c>
      <c r="I18" s="47"/>
      <c r="J18" s="47">
        <v>973</v>
      </c>
      <c r="L18" s="123"/>
    </row>
    <row r="19" spans="1:12" ht="22" customHeight="1">
      <c r="A19" s="39" t="s">
        <v>112</v>
      </c>
      <c r="B19" s="41"/>
      <c r="D19" s="47">
        <v>188</v>
      </c>
      <c r="E19" s="48"/>
      <c r="F19" s="47">
        <v>1</v>
      </c>
      <c r="G19" s="47"/>
      <c r="H19" s="47">
        <v>188</v>
      </c>
      <c r="I19" s="47"/>
      <c r="J19" s="47">
        <v>1</v>
      </c>
      <c r="L19" s="121"/>
    </row>
    <row r="20" spans="1:12" ht="22" customHeight="1">
      <c r="A20" s="39" t="s">
        <v>113</v>
      </c>
      <c r="B20" s="41"/>
      <c r="D20" s="47">
        <v>-109</v>
      </c>
      <c r="E20" s="48"/>
      <c r="F20" s="47">
        <v>-75</v>
      </c>
      <c r="G20" s="47"/>
      <c r="H20" s="47">
        <v>-109</v>
      </c>
      <c r="I20" s="47"/>
      <c r="J20" s="47">
        <v>-75</v>
      </c>
      <c r="L20" s="123"/>
    </row>
    <row r="21" spans="1:12" ht="22" customHeight="1">
      <c r="A21" s="39" t="s">
        <v>165</v>
      </c>
      <c r="B21" s="41"/>
      <c r="D21" s="47">
        <v>14</v>
      </c>
      <c r="E21" s="48"/>
      <c r="F21" s="27">
        <v>0</v>
      </c>
      <c r="G21" s="47"/>
      <c r="H21" s="47">
        <v>14</v>
      </c>
      <c r="I21" s="47"/>
      <c r="J21" s="27">
        <v>0</v>
      </c>
      <c r="L21" s="123"/>
    </row>
    <row r="22" spans="1:12" ht="22" customHeight="1">
      <c r="A22" s="39" t="s">
        <v>124</v>
      </c>
      <c r="B22" s="41"/>
      <c r="D22" s="47">
        <v>2089</v>
      </c>
      <c r="E22" s="48"/>
      <c r="F22" s="47">
        <v>2683</v>
      </c>
      <c r="G22" s="47"/>
      <c r="H22" s="47">
        <v>1957</v>
      </c>
      <c r="I22" s="47"/>
      <c r="J22" s="47">
        <v>2493</v>
      </c>
      <c r="L22" s="123"/>
    </row>
    <row r="23" spans="1:12" ht="22" customHeight="1">
      <c r="A23" s="39" t="s">
        <v>163</v>
      </c>
      <c r="B23" s="41"/>
      <c r="D23" s="47">
        <v>3622</v>
      </c>
      <c r="E23" s="48"/>
      <c r="F23" s="47">
        <v>-150</v>
      </c>
      <c r="G23" s="47"/>
      <c r="H23" s="47">
        <v>3622</v>
      </c>
      <c r="I23" s="47"/>
      <c r="J23" s="47">
        <v>-150</v>
      </c>
      <c r="L23" s="123"/>
    </row>
    <row r="24" spans="1:12" ht="22" customHeight="1">
      <c r="A24" s="39" t="s">
        <v>164</v>
      </c>
      <c r="B24" s="41"/>
      <c r="D24" s="28">
        <v>1140</v>
      </c>
      <c r="E24" s="48"/>
      <c r="F24" s="47">
        <v>-666</v>
      </c>
      <c r="G24" s="47"/>
      <c r="H24" s="27">
        <v>0</v>
      </c>
      <c r="I24" s="47"/>
      <c r="J24" s="27">
        <v>0</v>
      </c>
      <c r="L24" s="123"/>
    </row>
    <row r="25" spans="1:12" ht="22" customHeight="1">
      <c r="A25" s="39" t="s">
        <v>44</v>
      </c>
      <c r="B25" s="41"/>
      <c r="D25" s="47">
        <v>-60</v>
      </c>
      <c r="E25" s="48"/>
      <c r="F25" s="47">
        <v>-14</v>
      </c>
      <c r="G25" s="47"/>
      <c r="H25" s="47">
        <v>-1280</v>
      </c>
      <c r="I25" s="47"/>
      <c r="J25" s="47">
        <v>-743</v>
      </c>
      <c r="L25" s="123"/>
    </row>
    <row r="26" spans="1:12" ht="22" customHeight="1">
      <c r="A26" s="49" t="s">
        <v>14</v>
      </c>
      <c r="B26" s="41"/>
      <c r="D26" s="52">
        <v>3803</v>
      </c>
      <c r="E26" s="48"/>
      <c r="F26" s="52">
        <v>2338</v>
      </c>
      <c r="G26" s="47"/>
      <c r="H26" s="52">
        <v>3340</v>
      </c>
      <c r="I26" s="47"/>
      <c r="J26" s="52">
        <v>1848</v>
      </c>
      <c r="L26" s="123"/>
    </row>
    <row r="27" spans="1:12" ht="22" customHeight="1">
      <c r="A27" s="39" t="s">
        <v>27</v>
      </c>
      <c r="B27" s="41"/>
      <c r="D27" s="47"/>
      <c r="E27" s="48"/>
      <c r="F27" s="47"/>
      <c r="G27" s="47"/>
      <c r="H27" s="47"/>
      <c r="I27" s="47"/>
      <c r="J27" s="47"/>
      <c r="L27" s="123"/>
    </row>
    <row r="28" spans="1:12" ht="22" customHeight="1">
      <c r="A28" s="39" t="s">
        <v>28</v>
      </c>
      <c r="B28" s="41"/>
      <c r="D28" s="47">
        <f>SUM(D11:D26)</f>
        <v>103506</v>
      </c>
      <c r="E28" s="48"/>
      <c r="F28" s="47">
        <f>SUM(F11:F26)</f>
        <v>100645</v>
      </c>
      <c r="G28" s="47"/>
      <c r="H28" s="131">
        <f>SUM(H11:H26)</f>
        <v>106077</v>
      </c>
      <c r="I28" s="47"/>
      <c r="J28" s="47">
        <f>SUM(J11:J26)</f>
        <v>103128</v>
      </c>
      <c r="L28" s="124" t="s">
        <v>169</v>
      </c>
    </row>
    <row r="29" spans="1:12" ht="22" customHeight="1">
      <c r="A29" s="39" t="s">
        <v>21</v>
      </c>
      <c r="B29" s="41"/>
      <c r="D29" s="47"/>
      <c r="E29" s="48"/>
      <c r="F29" s="47"/>
      <c r="G29" s="47"/>
      <c r="H29" s="47"/>
      <c r="I29" s="47"/>
      <c r="J29" s="47"/>
      <c r="L29" s="127"/>
    </row>
    <row r="30" spans="1:12" ht="22" customHeight="1">
      <c r="A30" s="39" t="s">
        <v>125</v>
      </c>
      <c r="B30" s="41"/>
      <c r="D30" s="47">
        <v>59014</v>
      </c>
      <c r="E30" s="48"/>
      <c r="F30" s="47">
        <v>8130</v>
      </c>
      <c r="G30" s="47"/>
      <c r="H30" s="128">
        <v>57095</v>
      </c>
      <c r="I30" s="47"/>
      <c r="J30" s="47">
        <v>10507</v>
      </c>
      <c r="L30" s="125" t="s">
        <v>170</v>
      </c>
    </row>
    <row r="31" spans="1:12" ht="22" customHeight="1">
      <c r="A31" s="39" t="s">
        <v>22</v>
      </c>
      <c r="B31" s="41"/>
      <c r="D31" s="47">
        <v>27391</v>
      </c>
      <c r="E31" s="48"/>
      <c r="F31" s="47">
        <v>-91659</v>
      </c>
      <c r="G31" s="47"/>
      <c r="H31" s="128">
        <v>28324</v>
      </c>
      <c r="I31" s="47"/>
      <c r="J31" s="47">
        <v>-90088</v>
      </c>
      <c r="L31" s="123"/>
    </row>
    <row r="32" spans="1:12" ht="22" customHeight="1">
      <c r="A32" s="50" t="s">
        <v>23</v>
      </c>
      <c r="B32" s="41"/>
      <c r="D32" s="47">
        <v>-449</v>
      </c>
      <c r="E32" s="48"/>
      <c r="F32" s="47">
        <v>-28</v>
      </c>
      <c r="G32" s="47"/>
      <c r="H32" s="129">
        <v>-449</v>
      </c>
      <c r="I32" s="47"/>
      <c r="J32" s="47">
        <v>-28</v>
      </c>
      <c r="L32" s="126" t="s">
        <v>171</v>
      </c>
    </row>
    <row r="33" spans="1:10" ht="22" customHeight="1">
      <c r="A33" s="50" t="s">
        <v>53</v>
      </c>
      <c r="B33" s="41"/>
      <c r="D33" s="47">
        <v>-26</v>
      </c>
      <c r="E33" s="48"/>
      <c r="F33" s="47">
        <v>135</v>
      </c>
      <c r="G33" s="47"/>
      <c r="H33" s="129">
        <v>-25</v>
      </c>
      <c r="I33" s="47"/>
      <c r="J33" s="47">
        <v>135</v>
      </c>
    </row>
    <row r="34" spans="1:10" ht="22" customHeight="1">
      <c r="A34" s="50" t="s">
        <v>62</v>
      </c>
      <c r="B34" s="41"/>
      <c r="D34" s="47">
        <v>1041</v>
      </c>
      <c r="E34" s="48"/>
      <c r="F34" s="47">
        <v>101</v>
      </c>
      <c r="G34" s="47"/>
      <c r="H34" s="128">
        <v>306</v>
      </c>
      <c r="I34" s="47"/>
      <c r="J34" s="47">
        <v>101</v>
      </c>
    </row>
    <row r="35" spans="1:10" ht="22" customHeight="1">
      <c r="A35" s="39" t="s">
        <v>19</v>
      </c>
      <c r="B35" s="41"/>
      <c r="D35" s="47"/>
      <c r="E35" s="48"/>
      <c r="F35" s="47"/>
      <c r="G35" s="47"/>
      <c r="H35" s="47"/>
      <c r="I35" s="47"/>
      <c r="J35" s="47"/>
    </row>
    <row r="36" spans="1:10" ht="22" customHeight="1">
      <c r="A36" s="50" t="s">
        <v>126</v>
      </c>
      <c r="B36" s="41"/>
      <c r="D36" s="47">
        <v>12875</v>
      </c>
      <c r="E36" s="48"/>
      <c r="F36" s="47">
        <v>27033</v>
      </c>
      <c r="G36" s="47"/>
      <c r="H36" s="129">
        <v>16284</v>
      </c>
      <c r="I36" s="47"/>
      <c r="J36" s="47">
        <v>29323</v>
      </c>
    </row>
    <row r="37" spans="1:10" ht="22" customHeight="1">
      <c r="A37" s="50" t="s">
        <v>20</v>
      </c>
      <c r="B37" s="41"/>
      <c r="D37" s="47">
        <v>317</v>
      </c>
      <c r="E37" s="48"/>
      <c r="F37" s="47">
        <v>28</v>
      </c>
      <c r="G37" s="47"/>
      <c r="H37" s="27">
        <v>0</v>
      </c>
      <c r="I37" s="47"/>
      <c r="J37" s="27">
        <v>0</v>
      </c>
    </row>
    <row r="38" spans="1:10" ht="22" customHeight="1">
      <c r="A38" s="50" t="s">
        <v>52</v>
      </c>
      <c r="B38" s="41"/>
      <c r="D38" s="47">
        <v>-662</v>
      </c>
      <c r="E38" s="48"/>
      <c r="F38" s="27">
        <v>0</v>
      </c>
      <c r="G38" s="47"/>
      <c r="H38" s="128">
        <v>-662</v>
      </c>
      <c r="I38" s="47"/>
      <c r="J38" s="27">
        <v>0</v>
      </c>
    </row>
    <row r="39" spans="1:10" ht="22" customHeight="1">
      <c r="A39" s="50" t="s">
        <v>38</v>
      </c>
      <c r="B39" s="41"/>
      <c r="D39" s="52">
        <v>8</v>
      </c>
      <c r="E39" s="48"/>
      <c r="F39" s="52">
        <v>-45</v>
      </c>
      <c r="G39" s="47"/>
      <c r="H39" s="130">
        <v>-4</v>
      </c>
      <c r="I39" s="47"/>
      <c r="J39" s="28">
        <v>-9</v>
      </c>
    </row>
    <row r="40" spans="1:10" ht="22" customHeight="1">
      <c r="A40" s="50" t="s">
        <v>127</v>
      </c>
      <c r="B40" s="41"/>
      <c r="D40" s="47">
        <f>SUM(D28:D39)</f>
        <v>203015</v>
      </c>
      <c r="E40" s="48"/>
      <c r="F40" s="47">
        <f>SUM(F28:F39)</f>
        <v>44340</v>
      </c>
      <c r="G40" s="47"/>
      <c r="H40" s="47">
        <f>SUM(H28:H39)</f>
        <v>206946</v>
      </c>
      <c r="I40" s="47"/>
      <c r="J40" s="53">
        <f>SUM(J28:J39)</f>
        <v>53069</v>
      </c>
    </row>
    <row r="41" spans="1:10" ht="22" customHeight="1">
      <c r="A41" s="50" t="s">
        <v>17</v>
      </c>
      <c r="B41" s="41"/>
      <c r="D41" s="47">
        <v>-3846</v>
      </c>
      <c r="E41" s="48"/>
      <c r="F41" s="47">
        <v>-2358</v>
      </c>
      <c r="G41" s="47"/>
      <c r="H41" s="47">
        <v>-3381</v>
      </c>
      <c r="I41" s="47"/>
      <c r="J41" s="47">
        <v>-1866</v>
      </c>
    </row>
    <row r="42" spans="1:10" ht="22" customHeight="1">
      <c r="A42" s="50" t="s">
        <v>59</v>
      </c>
      <c r="B42" s="41"/>
      <c r="D42" s="52">
        <v>-19946</v>
      </c>
      <c r="E42" s="48"/>
      <c r="F42" s="52">
        <v>-19237</v>
      </c>
      <c r="G42" s="47"/>
      <c r="H42" s="52">
        <v>-19927</v>
      </c>
      <c r="I42" s="47"/>
      <c r="J42" s="52">
        <v>-19219</v>
      </c>
    </row>
    <row r="43" spans="1:10" ht="22" customHeight="1">
      <c r="A43" s="50" t="s">
        <v>128</v>
      </c>
      <c r="B43" s="41"/>
      <c r="D43" s="52">
        <f>SUM(D40:D42)</f>
        <v>179223</v>
      </c>
      <c r="E43" s="48"/>
      <c r="F43" s="52">
        <f>SUM(F40:F42)</f>
        <v>22745</v>
      </c>
      <c r="G43" s="47"/>
      <c r="H43" s="52">
        <f>SUM(H40:H42)</f>
        <v>183638</v>
      </c>
      <c r="I43" s="47"/>
      <c r="J43" s="52">
        <f>SUM(J40:J42)</f>
        <v>31984</v>
      </c>
    </row>
    <row r="44" spans="1:10" ht="24" customHeight="1">
      <c r="B44" s="41"/>
      <c r="D44" s="54"/>
      <c r="F44" s="54"/>
      <c r="G44" s="54"/>
      <c r="H44" s="54"/>
      <c r="I44" s="54"/>
      <c r="J44" s="54"/>
    </row>
    <row r="45" spans="1:10" ht="24" customHeight="1">
      <c r="A45" s="55"/>
      <c r="B45" s="41"/>
    </row>
    <row r="46" spans="1:10" s="56" customFormat="1" ht="24" customHeight="1">
      <c r="A46" s="151" t="s">
        <v>64</v>
      </c>
      <c r="B46" s="151"/>
      <c r="C46" s="151"/>
      <c r="D46" s="151"/>
      <c r="E46" s="151"/>
      <c r="F46" s="151"/>
      <c r="G46" s="151"/>
      <c r="H46" s="151"/>
      <c r="I46" s="151"/>
      <c r="J46" s="151"/>
    </row>
    <row r="47" spans="1:10" s="36" customFormat="1" ht="24" customHeight="1">
      <c r="A47" s="151" t="s">
        <v>145</v>
      </c>
      <c r="B47" s="151"/>
      <c r="C47" s="151"/>
      <c r="D47" s="151"/>
      <c r="E47" s="151"/>
      <c r="F47" s="151"/>
      <c r="G47" s="151"/>
      <c r="H47" s="151"/>
      <c r="I47" s="151"/>
      <c r="J47" s="151"/>
    </row>
    <row r="48" spans="1:10" s="36" customFormat="1" ht="24" customHeight="1">
      <c r="A48" s="153" t="s">
        <v>147</v>
      </c>
      <c r="B48" s="153"/>
      <c r="C48" s="153"/>
      <c r="D48" s="153"/>
      <c r="E48" s="153"/>
      <c r="F48" s="153"/>
      <c r="G48" s="153"/>
      <c r="H48" s="153"/>
      <c r="I48" s="153"/>
      <c r="J48" s="153"/>
    </row>
    <row r="49" spans="1:12" s="36" customFormat="1" ht="24" customHeight="1">
      <c r="A49" s="153" t="s">
        <v>109</v>
      </c>
      <c r="B49" s="153"/>
      <c r="C49" s="153"/>
      <c r="D49" s="153"/>
      <c r="E49" s="153"/>
      <c r="F49" s="153"/>
      <c r="G49" s="153"/>
      <c r="H49" s="153"/>
      <c r="I49" s="153"/>
      <c r="J49" s="153"/>
    </row>
    <row r="50" spans="1:12" s="36" customFormat="1" ht="24" customHeight="1">
      <c r="A50" s="155" t="s">
        <v>65</v>
      </c>
      <c r="B50" s="155"/>
      <c r="C50" s="155"/>
      <c r="D50" s="155"/>
      <c r="E50" s="155"/>
      <c r="F50" s="155"/>
      <c r="G50" s="155"/>
      <c r="H50" s="155"/>
      <c r="I50" s="155"/>
      <c r="J50" s="155"/>
    </row>
    <row r="51" spans="1:12" s="36" customFormat="1" ht="6" customHeight="1">
      <c r="A51" s="37"/>
      <c r="B51" s="37"/>
      <c r="C51" s="37"/>
      <c r="D51" s="37"/>
      <c r="E51" s="37"/>
      <c r="F51" s="37"/>
      <c r="G51" s="37"/>
      <c r="H51" s="37"/>
      <c r="I51" s="37"/>
      <c r="J51" s="37"/>
    </row>
    <row r="52" spans="1:12" s="36" customFormat="1" ht="24" customHeight="1">
      <c r="A52" s="37"/>
      <c r="B52" s="37"/>
      <c r="C52" s="37"/>
      <c r="D52" s="150" t="s">
        <v>67</v>
      </c>
      <c r="E52" s="150"/>
      <c r="F52" s="150"/>
      <c r="G52" s="118"/>
      <c r="H52" s="150" t="s">
        <v>68</v>
      </c>
      <c r="I52" s="150"/>
      <c r="J52" s="150"/>
      <c r="K52" s="9"/>
    </row>
    <row r="53" spans="1:12" ht="24" customHeight="1">
      <c r="A53" s="37"/>
      <c r="B53" s="37"/>
      <c r="C53" s="37"/>
      <c r="D53" s="150" t="s">
        <v>69</v>
      </c>
      <c r="E53" s="150"/>
      <c r="F53" s="150"/>
      <c r="G53" s="118"/>
      <c r="H53" s="150" t="s">
        <v>69</v>
      </c>
      <c r="I53" s="150"/>
      <c r="J53" s="150"/>
      <c r="K53" s="42"/>
    </row>
    <row r="54" spans="1:12" ht="24" customHeight="1">
      <c r="B54" s="40"/>
      <c r="C54" s="41"/>
      <c r="D54" s="118">
        <v>2023</v>
      </c>
      <c r="E54" s="118"/>
      <c r="F54" s="118">
        <v>2022</v>
      </c>
      <c r="G54" s="118"/>
      <c r="H54" s="118">
        <v>2023</v>
      </c>
      <c r="I54" s="118"/>
      <c r="J54" s="118">
        <v>2022</v>
      </c>
      <c r="K54" s="42"/>
    </row>
    <row r="55" spans="1:12" ht="24" customHeight="1">
      <c r="A55" s="44" t="s">
        <v>60</v>
      </c>
      <c r="B55" s="41"/>
      <c r="D55" s="54"/>
      <c r="F55" s="54"/>
      <c r="G55" s="54"/>
      <c r="H55" s="54"/>
      <c r="I55" s="54"/>
      <c r="J55" s="54"/>
    </row>
    <row r="56" spans="1:12" ht="24" customHeight="1">
      <c r="A56" s="133" t="s">
        <v>41</v>
      </c>
      <c r="B56" s="41"/>
      <c r="D56" s="57">
        <v>109</v>
      </c>
      <c r="E56" s="48"/>
      <c r="F56" s="57">
        <v>91</v>
      </c>
      <c r="G56" s="57"/>
      <c r="H56" s="138">
        <v>109</v>
      </c>
      <c r="I56" s="57"/>
      <c r="J56" s="57">
        <v>91</v>
      </c>
      <c r="L56" s="134" t="s">
        <v>172</v>
      </c>
    </row>
    <row r="57" spans="1:12" ht="24" customHeight="1">
      <c r="A57" s="49" t="s">
        <v>160</v>
      </c>
      <c r="B57" s="41"/>
      <c r="D57" s="27">
        <v>0</v>
      </c>
      <c r="E57" s="48"/>
      <c r="F57" s="57">
        <v>-6750</v>
      </c>
      <c r="G57" s="57"/>
      <c r="H57" s="27">
        <v>0</v>
      </c>
      <c r="I57" s="57"/>
      <c r="J57" s="57">
        <v>-6750</v>
      </c>
    </row>
    <row r="58" spans="1:12" ht="24" customHeight="1">
      <c r="A58" s="135" t="s">
        <v>129</v>
      </c>
      <c r="B58" s="41"/>
      <c r="D58" s="47">
        <v>-10186</v>
      </c>
      <c r="E58" s="48"/>
      <c r="F58" s="47">
        <v>-2925</v>
      </c>
      <c r="G58" s="47"/>
      <c r="H58" s="137">
        <v>-2847</v>
      </c>
      <c r="I58" s="47"/>
      <c r="J58" s="47">
        <v>-1896</v>
      </c>
      <c r="L58" s="136" t="s">
        <v>173</v>
      </c>
    </row>
    <row r="59" spans="1:12" ht="24" customHeight="1">
      <c r="A59" s="135" t="s">
        <v>130</v>
      </c>
      <c r="B59" s="41"/>
      <c r="D59" s="47">
        <v>-3115</v>
      </c>
      <c r="E59" s="48"/>
      <c r="F59" s="47">
        <v>-1646</v>
      </c>
      <c r="G59" s="47"/>
      <c r="H59" s="137">
        <v>-2955</v>
      </c>
      <c r="I59" s="47"/>
      <c r="J59" s="47">
        <v>-1579</v>
      </c>
      <c r="L59" s="136" t="s">
        <v>173</v>
      </c>
    </row>
    <row r="60" spans="1:12" ht="24" customHeight="1">
      <c r="A60" s="135" t="s">
        <v>54</v>
      </c>
      <c r="B60" s="41"/>
      <c r="D60" s="27">
        <v>0</v>
      </c>
      <c r="E60" s="27"/>
      <c r="F60" s="27">
        <v>0</v>
      </c>
      <c r="G60" s="47"/>
      <c r="H60" s="137">
        <v>-14500</v>
      </c>
      <c r="I60" s="47"/>
      <c r="J60" s="47">
        <v>-15500</v>
      </c>
      <c r="L60" s="136" t="s">
        <v>173</v>
      </c>
    </row>
    <row r="61" spans="1:12" ht="24" customHeight="1">
      <c r="A61" s="133" t="s">
        <v>131</v>
      </c>
      <c r="B61" s="41"/>
      <c r="D61" s="28">
        <v>58</v>
      </c>
      <c r="E61" s="27"/>
      <c r="F61" s="28">
        <v>14</v>
      </c>
      <c r="G61" s="47"/>
      <c r="H61" s="139">
        <v>1244</v>
      </c>
      <c r="I61" s="47"/>
      <c r="J61" s="47">
        <v>707</v>
      </c>
      <c r="L61" s="134" t="s">
        <v>172</v>
      </c>
    </row>
    <row r="62" spans="1:12" ht="24" customHeight="1">
      <c r="A62" s="39" t="s">
        <v>114</v>
      </c>
      <c r="B62" s="41"/>
      <c r="D62" s="58">
        <f>SUM(D56:D61)</f>
        <v>-13134</v>
      </c>
      <c r="E62" s="48"/>
      <c r="F62" s="58">
        <f>SUM(F56:F61)</f>
        <v>-11216</v>
      </c>
      <c r="G62" s="47"/>
      <c r="H62" s="58">
        <f>SUM(H56:H61)</f>
        <v>-18949</v>
      </c>
      <c r="I62" s="47"/>
      <c r="J62" s="58">
        <f>SUM(J56:J61)</f>
        <v>-24927</v>
      </c>
    </row>
    <row r="63" spans="1:12" ht="24" customHeight="1">
      <c r="A63" s="44" t="s">
        <v>61</v>
      </c>
      <c r="B63" s="41"/>
      <c r="D63" s="47"/>
      <c r="E63" s="48"/>
      <c r="F63" s="47"/>
      <c r="G63" s="47"/>
      <c r="H63" s="47"/>
      <c r="I63" s="47"/>
      <c r="J63" s="47"/>
    </row>
    <row r="64" spans="1:12" ht="24" customHeight="1">
      <c r="A64" s="49" t="s">
        <v>159</v>
      </c>
      <c r="B64" s="41"/>
      <c r="D64" s="48">
        <v>-107047</v>
      </c>
      <c r="E64" s="48"/>
      <c r="F64" s="47">
        <v>89373</v>
      </c>
      <c r="G64" s="47"/>
      <c r="H64" s="47">
        <v>-107047</v>
      </c>
      <c r="I64" s="47"/>
      <c r="J64" s="47">
        <v>92873</v>
      </c>
    </row>
    <row r="65" spans="1:10" ht="24" customHeight="1">
      <c r="A65" s="49" t="s">
        <v>138</v>
      </c>
      <c r="B65" s="41"/>
      <c r="D65" s="48"/>
      <c r="E65" s="48"/>
      <c r="F65" s="47"/>
      <c r="G65" s="47"/>
      <c r="H65" s="47"/>
      <c r="I65" s="47"/>
      <c r="J65" s="47"/>
    </row>
    <row r="66" spans="1:10" ht="24" customHeight="1">
      <c r="A66" s="59" t="s">
        <v>139</v>
      </c>
      <c r="B66" s="41"/>
      <c r="D66" s="27">
        <v>0</v>
      </c>
      <c r="E66" s="48"/>
      <c r="F66" s="47">
        <v>-14257</v>
      </c>
      <c r="G66" s="47"/>
      <c r="H66" s="27">
        <v>0</v>
      </c>
      <c r="I66" s="47"/>
      <c r="J66" s="47">
        <v>-14257</v>
      </c>
    </row>
    <row r="67" spans="1:10" ht="24" customHeight="1">
      <c r="A67" s="49" t="s">
        <v>158</v>
      </c>
      <c r="B67" s="41"/>
      <c r="D67" s="47">
        <v>-41998</v>
      </c>
      <c r="E67" s="48"/>
      <c r="F67" s="47">
        <v>-71997</v>
      </c>
      <c r="G67" s="47"/>
      <c r="H67" s="47">
        <v>-41998</v>
      </c>
      <c r="I67" s="47"/>
      <c r="J67" s="47">
        <v>-71997</v>
      </c>
    </row>
    <row r="68" spans="1:10" ht="24" customHeight="1">
      <c r="A68" s="49" t="s">
        <v>58</v>
      </c>
      <c r="B68" s="41"/>
      <c r="D68" s="47">
        <v>-5917</v>
      </c>
      <c r="E68" s="48"/>
      <c r="F68" s="47">
        <v>-6376</v>
      </c>
      <c r="G68" s="47"/>
      <c r="H68" s="47">
        <v>-4211</v>
      </c>
      <c r="I68" s="47"/>
      <c r="J68" s="47">
        <v>-4739</v>
      </c>
    </row>
    <row r="69" spans="1:10" ht="24" customHeight="1">
      <c r="A69" s="39" t="s">
        <v>156</v>
      </c>
      <c r="B69" s="41"/>
      <c r="D69" s="58">
        <f>SUM(D64:D68)</f>
        <v>-154962</v>
      </c>
      <c r="E69" s="48"/>
      <c r="F69" s="58">
        <f>SUM(F64:F68)</f>
        <v>-3257</v>
      </c>
      <c r="G69" s="47"/>
      <c r="H69" s="58">
        <f>SUM(H64:H68)</f>
        <v>-153256</v>
      </c>
      <c r="I69" s="47"/>
      <c r="J69" s="58">
        <f>SUM(J64:J68)</f>
        <v>1880</v>
      </c>
    </row>
    <row r="70" spans="1:10" ht="24" customHeight="1">
      <c r="A70" s="44" t="s">
        <v>51</v>
      </c>
      <c r="B70" s="41"/>
      <c r="D70" s="47">
        <f>SUM(D43,D62,D69)</f>
        <v>11127</v>
      </c>
      <c r="E70" s="48"/>
      <c r="F70" s="47">
        <f>SUM(F43,F62,F69)</f>
        <v>8272</v>
      </c>
      <c r="G70" s="47"/>
      <c r="H70" s="47">
        <f>SUM(H43,H62,H69)</f>
        <v>11433</v>
      </c>
      <c r="I70" s="47"/>
      <c r="J70" s="47">
        <f>SUM(J43,J62,J69)</f>
        <v>8937</v>
      </c>
    </row>
    <row r="71" spans="1:10" ht="24" customHeight="1">
      <c r="A71" s="50" t="s">
        <v>15</v>
      </c>
      <c r="B71" s="41"/>
      <c r="D71" s="52">
        <v>33963</v>
      </c>
      <c r="E71" s="48"/>
      <c r="F71" s="52">
        <v>37923</v>
      </c>
      <c r="G71" s="47"/>
      <c r="H71" s="52">
        <v>32068</v>
      </c>
      <c r="I71" s="47"/>
      <c r="J71" s="52">
        <v>34805</v>
      </c>
    </row>
    <row r="72" spans="1:10" ht="24" customHeight="1" thickBot="1">
      <c r="A72" s="61" t="s">
        <v>16</v>
      </c>
      <c r="B72" s="41"/>
      <c r="D72" s="62">
        <f>SUM(D70:D71)</f>
        <v>45090</v>
      </c>
      <c r="E72" s="48"/>
      <c r="F72" s="62">
        <f>SUM(F70:F71)</f>
        <v>46195</v>
      </c>
      <c r="G72" s="47"/>
      <c r="H72" s="62">
        <f>SUM(H70:H71)</f>
        <v>43501</v>
      </c>
      <c r="I72" s="47"/>
      <c r="J72" s="62">
        <f>SUM(J70:J71)</f>
        <v>43742</v>
      </c>
    </row>
    <row r="73" spans="1:10" ht="24" customHeight="1" thickTop="1">
      <c r="A73" s="61"/>
      <c r="B73" s="41"/>
      <c r="D73" s="10"/>
      <c r="E73" s="48"/>
      <c r="F73" s="10"/>
      <c r="G73" s="10"/>
      <c r="H73" s="10"/>
      <c r="I73" s="47"/>
      <c r="J73" s="10"/>
    </row>
    <row r="74" spans="1:10" ht="24" customHeight="1">
      <c r="A74" s="44" t="s">
        <v>117</v>
      </c>
      <c r="B74" s="41"/>
      <c r="D74" s="10"/>
      <c r="E74" s="48"/>
      <c r="F74" s="10"/>
      <c r="G74" s="10"/>
      <c r="H74" s="10"/>
      <c r="I74" s="47"/>
      <c r="J74" s="47"/>
    </row>
    <row r="75" spans="1:10" ht="24" customHeight="1">
      <c r="A75" s="39" t="s">
        <v>118</v>
      </c>
      <c r="B75" s="41"/>
      <c r="D75" s="10"/>
      <c r="F75" s="10"/>
      <c r="G75" s="10"/>
      <c r="H75" s="10"/>
      <c r="I75" s="47"/>
      <c r="J75" s="47"/>
    </row>
    <row r="76" spans="1:10" ht="24" customHeight="1">
      <c r="A76" s="49" t="s">
        <v>140</v>
      </c>
      <c r="B76" s="41"/>
      <c r="D76" s="10">
        <v>224</v>
      </c>
      <c r="F76" s="10">
        <v>207</v>
      </c>
      <c r="G76" s="10"/>
      <c r="H76" s="10">
        <v>224</v>
      </c>
      <c r="I76" s="47"/>
      <c r="J76" s="10">
        <v>35</v>
      </c>
    </row>
    <row r="77" spans="1:10" ht="24" customHeight="1">
      <c r="A77" s="49" t="s">
        <v>141</v>
      </c>
      <c r="B77" s="41"/>
      <c r="D77" s="28">
        <v>1083</v>
      </c>
      <c r="F77" s="10">
        <v>1029</v>
      </c>
      <c r="G77" s="10"/>
      <c r="H77" s="28">
        <v>853</v>
      </c>
      <c r="I77" s="47"/>
      <c r="J77" s="10">
        <v>799</v>
      </c>
    </row>
    <row r="78" spans="1:10" ht="24" customHeight="1">
      <c r="B78" s="41"/>
      <c r="D78" s="10"/>
      <c r="F78" s="10"/>
      <c r="G78" s="10"/>
      <c r="H78" s="10"/>
      <c r="I78" s="47"/>
      <c r="J78" s="10"/>
    </row>
    <row r="79" spans="1:10" ht="24" customHeight="1">
      <c r="B79" s="41"/>
      <c r="D79" s="10"/>
      <c r="F79" s="10"/>
      <c r="G79" s="10"/>
      <c r="H79" s="10"/>
      <c r="I79" s="47"/>
      <c r="J79" s="10"/>
    </row>
    <row r="80" spans="1:10" ht="24" customHeight="1">
      <c r="B80" s="41"/>
      <c r="D80" s="10"/>
      <c r="F80" s="10"/>
      <c r="G80" s="10"/>
      <c r="H80" s="10"/>
      <c r="I80" s="47"/>
      <c r="J80" s="10"/>
    </row>
    <row r="81" spans="1:10" ht="24" customHeight="1">
      <c r="B81" s="41"/>
      <c r="D81" s="10"/>
      <c r="F81" s="10"/>
      <c r="G81" s="10"/>
      <c r="H81" s="10"/>
      <c r="I81" s="47"/>
      <c r="J81" s="10"/>
    </row>
    <row r="82" spans="1:10" ht="24" customHeight="1">
      <c r="B82" s="41"/>
      <c r="D82" s="10"/>
      <c r="F82" s="10"/>
      <c r="G82" s="10"/>
      <c r="H82" s="10"/>
      <c r="I82" s="47"/>
      <c r="J82" s="10"/>
    </row>
    <row r="83" spans="1:10" ht="24" customHeight="1">
      <c r="B83" s="41"/>
      <c r="D83" s="10"/>
      <c r="F83" s="10"/>
      <c r="G83" s="10"/>
      <c r="H83" s="10"/>
      <c r="I83" s="47"/>
      <c r="J83" s="10"/>
    </row>
    <row r="84" spans="1:10" ht="24" customHeight="1">
      <c r="B84" s="41"/>
      <c r="D84" s="10"/>
      <c r="F84" s="10"/>
      <c r="G84" s="10"/>
      <c r="H84" s="10"/>
      <c r="I84" s="47"/>
      <c r="J84" s="10"/>
    </row>
    <row r="85" spans="1:10" ht="24" customHeight="1">
      <c r="B85" s="41"/>
      <c r="D85" s="10"/>
      <c r="F85" s="10"/>
      <c r="G85" s="10"/>
      <c r="H85" s="10"/>
      <c r="I85" s="47"/>
      <c r="J85" s="10"/>
    </row>
    <row r="86" spans="1:10" ht="24" customHeight="1">
      <c r="A86" s="55" t="s">
        <v>77</v>
      </c>
      <c r="B86" s="41"/>
      <c r="D86" s="10"/>
      <c r="F86" s="10"/>
      <c r="G86" s="10"/>
      <c r="H86" s="10"/>
      <c r="I86" s="47"/>
      <c r="J86" s="10"/>
    </row>
    <row r="87" spans="1:10" ht="24" customHeight="1">
      <c r="B87" s="41"/>
      <c r="D87" s="10"/>
      <c r="F87" s="10"/>
      <c r="G87" s="10"/>
      <c r="H87" s="10"/>
      <c r="I87" s="47"/>
      <c r="J87" s="10"/>
    </row>
    <row r="88" spans="1:10" ht="24" customHeight="1">
      <c r="B88" s="41"/>
      <c r="D88" s="10"/>
      <c r="F88" s="10"/>
      <c r="G88" s="10"/>
      <c r="H88" s="10"/>
      <c r="I88" s="47"/>
      <c r="J88" s="10"/>
    </row>
    <row r="89" spans="1:10" ht="24" customHeight="1">
      <c r="A89" s="43"/>
      <c r="B89" s="41"/>
      <c r="D89" s="10"/>
      <c r="F89" s="10"/>
      <c r="G89" s="10"/>
      <c r="H89" s="10"/>
      <c r="I89" s="47"/>
      <c r="J89" s="10"/>
    </row>
  </sheetData>
  <mergeCells count="18">
    <mergeCell ref="A50:J50"/>
    <mergeCell ref="D52:F52"/>
    <mergeCell ref="H52:J52"/>
    <mergeCell ref="D53:F53"/>
    <mergeCell ref="H53:J53"/>
    <mergeCell ref="A49:J49"/>
    <mergeCell ref="A1:J1"/>
    <mergeCell ref="A2:J2"/>
    <mergeCell ref="A3:J3"/>
    <mergeCell ref="A4:J4"/>
    <mergeCell ref="A5:J5"/>
    <mergeCell ref="D7:F7"/>
    <mergeCell ref="H7:J7"/>
    <mergeCell ref="D8:F8"/>
    <mergeCell ref="H8:J8"/>
    <mergeCell ref="A46:J46"/>
    <mergeCell ref="A47:J47"/>
    <mergeCell ref="A48:J48"/>
  </mergeCells>
  <printOptions horizontalCentered="1"/>
  <pageMargins left="0.9" right="0.3" top="1" bottom="0.5" header="0.5" footer="0.3"/>
  <pageSetup paperSize="9" scale="75" fitToHeight="6" orientation="portrait" r:id="rId1"/>
  <headerFooter>
    <oddHeader>&amp;CDraft</oddHeader>
  </headerFooter>
  <rowBreaks count="1" manualBreakCount="1">
    <brk id="4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tasnipper xmlns="http://datasnipper" included="true" dataSnipperSheetDeleted="false" guid="38443dc0-95da-4857-b8ad-e619551d6dac" revision="3"/>
</file>

<file path=customXml/itemProps1.xml><?xml version="1.0" encoding="utf-8"?>
<ds:datastoreItem xmlns:ds="http://schemas.openxmlformats.org/officeDocument/2006/customXml" ds:itemID="{6C95F40B-32F1-49D0-880F-36869A0928A6}">
  <ds:schemaRefs>
    <ds:schemaRef ds:uri="http://datasnipper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SFP</vt:lpstr>
      <vt:lpstr>SCI</vt:lpstr>
      <vt:lpstr>SCI6</vt:lpstr>
      <vt:lpstr>SCE-Consolidated</vt:lpstr>
      <vt:lpstr>SCE-Seperated</vt:lpstr>
      <vt:lpstr>SCF</vt:lpstr>
      <vt:lpstr>SCF (2)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Chimphalayalai, Jarunee</cp:lastModifiedBy>
  <cp:lastPrinted>2023-08-08T03:56:41Z</cp:lastPrinted>
  <dcterms:created xsi:type="dcterms:W3CDTF">2011-05-02T09:09:37Z</dcterms:created>
  <dcterms:modified xsi:type="dcterms:W3CDTF">2023-08-08T03:58:49Z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2023-04-17T08:18:18Z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a8931c00-8c56-451c-a71e-466d0c461f76</vt:lpwstr>
  </property>
  <property fmtid="{D5CDD505-2E9C-101B-9397-08002B2CF9AE}" pid="8" name="MSIP_Label_ea60d57e-af5b-4752-ac57-3e4f28ca11dc_ContentBits">
    <vt:lpwstr>0</vt:lpwstr>
  </property>
</Properties>
</file>