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3\Q2'2023\"/>
    </mc:Choice>
  </mc:AlternateContent>
  <xr:revisionPtr revIDLastSave="0" documentId="13_ncr:1_{9ED28F63-3A86-4581-AA73-03DA4D5B22DE}" xr6:coauthVersionLast="47" xr6:coauthVersionMax="47" xr10:uidLastSave="{00000000-0000-0000-0000-000000000000}"/>
  <bookViews>
    <workbookView xWindow="-120" yWindow="-120" windowWidth="29040" windowHeight="15840" tabRatio="690" activeTab="1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Cashflow!$A$1:$A$94</definedName>
    <definedName name="_xlnm.Print_Area" localSheetId="0">BS!$A$1:$K$100</definedName>
    <definedName name="_xlnm.Print_Area" localSheetId="4">Cashflow!$A$1:$K$89</definedName>
    <definedName name="_xlnm.Print_Area" localSheetId="1">PL!$A$1:$K$128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2" i="2" l="1"/>
  <c r="V23" i="5"/>
  <c r="R23" i="5"/>
  <c r="P24" i="5"/>
  <c r="P25" i="5"/>
  <c r="L25" i="5"/>
  <c r="J25" i="5"/>
  <c r="H25" i="5"/>
  <c r="F25" i="5"/>
  <c r="R17" i="5"/>
  <c r="V17" i="5" l="1"/>
  <c r="F62" i="2" l="1"/>
  <c r="F55" i="2"/>
  <c r="D55" i="2"/>
  <c r="J25" i="2"/>
  <c r="H25" i="2"/>
  <c r="F25" i="2"/>
  <c r="D25" i="2"/>
  <c r="J16" i="2"/>
  <c r="J26" i="2" s="1"/>
  <c r="J28" i="2" s="1"/>
  <c r="J30" i="2" s="1"/>
  <c r="H16" i="2"/>
  <c r="F16" i="2"/>
  <c r="D16" i="2"/>
  <c r="F119" i="2"/>
  <c r="M23" i="6"/>
  <c r="K23" i="6"/>
  <c r="I23" i="6"/>
  <c r="G23" i="6"/>
  <c r="E23" i="6"/>
  <c r="T29" i="5"/>
  <c r="P29" i="5"/>
  <c r="N29" i="5"/>
  <c r="L29" i="5"/>
  <c r="J29" i="5"/>
  <c r="H29" i="5"/>
  <c r="F29" i="5"/>
  <c r="D26" i="2" l="1"/>
  <c r="D28" i="2" s="1"/>
  <c r="D30" i="2" s="1"/>
  <c r="D34" i="2" s="1"/>
  <c r="D39" i="2" s="1"/>
  <c r="D56" i="2" s="1"/>
  <c r="D54" i="2" s="1"/>
  <c r="H26" i="2"/>
  <c r="H28" i="2" s="1"/>
  <c r="H30" i="2" s="1"/>
  <c r="H50" i="2" s="1"/>
  <c r="H61" i="2" s="1"/>
  <c r="F26" i="2"/>
  <c r="F28" i="2" s="1"/>
  <c r="F30" i="2" s="1"/>
  <c r="F34" i="2" s="1"/>
  <c r="J50" i="2"/>
  <c r="J61" i="2" s="1"/>
  <c r="J34" i="2"/>
  <c r="J39" i="2" s="1"/>
  <c r="J54" i="2" s="1"/>
  <c r="F52" i="2"/>
  <c r="F50" i="2" s="1"/>
  <c r="F39" i="2"/>
  <c r="F56" i="2" s="1"/>
  <c r="F54" i="2" s="1"/>
  <c r="F126" i="2"/>
  <c r="D52" i="2" l="1"/>
  <c r="D50" i="2" s="1"/>
  <c r="H34" i="2"/>
  <c r="H39" i="2" s="1"/>
  <c r="H54" i="2" s="1"/>
  <c r="D68" i="4"/>
  <c r="E19" i="1"/>
  <c r="D126" i="2" l="1"/>
  <c r="D119" i="2" l="1"/>
  <c r="E90" i="1" l="1"/>
  <c r="E92" i="1" s="1"/>
  <c r="J89" i="2" l="1"/>
  <c r="H89" i="2"/>
  <c r="D89" i="2"/>
  <c r="F89" i="2"/>
  <c r="I65" i="1" l="1"/>
  <c r="T21" i="5"/>
  <c r="R20" i="5"/>
  <c r="R29" i="5" s="1"/>
  <c r="G90" i="1"/>
  <c r="I90" i="1"/>
  <c r="K90" i="1"/>
  <c r="T22" i="5" l="1"/>
  <c r="N22" i="5" s="1"/>
  <c r="T14" i="5"/>
  <c r="F68" i="4" l="1"/>
  <c r="H68" i="4"/>
  <c r="J68" i="4"/>
  <c r="R15" i="5" l="1"/>
  <c r="R13" i="5"/>
  <c r="V13" i="5" l="1"/>
  <c r="J77" i="4"/>
  <c r="F77" i="4"/>
  <c r="J80" i="2"/>
  <c r="F80" i="2"/>
  <c r="J90" i="2" l="1"/>
  <c r="J92" i="2" s="1"/>
  <c r="F90" i="2"/>
  <c r="F92" i="2" s="1"/>
  <c r="F9" i="4" s="1"/>
  <c r="F11" i="4" s="1"/>
  <c r="F30" i="4" s="1"/>
  <c r="F47" i="4" s="1"/>
  <c r="J94" i="2" l="1"/>
  <c r="J9" i="4"/>
  <c r="J11" i="4" s="1"/>
  <c r="J30" i="4" s="1"/>
  <c r="F94" i="2"/>
  <c r="F98" i="2" s="1"/>
  <c r="F50" i="4"/>
  <c r="F78" i="4" s="1"/>
  <c r="F80" i="4" s="1"/>
  <c r="J47" i="4" l="1"/>
  <c r="J50" i="4" s="1"/>
  <c r="J78" i="4" s="1"/>
  <c r="J80" i="4" s="1"/>
  <c r="J98" i="2"/>
  <c r="J103" i="2" s="1"/>
  <c r="F103" i="2"/>
  <c r="F120" i="2" s="1"/>
  <c r="F118" i="2" s="1"/>
  <c r="F116" i="2"/>
  <c r="F114" i="2" s="1"/>
  <c r="N14" i="5" s="1"/>
  <c r="I31" i="1" l="1"/>
  <c r="D77" i="4" l="1"/>
  <c r="H77" i="4"/>
  <c r="J24" i="5" l="1"/>
  <c r="J16" i="5"/>
  <c r="J18" i="5" s="1"/>
  <c r="J26" i="5" l="1"/>
  <c r="M10" i="6"/>
  <c r="K92" i="1" l="1"/>
  <c r="I92" i="1"/>
  <c r="G92" i="1"/>
  <c r="K65" i="1"/>
  <c r="K57" i="1"/>
  <c r="G57" i="1"/>
  <c r="E65" i="1"/>
  <c r="I57" i="1"/>
  <c r="E57" i="1"/>
  <c r="K31" i="1"/>
  <c r="K19" i="1"/>
  <c r="G31" i="1"/>
  <c r="G19" i="1"/>
  <c r="E31" i="1"/>
  <c r="I19" i="1"/>
  <c r="G65" i="1" l="1"/>
  <c r="G66" i="1" s="1"/>
  <c r="G93" i="1" s="1"/>
  <c r="E66" i="1"/>
  <c r="E93" i="1" s="1"/>
  <c r="I66" i="1"/>
  <c r="I93" i="1" s="1"/>
  <c r="K32" i="1"/>
  <c r="E32" i="1"/>
  <c r="K66" i="1"/>
  <c r="K93" i="1" s="1"/>
  <c r="G32" i="1"/>
  <c r="I32" i="1"/>
  <c r="E94" i="1" l="1"/>
  <c r="I94" i="1"/>
  <c r="G94" i="1"/>
  <c r="K94" i="1"/>
  <c r="J118" i="2" l="1"/>
  <c r="J114" i="2"/>
  <c r="J125" i="2" s="1"/>
  <c r="R22" i="5"/>
  <c r="M16" i="6" l="1"/>
  <c r="D80" i="2" l="1"/>
  <c r="D90" i="2" s="1"/>
  <c r="D92" i="2" s="1"/>
  <c r="D94" i="2" l="1"/>
  <c r="D98" i="2" s="1"/>
  <c r="D116" i="2" s="1"/>
  <c r="D114" i="2" s="1"/>
  <c r="D9" i="4"/>
  <c r="M12" i="6"/>
  <c r="I13" i="6"/>
  <c r="I14" i="6" s="1"/>
  <c r="G13" i="6"/>
  <c r="G14" i="6" s="1"/>
  <c r="E13" i="6"/>
  <c r="E14" i="6" s="1"/>
  <c r="M18" i="6"/>
  <c r="N21" i="5" l="1"/>
  <c r="D103" i="2"/>
  <c r="V15" i="5"/>
  <c r="P16" i="5"/>
  <c r="P18" i="5" s="1"/>
  <c r="L16" i="5"/>
  <c r="L18" i="5" s="1"/>
  <c r="H16" i="5"/>
  <c r="H18" i="5" s="1"/>
  <c r="F16" i="5"/>
  <c r="F18" i="5" s="1"/>
  <c r="V22" i="5" l="1"/>
  <c r="I19" i="6" l="1"/>
  <c r="G19" i="6"/>
  <c r="G20" i="6" s="1"/>
  <c r="G21" i="6" s="1"/>
  <c r="E19" i="6"/>
  <c r="L24" i="5"/>
  <c r="H24" i="5"/>
  <c r="F24" i="5"/>
  <c r="V20" i="5"/>
  <c r="V29" i="5" s="1"/>
  <c r="H80" i="2"/>
  <c r="T24" i="5"/>
  <c r="T25" i="5" s="1"/>
  <c r="H90" i="2" l="1"/>
  <c r="H92" i="2" s="1"/>
  <c r="H94" i="2" s="1"/>
  <c r="H98" i="2" s="1"/>
  <c r="H103" i="2" s="1"/>
  <c r="H26" i="5"/>
  <c r="E20" i="6"/>
  <c r="E21" i="6" s="1"/>
  <c r="I20" i="6"/>
  <c r="I21" i="6" s="1"/>
  <c r="F26" i="5"/>
  <c r="L26" i="5"/>
  <c r="T26" i="5"/>
  <c r="D11" i="4"/>
  <c r="D30" i="4" s="1"/>
  <c r="T16" i="5"/>
  <c r="T18" i="5" s="1"/>
  <c r="P26" i="5" l="1"/>
  <c r="H9" i="4"/>
  <c r="H11" i="4" s="1"/>
  <c r="H30" i="4" s="1"/>
  <c r="H47" i="4" s="1"/>
  <c r="H118" i="2"/>
  <c r="R14" i="5"/>
  <c r="D120" i="2" l="1"/>
  <c r="D118" i="2" s="1"/>
  <c r="H114" i="2"/>
  <c r="H125" i="2" s="1"/>
  <c r="D47" i="4"/>
  <c r="D50" i="4" s="1"/>
  <c r="K11" i="6"/>
  <c r="D78" i="4" l="1"/>
  <c r="D80" i="4" s="1"/>
  <c r="D81" i="4" s="1"/>
  <c r="K17" i="6"/>
  <c r="M17" i="6" s="1"/>
  <c r="M19" i="6" s="1"/>
  <c r="R21" i="5"/>
  <c r="R24" i="5" s="1"/>
  <c r="R25" i="5" s="1"/>
  <c r="H50" i="4"/>
  <c r="H78" i="4" s="1"/>
  <c r="H80" i="4" s="1"/>
  <c r="H81" i="4" s="1"/>
  <c r="N16" i="5"/>
  <c r="M11" i="6"/>
  <c r="M13" i="6" s="1"/>
  <c r="M14" i="6" s="1"/>
  <c r="K13" i="6"/>
  <c r="K14" i="6" s="1"/>
  <c r="N18" i="5" l="1"/>
  <c r="R16" i="5"/>
  <c r="M20" i="6"/>
  <c r="M21" i="6" s="1"/>
  <c r="R18" i="5"/>
  <c r="N24" i="5"/>
  <c r="N25" i="5" s="1"/>
  <c r="K19" i="6"/>
  <c r="N26" i="5" l="1"/>
  <c r="K20" i="6"/>
  <c r="K21" i="6" s="1"/>
  <c r="V21" i="5"/>
  <c r="V24" i="5" s="1"/>
  <c r="V25" i="5" s="1"/>
  <c r="R26" i="5"/>
  <c r="V14" i="5"/>
  <c r="V16" i="5" s="1"/>
  <c r="V18" i="5" s="1"/>
  <c r="V26" i="5" l="1"/>
</calcChain>
</file>

<file path=xl/sharedStrings.xml><?xml version="1.0" encoding="utf-8"?>
<sst xmlns="http://schemas.openxmlformats.org/spreadsheetml/2006/main" count="399" uniqueCount="233">
  <si>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</si>
  <si>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</si>
  <si>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</si>
  <si>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</si>
  <si>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</si>
  <si>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</si>
  <si>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</si>
  <si>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</si>
  <si>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</si>
  <si>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</si>
  <si>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</si>
  <si>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</si>
  <si>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</si>
  <si>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</si>
  <si>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</si>
  <si>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</si>
  <si>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</si>
  <si>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</si>
  <si>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</si>
  <si>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</si>
  <si>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</si>
  <si>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</si>
  <si>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</si>
  <si>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</si>
  <si>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</si>
  <si>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</si>
  <si>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</si>
  <si>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</si>
  <si>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</si>
  <si>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</si>
  <si>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</si>
  <si>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</si>
  <si>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</si>
  <si>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</si>
  <si>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</si>
  <si>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</si>
  <si>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</si>
  <si>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</si>
  <si>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</si>
  <si>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</si>
  <si>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</si>
  <si>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</si>
  <si>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</si>
  <si>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</si>
  <si>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</si>
  <si>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</si>
  <si>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</si>
  <si>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</si>
  <si>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</si>
  <si>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</si>
  <si>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</si>
  <si>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</si>
  <si>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</si>
  <si>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</si>
  <si>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</si>
  <si>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</si>
  <si>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</si>
  <si>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</si>
  <si>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</si>
  <si>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</si>
  <si>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</si>
  <si>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</si>
  <si>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</si>
  <si>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</si>
  <si>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</si>
  <si>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</si>
  <si>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</si>
  <si>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</si>
  <si>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</si>
  <si>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</si>
  <si>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</si>
  <si>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</si>
  <si>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</si>
  <si>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</si>
  <si>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</si>
  <si>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</si>
  <si>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</si>
  <si>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</si>
  <si>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</si>
  <si>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</si>
  <si>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</si>
  <si>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</si>
  <si>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</si>
  <si>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</si>
  <si>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</si>
  <si>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</si>
  <si>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</si>
  <si>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</si>
  <si>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</si>
  <si>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</si>
  <si>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</si>
  <si>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</si>
  <si>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</si>
  <si>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</si>
  <si>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</si>
  <si>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</si>
  <si>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</si>
  <si>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</si>
  <si>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</si>
  <si>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</si>
  <si>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</si>
  <si>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</si>
  <si>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</si>
  <si>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</si>
  <si>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</si>
  <si>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</si>
  <si>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</si>
  <si>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</si>
  <si>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</si>
  <si>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</si>
  <si>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</si>
  <si>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</si>
  <si>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</si>
  <si>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</si>
  <si>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</si>
  <si>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</si>
  <si>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</si>
  <si>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</si>
  <si>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</si>
  <si>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</si>
  <si>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</si>
  <si>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</si>
  <si>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</si>
  <si>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</si>
  <si>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</si>
  <si>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</si>
  <si>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</si>
  <si>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</si>
  <si>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</si>
  <si>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</si>
  <si>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</si>
  <si>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</si>
  <si>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</si>
  <si>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</si>
  <si>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</si>
  <si>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</si>
  <si>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</si>
  <si>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</si>
  <si>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</si>
  <si>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</si>
  <si>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</si>
  <si>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</si>
  <si>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</si>
  <si>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</si>
  <si>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</si>
  <si>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</si>
  <si>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</si>
  <si>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</si>
  <si>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หนี้สินทางการเงินหมุนเวียนอื่น</t>
  </si>
  <si>
    <t>ประมาณการหนี้สินจากการค้ำประกัน</t>
  </si>
  <si>
    <t>กำไรขาดทุน:</t>
  </si>
  <si>
    <t>การดำเนินงานต่อเนื่อง</t>
  </si>
  <si>
    <t>การดำเนินงานที่ยกเลิก</t>
  </si>
  <si>
    <t>องค์ประกอบอื่นของ</t>
  </si>
  <si>
    <t>กำไรสะสม (ขาดทุน)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</si>
  <si>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</si>
  <si>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</si>
  <si>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</si>
  <si>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</si>
  <si>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</si>
  <si>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>กำไรสำหรับงวด</t>
  </si>
  <si>
    <t xml:space="preserve">   เงินค้างจ่ายค่าซื้ออุปกรณ์เพิ่มขึ้น (ลดลง)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</si>
  <si>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</si>
  <si>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</si>
  <si>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(ขาดทุน)</t>
  </si>
  <si>
    <t>ค่าใช้จ่ายทางการเงิน</t>
  </si>
  <si>
    <t>ค่าใช้จ่ายภาษีเงินได้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</si>
  <si>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</si>
  <si>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</si>
  <si>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</si>
  <si>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ยอดคงเหลือ ณ วันที่ 1 มกราคม 2565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</si>
  <si>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</si>
  <si>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</si>
  <si>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</si>
  <si>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</si>
  <si>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</si>
  <si>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</si>
  <si>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</si>
  <si>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</si>
  <si>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</si>
  <si>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</si>
  <si>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</si>
  <si>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</si>
  <si>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</si>
  <si>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</si>
  <si>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ขาดทุนจากการด้อยค่าของเงินให้กู้ยืมระยะสั้น</t>
  </si>
  <si>
    <t xml:space="preserve">   ประมาณการหนี้สินจากการค้ำประกัน</t>
  </si>
  <si>
    <t xml:space="preserve">   สินทรัพย์สิทธิการใช้และหนี้สินสัญญาเช่าลดลงจากการยกเลิกสัญญา</t>
  </si>
  <si>
    <t>เงินให้กู้ยืมระยะสั้นแก่บริษัทที่เกี่ยวข้องกัน</t>
  </si>
  <si>
    <t xml:space="preserve">   รายได้รับล่วงหน้า</t>
  </si>
  <si>
    <t xml:space="preserve">   ขาดทุนจากการด้อยค่าดอกเบี้ยค้างรับจากบริษัทย่อย</t>
  </si>
  <si>
    <t>ผลขาดทุนทางด้านเครดิตที่คาดว่าจะเกิดขึ้น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</si>
  <si>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</si>
  <si>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</si>
  <si>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ผลขาดทุนทางเครดิตที่คาดว่าจะเกิดขึ้น</t>
  </si>
  <si>
    <t>ยังไม่จัดสรร</t>
  </si>
  <si>
    <t xml:space="preserve">      กำไรจากการดำเนินงานต่อเนื่อง</t>
  </si>
  <si>
    <t>31 ธันวาคม 2565</t>
  </si>
  <si>
    <t>ยอดคงเหลือ ณ วันที่ 1 มกราคม 2566</t>
  </si>
  <si>
    <t>กำไรสะสม</t>
  </si>
  <si>
    <t xml:space="preserve">   กำไรสะสม - ยังไม่ได้จัดสรร</t>
  </si>
  <si>
    <t xml:space="preserve">   และดอกเบี้ยค้างรับจากบริษัทย่อย</t>
  </si>
  <si>
    <t>ขาดทุนสำหรับงวดจากการดำเนินงานที่ยกเลิก</t>
  </si>
  <si>
    <t xml:space="preserve">      ขาดทุนจากการดำเนินงานที่ยกเลิก</t>
  </si>
  <si>
    <t>ขาดทุนก่อนภาษีจากการดำเนินงานที่ยกเลิก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</si>
  <si>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</si>
  <si>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ขาดทุนจากการด้อยค่าเงินให้กู้ยืมระยะสั้นแก่บริษัทย่อย</t>
  </si>
  <si>
    <t xml:space="preserve">   กำไรจากการจำหน่าย/ตัดจำหน่ายอุปกรณ์</t>
  </si>
  <si>
    <t>เงินให้กู้ยืมระยะสั้นแก่กิจการที่เกี่ยวข้องกันเพิ่มขึ้น</t>
  </si>
  <si>
    <t>ส่วนของเงินกู้ยืมระยะยาวที่ถึงกำหนดชำระภายในหนึ่งปี</t>
  </si>
  <si>
    <t>ส่วนเกิน (ต่ำกว่า) ทุน</t>
  </si>
  <si>
    <t>ส่วนเกินทุนจากการเปลี่ยนแปลงสัดส่วนการถือหุ้นในบริษัทย่อย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</si>
  <si>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</si>
  <si>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</si>
  <si>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</si>
  <si>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ณ วันที่ 30 มิถุนายน 2566</t>
  </si>
  <si>
    <t>30 มิถุนายน 2566</t>
  </si>
  <si>
    <t>สำหรับงวดหกเดือนสิ้นสุดวันที่ 30 มิถุนายน 2566</t>
  </si>
  <si>
    <t>เพิ่มขึ้นจากเงินรับค่าหุ้นของบริษัทย่อย</t>
  </si>
  <si>
    <t xml:space="preserve">   ดอกเบี้ยรับ</t>
  </si>
  <si>
    <t>เงินรับค่าหุ้นจากผู้มีส่วนได้เสียที่ไม่มีอำนาจควบคุมของบริษัทย่อย</t>
  </si>
  <si>
    <t>2, 10</t>
  </si>
  <si>
    <t>เงินปันผลจ่ายของบริษัทย่อย</t>
  </si>
  <si>
    <t xml:space="preserve">   ตัดจำหน่ายหนี้สูญ</t>
  </si>
  <si>
    <t>เงินปันผลจ่าย</t>
  </si>
  <si>
    <t xml:space="preserve">   เงินค้างจ่ายค่าซื้อสินทรัพย์ไม่มีตัวตนเพิ่มขึ้น</t>
  </si>
  <si>
    <t>ผลขาดทุนทางด้านเครดิตที่คาดว่าจะเกิดขึ้น (โอนกลับ)</t>
  </si>
  <si>
    <t xml:space="preserve">   ขาดทุนที่ยังไม่เกิดขึ้นจากอัตราแลกเปลี่ยน</t>
  </si>
  <si>
    <t xml:space="preserve">   กำไรจากการปรับมูลค่ายุติธรรมตราสารอนุพันธ์</t>
  </si>
  <si>
    <t>เงินเบิกเกินบัญชีและเงินกู้ยืมระยะสั้นจากสถาบันการเงินเพิ่มขึ้น</t>
  </si>
  <si>
    <t xml:space="preserve">   กำไรจากการปรับมูลค่ายุติธรรมของสินทรัพย์ทางการเงิน</t>
  </si>
  <si>
    <t xml:space="preserve">   เงินสดจ่ายผลประโยชน์ระยะยาวของพนักงาน</t>
  </si>
  <si>
    <t xml:space="preserve">   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</si>
</sst>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  <numFmt numFmtId="173" formatCode="_(* #,##0.0000_);_(* \(#,##0.0000\);_(* &quot;-&quot;??_);_(@_)"/>
    <numFmt numFmtId="174" formatCode="0.0000"/>
  </numFmts>
  <fonts count="33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</cellStyleXfs>
  <cellXfs count="186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4" xfId="0" applyNumberFormat="1" applyFont="1" applyFill="1" applyBorder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0" fontId="26" fillId="0" borderId="0" xfId="43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right" vertical="center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6" fontId="20" fillId="0" borderId="17" xfId="0" applyNumberFormat="1" applyFont="1" applyFill="1" applyBorder="1" applyAlignment="1">
      <alignment vertical="center"/>
    </xf>
    <xf numFmtId="41" fontId="26" fillId="0" borderId="19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vertical="top"/>
    </xf>
    <xf numFmtId="41" fontId="26" fillId="0" borderId="19" xfId="43" applyNumberFormat="1" applyFont="1" applyFill="1" applyBorder="1" applyAlignment="1">
      <alignment horizontal="center" vertical="top"/>
    </xf>
    <xf numFmtId="41" fontId="26" fillId="0" borderId="20" xfId="43" applyNumberFormat="1" applyFont="1" applyFill="1" applyBorder="1" applyAlignment="1">
      <alignment horizontal="center" vertical="top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28" applyNumberFormat="1" applyFont="1" applyFill="1" applyBorder="1" applyAlignment="1">
      <alignment horizontal="right"/>
    </xf>
    <xf numFmtId="171" fontId="20" fillId="0" borderId="0" xfId="0" applyNumberFormat="1" applyFont="1" applyFill="1" applyAlignment="1">
      <alignment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41" fontId="26" fillId="0" borderId="0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70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41" fontId="29" fillId="0" borderId="0" xfId="0" applyNumberFormat="1" applyFont="1" applyFill="1" applyAlignment="1">
      <alignment horizontal="right" vertical="top"/>
    </xf>
    <xf numFmtId="170" fontId="29" fillId="0" borderId="0" xfId="0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6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6" fontId="30" fillId="0" borderId="0" xfId="28" applyNumberFormat="1" applyFont="1" applyFill="1" applyBorder="1" applyAlignment="1">
      <alignment horizontal="right"/>
    </xf>
    <xf numFmtId="166" fontId="20" fillId="0" borderId="0" xfId="44" quotePrefix="1" applyNumberFormat="1" applyFont="1" applyFill="1" applyBorder="1" applyAlignment="1">
      <alignment horizontal="right" vertical="top"/>
    </xf>
    <xf numFmtId="170" fontId="26" fillId="0" borderId="14" xfId="43" applyNumberFormat="1" applyFont="1" applyFill="1" applyBorder="1" applyAlignment="1">
      <alignment horizontal="center" vertical="top"/>
    </xf>
    <xf numFmtId="41" fontId="20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9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37" fontId="25" fillId="0" borderId="0" xfId="43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vertical="center"/>
    </xf>
    <xf numFmtId="169" fontId="26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6" fontId="26" fillId="0" borderId="14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left" vertical="center"/>
    </xf>
    <xf numFmtId="41" fontId="26" fillId="0" borderId="0" xfId="0" applyNumberFormat="1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Fill="1" applyAlignment="1">
      <alignment vertical="center"/>
    </xf>
    <xf numFmtId="166" fontId="26" fillId="0" borderId="13" xfId="0" applyNumberFormat="1" applyFont="1" applyFill="1" applyBorder="1" applyAlignment="1">
      <alignment horizontal="right" vertical="center"/>
    </xf>
    <xf numFmtId="166" fontId="26" fillId="0" borderId="11" xfId="0" applyNumberFormat="1" applyFont="1" applyFill="1" applyBorder="1" applyAlignment="1">
      <alignment horizontal="right" vertical="center"/>
    </xf>
    <xf numFmtId="0" fontId="26" fillId="0" borderId="0" xfId="43" applyNumberFormat="1" applyFont="1" applyFill="1" applyAlignment="1">
      <alignment vertical="center"/>
    </xf>
    <xf numFmtId="166" fontId="26" fillId="0" borderId="10" xfId="0" applyNumberFormat="1" applyFont="1" applyFill="1" applyBorder="1" applyAlignment="1">
      <alignment horizontal="right" vertical="center"/>
    </xf>
    <xf numFmtId="166" fontId="26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justify" vertical="center"/>
    </xf>
    <xf numFmtId="166" fontId="26" fillId="0" borderId="0" xfId="0" applyNumberFormat="1" applyFont="1" applyFill="1" applyAlignment="1">
      <alignment horizontal="justify" vertical="center"/>
    </xf>
    <xf numFmtId="165" fontId="26" fillId="0" borderId="0" xfId="0" applyNumberFormat="1" applyFont="1" applyFill="1" applyBorder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65" fontId="26" fillId="0" borderId="0" xfId="0" applyNumberFormat="1" applyFont="1" applyFill="1" applyAlignment="1">
      <alignment vertical="center"/>
    </xf>
    <xf numFmtId="0" fontId="26" fillId="0" borderId="0" xfId="43" applyFont="1" applyAlignment="1">
      <alignment vertical="top"/>
    </xf>
    <xf numFmtId="173" fontId="20" fillId="0" borderId="0" xfId="0" applyNumberFormat="1" applyFont="1" applyFill="1" applyAlignment="1">
      <alignment vertical="center"/>
    </xf>
    <xf numFmtId="174" fontId="20" fillId="0" borderId="0" xfId="0" applyNumberFormat="1" applyFont="1" applyFill="1" applyAlignment="1">
      <alignment vertical="center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5" fillId="0" borderId="10" xfId="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3" xfId="46" xr:uid="{00000000-0005-0000-0000-000028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topLeftCell="A69" zoomScaleNormal="90" zoomScaleSheetLayoutView="100" workbookViewId="0">
      <selection activeCell="A84" sqref="A84"/>
    </sheetView>
  </sheetViews>
  <sheetFormatPr defaultColWidth="9.140625" defaultRowHeight="21.75" customHeight="1"/>
  <cols>
    <col min="1" max="1" width="49.140625" style="96" customWidth="1"/>
    <col min="2" max="2" width="1.140625" style="96" customWidth="1"/>
    <col min="3" max="3" width="7.5703125" style="97" customWidth="1"/>
    <col min="4" max="4" width="1.140625" style="96" customWidth="1"/>
    <col min="5" max="5" width="14.7109375" style="98" customWidth="1"/>
    <col min="6" max="6" width="2.5703125" style="96" customWidth="1"/>
    <col min="7" max="7" width="14.7109375" style="98" customWidth="1"/>
    <col min="8" max="8" width="2.5703125" style="96" customWidth="1"/>
    <col min="9" max="9" width="14.7109375" style="98" customWidth="1"/>
    <col min="10" max="10" width="2.5703125" style="96" customWidth="1"/>
    <col min="11" max="11" width="14.7109375" style="98" customWidth="1"/>
    <col min="12" max="12" width="9.140625" style="96"/>
    <col min="13" max="13" width="12.85546875" style="96" bestFit="1" customWidth="1"/>
    <col min="14" max="14" width="9.5703125" style="96" bestFit="1" customWidth="1"/>
    <col min="15" max="15" width="13.140625" style="96" bestFit="1" customWidth="1"/>
    <col min="16" max="16384" width="9.140625" style="96"/>
  </cols>
  <sheetData>
    <row r="1" spans="1:11" ht="21.75" customHeight="1">
      <c r="A1" s="95" t="s">
        <v>86</v>
      </c>
    </row>
    <row r="2" spans="1:11" ht="21.75" customHeight="1">
      <c r="A2" s="95" t="s">
        <v>38</v>
      </c>
    </row>
    <row r="3" spans="1:11" ht="21.75" customHeight="1">
      <c r="A3" s="95" t="s">
        <v>215</v>
      </c>
    </row>
    <row r="4" spans="1:11" ht="21.75" customHeight="1">
      <c r="E4" s="99"/>
      <c r="G4" s="100"/>
      <c r="I4" s="100"/>
      <c r="K4" s="101" t="s">
        <v>67</v>
      </c>
    </row>
    <row r="5" spans="1:11" ht="21.75" customHeight="1">
      <c r="E5" s="180" t="s">
        <v>0</v>
      </c>
      <c r="F5" s="180"/>
      <c r="G5" s="180"/>
      <c r="I5" s="180" t="s">
        <v>1</v>
      </c>
      <c r="J5" s="180"/>
      <c r="K5" s="180"/>
    </row>
    <row r="6" spans="1:11" ht="21.75" customHeight="1">
      <c r="C6" s="102" t="s">
        <v>2</v>
      </c>
      <c r="E6" s="102" t="s">
        <v>216</v>
      </c>
      <c r="G6" s="102" t="s">
        <v>197</v>
      </c>
      <c r="I6" s="102" t="s">
        <v>216</v>
      </c>
      <c r="K6" s="102" t="s">
        <v>197</v>
      </c>
    </row>
    <row r="7" spans="1:11" ht="21.75" customHeight="1">
      <c r="C7" s="103"/>
      <c r="E7" s="103" t="s">
        <v>68</v>
      </c>
      <c r="G7" s="103" t="s">
        <v>69</v>
      </c>
      <c r="I7" s="103" t="s">
        <v>68</v>
      </c>
      <c r="K7" s="103" t="s">
        <v>69</v>
      </c>
    </row>
    <row r="8" spans="1:11" ht="21.75" customHeight="1">
      <c r="C8" s="103"/>
      <c r="E8" s="103" t="s">
        <v>70</v>
      </c>
      <c r="G8" s="103"/>
      <c r="I8" s="103" t="s">
        <v>70</v>
      </c>
      <c r="K8" s="103"/>
    </row>
    <row r="9" spans="1:11" s="74" customFormat="1" ht="21.75" customHeight="1">
      <c r="A9" s="73" t="s">
        <v>3</v>
      </c>
      <c r="C9" s="75"/>
    </row>
    <row r="10" spans="1:11" s="74" customFormat="1" ht="21.75" customHeight="1">
      <c r="A10" s="73" t="s">
        <v>4</v>
      </c>
      <c r="C10" s="76"/>
    </row>
    <row r="11" spans="1:11" s="74" customFormat="1" ht="21.75" customHeight="1">
      <c r="A11" s="75" t="s">
        <v>5</v>
      </c>
      <c r="C11" s="76"/>
      <c r="E11" s="77">
        <v>80411</v>
      </c>
      <c r="F11" s="77"/>
      <c r="G11" s="77">
        <v>289354</v>
      </c>
      <c r="H11" s="77"/>
      <c r="I11" s="77">
        <v>51491</v>
      </c>
      <c r="J11" s="77"/>
      <c r="K11" s="77">
        <v>20369</v>
      </c>
    </row>
    <row r="12" spans="1:11" s="74" customFormat="1" ht="21.75" customHeight="1">
      <c r="A12" s="75" t="s">
        <v>74</v>
      </c>
      <c r="C12" s="76" t="s">
        <v>155</v>
      </c>
      <c r="D12" s="109"/>
      <c r="E12" s="78">
        <v>288763</v>
      </c>
      <c r="F12" s="110"/>
      <c r="G12" s="77">
        <v>264485</v>
      </c>
      <c r="H12" s="120"/>
      <c r="I12" s="77">
        <v>83275</v>
      </c>
      <c r="J12" s="120"/>
      <c r="K12" s="77">
        <v>97450</v>
      </c>
    </row>
    <row r="13" spans="1:11" s="74" customFormat="1" ht="21.75" customHeight="1">
      <c r="A13" s="75" t="s">
        <v>174</v>
      </c>
      <c r="C13" s="76">
        <v>4</v>
      </c>
      <c r="D13" s="109"/>
      <c r="E13" s="77">
        <v>2189</v>
      </c>
      <c r="F13" s="110"/>
      <c r="G13" s="77">
        <v>2017</v>
      </c>
      <c r="H13" s="120"/>
      <c r="I13" s="77">
        <v>0</v>
      </c>
      <c r="J13" s="120"/>
      <c r="K13" s="77">
        <v>0</v>
      </c>
    </row>
    <row r="14" spans="1:11" s="74" customFormat="1" ht="21.75" customHeight="1">
      <c r="A14" s="75" t="s">
        <v>188</v>
      </c>
      <c r="C14" s="76">
        <v>2</v>
      </c>
      <c r="D14" s="109"/>
      <c r="E14" s="77">
        <v>0</v>
      </c>
      <c r="F14" s="110"/>
      <c r="G14" s="77">
        <v>0</v>
      </c>
      <c r="H14" s="120"/>
      <c r="I14" s="77">
        <v>0</v>
      </c>
      <c r="J14" s="120"/>
      <c r="K14" s="77">
        <v>0</v>
      </c>
    </row>
    <row r="15" spans="1:11" s="74" customFormat="1" ht="21.75" customHeight="1">
      <c r="A15" s="79" t="s">
        <v>110</v>
      </c>
      <c r="B15" s="80"/>
      <c r="C15" s="76">
        <v>5</v>
      </c>
      <c r="E15" s="77">
        <v>181546</v>
      </c>
      <c r="F15" s="77"/>
      <c r="G15" s="77">
        <v>165273</v>
      </c>
      <c r="H15" s="77"/>
      <c r="I15" s="77">
        <v>151519</v>
      </c>
      <c r="J15" s="77"/>
      <c r="K15" s="77">
        <v>136571</v>
      </c>
    </row>
    <row r="16" spans="1:11" s="74" customFormat="1" ht="21.75" customHeight="1">
      <c r="A16" s="79" t="s">
        <v>82</v>
      </c>
      <c r="B16" s="80"/>
      <c r="C16" s="76"/>
      <c r="E16" s="126">
        <v>7321</v>
      </c>
      <c r="F16" s="77"/>
      <c r="G16" s="77">
        <v>2899</v>
      </c>
      <c r="H16" s="77"/>
      <c r="I16" s="77">
        <v>7306</v>
      </c>
      <c r="J16" s="77"/>
      <c r="K16" s="77">
        <v>2869</v>
      </c>
    </row>
    <row r="17" spans="1:11" s="74" customFormat="1" ht="21.75" customHeight="1">
      <c r="A17" s="79" t="s">
        <v>134</v>
      </c>
      <c r="B17" s="80"/>
      <c r="C17" s="76">
        <v>6</v>
      </c>
      <c r="E17" s="77">
        <v>101805</v>
      </c>
      <c r="F17" s="77"/>
      <c r="G17" s="77">
        <v>7</v>
      </c>
      <c r="H17" s="77"/>
      <c r="I17" s="77">
        <v>1447</v>
      </c>
      <c r="J17" s="77"/>
      <c r="K17" s="77">
        <v>7</v>
      </c>
    </row>
    <row r="18" spans="1:11" s="74" customFormat="1" ht="21.75" customHeight="1">
      <c r="A18" s="75" t="s">
        <v>6</v>
      </c>
      <c r="C18" s="76"/>
      <c r="E18" s="77">
        <v>14650</v>
      </c>
      <c r="F18" s="77"/>
      <c r="G18" s="77">
        <v>11642</v>
      </c>
      <c r="H18" s="77"/>
      <c r="I18" s="77">
        <v>7895</v>
      </c>
      <c r="J18" s="77"/>
      <c r="K18" s="77">
        <v>3119</v>
      </c>
    </row>
    <row r="19" spans="1:11" s="74" customFormat="1" ht="21.75" customHeight="1">
      <c r="A19" s="73" t="s">
        <v>7</v>
      </c>
      <c r="C19" s="76"/>
      <c r="E19" s="111">
        <f>SUM(E11:E18)</f>
        <v>676685</v>
      </c>
      <c r="F19" s="77"/>
      <c r="G19" s="111">
        <f>SUM(G11:G18)</f>
        <v>735677</v>
      </c>
      <c r="H19" s="77"/>
      <c r="I19" s="111">
        <f>SUM(I11:I18)</f>
        <v>302933</v>
      </c>
      <c r="J19" s="77"/>
      <c r="K19" s="111">
        <f>SUM(K11:K18)</f>
        <v>260385</v>
      </c>
    </row>
    <row r="20" spans="1:11" s="74" customFormat="1" ht="21.75" customHeight="1">
      <c r="A20" s="73" t="s">
        <v>8</v>
      </c>
      <c r="C20" s="76"/>
      <c r="E20" s="77"/>
      <c r="F20" s="77"/>
      <c r="G20" s="77"/>
      <c r="H20" s="77"/>
      <c r="I20" s="77"/>
      <c r="J20" s="77"/>
      <c r="K20" s="77"/>
    </row>
    <row r="21" spans="1:11" s="74" customFormat="1" ht="21.75" customHeight="1">
      <c r="A21" s="75" t="s">
        <v>111</v>
      </c>
      <c r="C21" s="76"/>
      <c r="E21" s="77">
        <v>22354</v>
      </c>
      <c r="F21" s="77"/>
      <c r="G21" s="77">
        <v>22320</v>
      </c>
      <c r="H21" s="77"/>
      <c r="I21" s="77">
        <v>11275</v>
      </c>
      <c r="J21" s="77"/>
      <c r="K21" s="77">
        <v>11256</v>
      </c>
    </row>
    <row r="22" spans="1:11" s="74" customFormat="1" ht="21.75" customHeight="1">
      <c r="A22" s="75" t="s">
        <v>84</v>
      </c>
      <c r="C22" s="76">
        <v>7</v>
      </c>
      <c r="E22" s="77">
        <v>0</v>
      </c>
      <c r="F22" s="77"/>
      <c r="G22" s="77">
        <v>0</v>
      </c>
      <c r="H22" s="77"/>
      <c r="I22" s="77">
        <v>152319</v>
      </c>
      <c r="J22" s="77"/>
      <c r="K22" s="77">
        <v>152319</v>
      </c>
    </row>
    <row r="23" spans="1:11" s="74" customFormat="1" ht="21.75" customHeight="1">
      <c r="A23" s="75" t="s">
        <v>175</v>
      </c>
      <c r="C23" s="76"/>
      <c r="E23" s="77"/>
      <c r="F23" s="77"/>
      <c r="G23" s="77"/>
      <c r="H23" s="77"/>
      <c r="I23" s="77"/>
      <c r="J23" s="77"/>
      <c r="K23" s="77"/>
    </row>
    <row r="24" spans="1:11" s="74" customFormat="1" ht="21.75" customHeight="1">
      <c r="A24" s="75" t="s">
        <v>83</v>
      </c>
      <c r="C24" s="76">
        <v>4</v>
      </c>
      <c r="E24" s="77">
        <v>2926</v>
      </c>
      <c r="F24" s="77"/>
      <c r="G24" s="77">
        <v>2878</v>
      </c>
      <c r="H24" s="77"/>
      <c r="I24" s="77">
        <v>0</v>
      </c>
      <c r="J24" s="77"/>
      <c r="K24" s="77">
        <v>0</v>
      </c>
    </row>
    <row r="25" spans="1:11" s="74" customFormat="1" ht="21.75" customHeight="1">
      <c r="A25" s="81" t="s">
        <v>112</v>
      </c>
      <c r="B25" s="80"/>
      <c r="C25" s="76">
        <v>8</v>
      </c>
      <c r="E25" s="77">
        <v>30481</v>
      </c>
      <c r="F25" s="77"/>
      <c r="G25" s="77">
        <v>30481</v>
      </c>
      <c r="H25" s="77"/>
      <c r="I25" s="77">
        <v>30481</v>
      </c>
      <c r="J25" s="77"/>
      <c r="K25" s="77">
        <v>47147</v>
      </c>
    </row>
    <row r="26" spans="1:11" s="74" customFormat="1" ht="21.75" customHeight="1">
      <c r="A26" s="79" t="s">
        <v>113</v>
      </c>
      <c r="B26" s="80"/>
      <c r="C26" s="76">
        <v>9</v>
      </c>
      <c r="E26" s="77">
        <v>348277</v>
      </c>
      <c r="F26" s="77"/>
      <c r="G26" s="77">
        <v>309618</v>
      </c>
      <c r="H26" s="77"/>
      <c r="I26" s="77">
        <v>128547</v>
      </c>
      <c r="J26" s="77"/>
      <c r="K26" s="77">
        <v>127951</v>
      </c>
    </row>
    <row r="27" spans="1:11" s="74" customFormat="1" ht="21.75" customHeight="1">
      <c r="A27" s="79" t="s">
        <v>135</v>
      </c>
      <c r="B27" s="80"/>
      <c r="C27" s="76"/>
      <c r="E27" s="77">
        <v>16149</v>
      </c>
      <c r="F27" s="77"/>
      <c r="G27" s="77">
        <v>13977</v>
      </c>
      <c r="H27" s="77"/>
      <c r="I27" s="77">
        <v>10598</v>
      </c>
      <c r="J27" s="77"/>
      <c r="K27" s="77">
        <v>6971</v>
      </c>
    </row>
    <row r="28" spans="1:11" s="74" customFormat="1" ht="21.75" customHeight="1">
      <c r="A28" s="81" t="s">
        <v>75</v>
      </c>
      <c r="B28" s="80"/>
      <c r="C28" s="76"/>
      <c r="E28" s="77">
        <v>6566</v>
      </c>
      <c r="F28" s="77"/>
      <c r="G28" s="77">
        <v>5887</v>
      </c>
      <c r="H28" s="77"/>
      <c r="I28" s="77">
        <v>5435</v>
      </c>
      <c r="J28" s="77"/>
      <c r="K28" s="77">
        <v>4907</v>
      </c>
    </row>
    <row r="29" spans="1:11" s="74" customFormat="1" ht="21.75" customHeight="1">
      <c r="A29" s="81" t="s">
        <v>77</v>
      </c>
      <c r="B29" s="80"/>
      <c r="C29" s="76"/>
      <c r="E29" s="77">
        <v>14108</v>
      </c>
      <c r="F29" s="77"/>
      <c r="G29" s="77">
        <v>13011</v>
      </c>
      <c r="H29" s="77"/>
      <c r="I29" s="77">
        <v>7385</v>
      </c>
      <c r="J29" s="77"/>
      <c r="K29" s="77">
        <v>6376</v>
      </c>
    </row>
    <row r="30" spans="1:11" s="74" customFormat="1" ht="21.75" customHeight="1">
      <c r="A30" s="75" t="s">
        <v>9</v>
      </c>
      <c r="C30" s="76"/>
      <c r="E30" s="82">
        <v>6848</v>
      </c>
      <c r="F30" s="77"/>
      <c r="G30" s="82">
        <v>5851</v>
      </c>
      <c r="H30" s="77"/>
      <c r="I30" s="82">
        <v>1698</v>
      </c>
      <c r="J30" s="77"/>
      <c r="K30" s="82">
        <v>2269</v>
      </c>
    </row>
    <row r="31" spans="1:11" s="74" customFormat="1" ht="21.75" customHeight="1">
      <c r="A31" s="73" t="s">
        <v>10</v>
      </c>
      <c r="C31" s="76"/>
      <c r="E31" s="77">
        <f>SUM(E21:E30)</f>
        <v>447709</v>
      </c>
      <c r="F31" s="77"/>
      <c r="G31" s="77">
        <f>SUM(G21:G30)</f>
        <v>404023</v>
      </c>
      <c r="H31" s="77"/>
      <c r="I31" s="77">
        <f>SUM(I21:I30)</f>
        <v>347738</v>
      </c>
      <c r="J31" s="77"/>
      <c r="K31" s="77">
        <f>SUM(K21:K30)</f>
        <v>359196</v>
      </c>
    </row>
    <row r="32" spans="1:11" s="74" customFormat="1" ht="21.75" customHeight="1" thickBot="1">
      <c r="A32" s="73" t="s">
        <v>11</v>
      </c>
      <c r="C32" s="75"/>
      <c r="E32" s="112">
        <f>SUM(E19,E31)</f>
        <v>1124394</v>
      </c>
      <c r="F32" s="77"/>
      <c r="G32" s="112">
        <f>SUM(G19,G31)</f>
        <v>1139700</v>
      </c>
      <c r="H32" s="77"/>
      <c r="I32" s="112">
        <f>SUM(I19,I31)</f>
        <v>650671</v>
      </c>
      <c r="J32" s="78"/>
      <c r="K32" s="112">
        <f>SUM(K19,K31)</f>
        <v>619581</v>
      </c>
    </row>
    <row r="33" spans="1:14" s="74" customFormat="1" ht="21.75" customHeight="1" thickTop="1">
      <c r="A33" s="73"/>
      <c r="C33" s="75"/>
      <c r="E33" s="78"/>
      <c r="G33" s="78"/>
      <c r="I33" s="78"/>
      <c r="K33" s="78"/>
    </row>
    <row r="34" spans="1:14" s="37" customFormat="1" ht="21.75" customHeight="1">
      <c r="A34" s="37" t="s">
        <v>12</v>
      </c>
      <c r="B34" s="36"/>
      <c r="C34" s="36"/>
      <c r="D34" s="36"/>
      <c r="F34" s="36"/>
      <c r="H34" s="36"/>
      <c r="J34" s="36"/>
      <c r="L34" s="104"/>
      <c r="N34" s="74"/>
    </row>
    <row r="35" spans="1:14" s="37" customFormat="1" ht="21.75" customHeight="1">
      <c r="B35" s="36"/>
      <c r="C35" s="36"/>
      <c r="D35" s="36"/>
      <c r="F35" s="36"/>
      <c r="H35" s="36"/>
      <c r="J35" s="36"/>
      <c r="L35" s="104"/>
      <c r="N35" s="74"/>
    </row>
    <row r="36" spans="1:14" ht="21.75" customHeight="1">
      <c r="A36" s="95" t="s">
        <v>86</v>
      </c>
      <c r="L36" s="104"/>
      <c r="N36" s="74"/>
    </row>
    <row r="37" spans="1:14" ht="21.75" customHeight="1">
      <c r="A37" s="105" t="s">
        <v>109</v>
      </c>
      <c r="B37" s="106"/>
      <c r="C37" s="103"/>
      <c r="D37" s="106"/>
      <c r="E37" s="99"/>
      <c r="F37" s="106"/>
      <c r="G37" s="99"/>
      <c r="H37" s="106"/>
      <c r="I37" s="99"/>
      <c r="J37" s="106"/>
      <c r="K37" s="99"/>
      <c r="L37" s="104"/>
      <c r="N37" s="74"/>
    </row>
    <row r="38" spans="1:14" ht="21.75" customHeight="1">
      <c r="A38" s="95" t="s">
        <v>215</v>
      </c>
      <c r="L38" s="104"/>
      <c r="N38" s="74"/>
    </row>
    <row r="39" spans="1:14" ht="21.75" customHeight="1">
      <c r="E39" s="99"/>
      <c r="G39" s="100"/>
      <c r="I39" s="100"/>
      <c r="K39" s="101" t="s">
        <v>67</v>
      </c>
      <c r="L39" s="104"/>
      <c r="N39" s="74"/>
    </row>
    <row r="40" spans="1:14" ht="21.75" customHeight="1">
      <c r="E40" s="180" t="s">
        <v>0</v>
      </c>
      <c r="F40" s="180"/>
      <c r="G40" s="180"/>
      <c r="I40" s="180" t="s">
        <v>1</v>
      </c>
      <c r="J40" s="180"/>
      <c r="K40" s="180"/>
    </row>
    <row r="41" spans="1:14" ht="21.75" customHeight="1">
      <c r="C41" s="102" t="s">
        <v>2</v>
      </c>
      <c r="E41" s="102" t="s">
        <v>216</v>
      </c>
      <c r="G41" s="102" t="s">
        <v>197</v>
      </c>
      <c r="I41" s="102" t="s">
        <v>216</v>
      </c>
      <c r="K41" s="102" t="s">
        <v>197</v>
      </c>
      <c r="L41" s="104"/>
      <c r="N41" s="74"/>
    </row>
    <row r="42" spans="1:14" ht="21.75" customHeight="1">
      <c r="C42" s="103"/>
      <c r="E42" s="103" t="s">
        <v>68</v>
      </c>
      <c r="G42" s="103" t="s">
        <v>69</v>
      </c>
      <c r="I42" s="103" t="s">
        <v>68</v>
      </c>
      <c r="K42" s="103" t="s">
        <v>69</v>
      </c>
      <c r="L42" s="104"/>
      <c r="N42" s="74"/>
    </row>
    <row r="43" spans="1:14" ht="21.75" customHeight="1">
      <c r="C43" s="103"/>
      <c r="E43" s="103" t="s">
        <v>70</v>
      </c>
      <c r="G43" s="103"/>
      <c r="I43" s="103" t="s">
        <v>70</v>
      </c>
      <c r="K43" s="103"/>
      <c r="L43" s="104"/>
      <c r="N43" s="74"/>
    </row>
    <row r="44" spans="1:14" s="74" customFormat="1" ht="21.75" customHeight="1">
      <c r="A44" s="73" t="s">
        <v>13</v>
      </c>
      <c r="C44" s="75"/>
    </row>
    <row r="45" spans="1:14" s="74" customFormat="1" ht="21.75" customHeight="1">
      <c r="A45" s="73" t="s">
        <v>14</v>
      </c>
      <c r="C45" s="75"/>
    </row>
    <row r="46" spans="1:14" s="74" customFormat="1" ht="21.75" customHeight="1">
      <c r="A46" s="75" t="s">
        <v>122</v>
      </c>
      <c r="C46" s="75"/>
    </row>
    <row r="47" spans="1:14" s="74" customFormat="1" ht="21.75" customHeight="1">
      <c r="A47" s="75" t="s">
        <v>123</v>
      </c>
      <c r="C47" s="76"/>
      <c r="E47" s="74">
        <v>70177</v>
      </c>
      <c r="G47" s="74">
        <v>65229</v>
      </c>
      <c r="I47" s="74">
        <v>62697</v>
      </c>
      <c r="K47" s="74">
        <v>56759</v>
      </c>
    </row>
    <row r="48" spans="1:14" s="74" customFormat="1" ht="21.75" customHeight="1">
      <c r="A48" s="79" t="s">
        <v>76</v>
      </c>
      <c r="B48" s="80"/>
      <c r="C48" s="76" t="s">
        <v>221</v>
      </c>
      <c r="E48" s="83">
        <v>173719</v>
      </c>
      <c r="F48" s="83"/>
      <c r="G48" s="83">
        <v>175183</v>
      </c>
      <c r="H48" s="83"/>
      <c r="I48" s="83">
        <v>64908</v>
      </c>
      <c r="J48" s="83"/>
      <c r="K48" s="83">
        <v>47472</v>
      </c>
    </row>
    <row r="49" spans="1:11" s="74" customFormat="1" ht="21.75" customHeight="1">
      <c r="A49" s="79" t="s">
        <v>209</v>
      </c>
      <c r="B49" s="80"/>
      <c r="C49" s="76">
        <v>11</v>
      </c>
      <c r="E49" s="83">
        <v>21338</v>
      </c>
      <c r="F49" s="83"/>
      <c r="G49" s="83">
        <v>25704</v>
      </c>
      <c r="H49" s="83"/>
      <c r="I49" s="83">
        <v>7312</v>
      </c>
      <c r="J49" s="83"/>
      <c r="K49" s="83">
        <v>7781</v>
      </c>
    </row>
    <row r="50" spans="1:11" s="74" customFormat="1" ht="21.75" customHeight="1">
      <c r="A50" s="81" t="s">
        <v>136</v>
      </c>
      <c r="B50" s="80"/>
      <c r="C50" s="76"/>
      <c r="E50" s="83">
        <v>9974</v>
      </c>
      <c r="F50" s="83"/>
      <c r="G50" s="83">
        <v>8191</v>
      </c>
      <c r="H50" s="83"/>
      <c r="I50" s="83">
        <v>5179</v>
      </c>
      <c r="J50" s="83"/>
      <c r="K50" s="83">
        <v>4732</v>
      </c>
    </row>
    <row r="51" spans="1:11" s="74" customFormat="1" ht="21.75" customHeight="1">
      <c r="A51" s="81" t="s">
        <v>105</v>
      </c>
      <c r="B51" s="80"/>
      <c r="C51" s="76"/>
      <c r="E51" s="83">
        <v>85</v>
      </c>
      <c r="F51" s="83"/>
      <c r="G51" s="83">
        <v>971</v>
      </c>
      <c r="H51" s="83"/>
      <c r="I51" s="77">
        <v>0</v>
      </c>
      <c r="J51" s="83"/>
      <c r="K51" s="83">
        <v>971</v>
      </c>
    </row>
    <row r="52" spans="1:11" s="74" customFormat="1" ht="21.75" customHeight="1">
      <c r="A52" s="81" t="s">
        <v>133</v>
      </c>
      <c r="B52" s="80"/>
      <c r="C52" s="76"/>
      <c r="E52" s="83">
        <v>26744</v>
      </c>
      <c r="F52" s="83"/>
      <c r="G52" s="74">
        <v>28322</v>
      </c>
      <c r="I52" s="74">
        <v>1808</v>
      </c>
      <c r="K52" s="74">
        <v>3393</v>
      </c>
    </row>
    <row r="53" spans="1:11" s="74" customFormat="1" ht="21.75" customHeight="1">
      <c r="A53" s="121" t="s">
        <v>149</v>
      </c>
      <c r="B53" s="80"/>
      <c r="C53" s="76"/>
      <c r="E53" s="77">
        <v>0</v>
      </c>
      <c r="F53" s="83"/>
      <c r="G53" s="77">
        <v>0</v>
      </c>
      <c r="H53" s="83"/>
      <c r="I53" s="77">
        <v>7480</v>
      </c>
      <c r="J53" s="83"/>
      <c r="K53" s="83">
        <v>8470</v>
      </c>
    </row>
    <row r="54" spans="1:11" s="74" customFormat="1" ht="21.75" customHeight="1">
      <c r="A54" s="122" t="s">
        <v>147</v>
      </c>
      <c r="B54" s="80"/>
      <c r="C54" s="76"/>
      <c r="E54" s="83">
        <v>471</v>
      </c>
      <c r="F54" s="83"/>
      <c r="G54" s="77">
        <v>471</v>
      </c>
      <c r="H54" s="77"/>
      <c r="I54" s="77">
        <v>0</v>
      </c>
      <c r="J54" s="77"/>
      <c r="K54" s="77">
        <v>0</v>
      </c>
    </row>
    <row r="55" spans="1:11" s="74" customFormat="1" ht="21.75" customHeight="1">
      <c r="A55" s="121" t="s">
        <v>148</v>
      </c>
      <c r="B55" s="80"/>
      <c r="C55" s="76"/>
      <c r="E55" s="77">
        <v>0</v>
      </c>
      <c r="F55" s="83"/>
      <c r="G55" s="83">
        <v>2924</v>
      </c>
      <c r="H55" s="83"/>
      <c r="I55" s="77">
        <v>0</v>
      </c>
      <c r="J55" s="83"/>
      <c r="K55" s="83">
        <v>2924</v>
      </c>
    </row>
    <row r="56" spans="1:11" s="74" customFormat="1" ht="21.75" customHeight="1">
      <c r="A56" s="75" t="s">
        <v>15</v>
      </c>
      <c r="C56" s="76"/>
      <c r="E56" s="83">
        <v>18022</v>
      </c>
      <c r="F56" s="83"/>
      <c r="G56" s="83">
        <v>16183</v>
      </c>
      <c r="H56" s="83"/>
      <c r="I56" s="83">
        <v>6337</v>
      </c>
      <c r="J56" s="83"/>
      <c r="K56" s="83">
        <v>5851</v>
      </c>
    </row>
    <row r="57" spans="1:11" s="74" customFormat="1" ht="21.75" customHeight="1">
      <c r="A57" s="73" t="s">
        <v>16</v>
      </c>
      <c r="C57" s="76"/>
      <c r="E57" s="113">
        <f>SUM(E47:E56)</f>
        <v>320530</v>
      </c>
      <c r="F57" s="84"/>
      <c r="G57" s="113">
        <f>SUM(G47:G56)</f>
        <v>323178</v>
      </c>
      <c r="H57" s="83"/>
      <c r="I57" s="113">
        <f>SUM(I47:I56)</f>
        <v>155721</v>
      </c>
      <c r="J57" s="84"/>
      <c r="K57" s="113">
        <f>SUM(K47:K56)</f>
        <v>138353</v>
      </c>
    </row>
    <row r="58" spans="1:11" s="74" customFormat="1" ht="21.75" customHeight="1">
      <c r="A58" s="73" t="s">
        <v>17</v>
      </c>
      <c r="C58" s="76"/>
      <c r="E58" s="84"/>
      <c r="F58" s="84"/>
      <c r="G58" s="84"/>
      <c r="H58" s="83"/>
      <c r="I58" s="84"/>
      <c r="J58" s="84"/>
      <c r="K58" s="84"/>
    </row>
    <row r="59" spans="1:11" s="74" customFormat="1" ht="21.75" customHeight="1">
      <c r="A59" s="75" t="s">
        <v>114</v>
      </c>
      <c r="E59" s="84"/>
      <c r="F59" s="84"/>
      <c r="G59" s="84"/>
      <c r="H59" s="83"/>
      <c r="I59" s="84"/>
      <c r="J59" s="84"/>
      <c r="K59" s="84"/>
    </row>
    <row r="60" spans="1:11" s="74" customFormat="1" ht="21.75" customHeight="1">
      <c r="A60" s="75" t="s">
        <v>115</v>
      </c>
      <c r="C60" s="76">
        <v>11</v>
      </c>
      <c r="E60" s="84">
        <v>54665</v>
      </c>
      <c r="F60" s="84"/>
      <c r="G60" s="83">
        <v>76044</v>
      </c>
      <c r="H60" s="83"/>
      <c r="I60" s="83">
        <v>19572</v>
      </c>
      <c r="J60" s="83"/>
      <c r="K60" s="83">
        <v>23206</v>
      </c>
    </row>
    <row r="61" spans="1:11" s="74" customFormat="1" ht="21.75" customHeight="1">
      <c r="A61" s="75" t="s">
        <v>140</v>
      </c>
      <c r="C61" s="76"/>
      <c r="E61" s="84"/>
      <c r="F61" s="84"/>
      <c r="G61" s="83"/>
      <c r="H61" s="83"/>
      <c r="I61" s="83"/>
      <c r="J61" s="83"/>
      <c r="K61" s="83"/>
    </row>
    <row r="62" spans="1:11" s="74" customFormat="1" ht="21.75" customHeight="1">
      <c r="A62" s="75" t="s">
        <v>83</v>
      </c>
      <c r="C62" s="76"/>
      <c r="E62" s="84">
        <v>7345</v>
      </c>
      <c r="F62" s="84"/>
      <c r="G62" s="83">
        <v>7715</v>
      </c>
      <c r="H62" s="83"/>
      <c r="I62" s="83">
        <v>5598</v>
      </c>
      <c r="J62" s="83"/>
      <c r="K62" s="83">
        <v>3146</v>
      </c>
    </row>
    <row r="63" spans="1:11" s="74" customFormat="1" ht="21.75" customHeight="1">
      <c r="A63" s="75" t="s">
        <v>96</v>
      </c>
      <c r="C63" s="76"/>
      <c r="E63" s="127">
        <v>21321</v>
      </c>
      <c r="F63" s="84"/>
      <c r="G63" s="83">
        <v>20079</v>
      </c>
      <c r="H63" s="83"/>
      <c r="I63" s="83">
        <v>18244</v>
      </c>
      <c r="J63" s="83"/>
      <c r="K63" s="83">
        <v>17353</v>
      </c>
    </row>
    <row r="64" spans="1:11" s="74" customFormat="1" ht="21.75" customHeight="1">
      <c r="A64" s="75" t="s">
        <v>43</v>
      </c>
      <c r="C64" s="76"/>
      <c r="E64" s="114">
        <v>2751</v>
      </c>
      <c r="F64" s="84"/>
      <c r="G64" s="114">
        <v>1646</v>
      </c>
      <c r="H64" s="83"/>
      <c r="I64" s="114">
        <v>42</v>
      </c>
      <c r="J64" s="83"/>
      <c r="K64" s="114">
        <v>195</v>
      </c>
    </row>
    <row r="65" spans="1:14" s="74" customFormat="1" ht="21.75" customHeight="1">
      <c r="A65" s="73" t="s">
        <v>18</v>
      </c>
      <c r="C65" s="76"/>
      <c r="E65" s="84">
        <f>SUM(E59:E64)</f>
        <v>86082</v>
      </c>
      <c r="F65" s="84"/>
      <c r="G65" s="84">
        <f>SUM(G59:G64)</f>
        <v>105484</v>
      </c>
      <c r="H65" s="83"/>
      <c r="I65" s="84">
        <f>SUM(I59:I64)</f>
        <v>43456</v>
      </c>
      <c r="J65" s="84"/>
      <c r="K65" s="84">
        <f>SUM(K59:K64)</f>
        <v>43900</v>
      </c>
    </row>
    <row r="66" spans="1:14" s="74" customFormat="1" ht="21.75" customHeight="1">
      <c r="A66" s="73" t="s">
        <v>19</v>
      </c>
      <c r="C66" s="75"/>
      <c r="E66" s="113">
        <f>SUM(E57,E65)</f>
        <v>406612</v>
      </c>
      <c r="F66" s="84"/>
      <c r="G66" s="113">
        <f>SUM(G57,G65)</f>
        <v>428662</v>
      </c>
      <c r="H66" s="83"/>
      <c r="I66" s="113">
        <f>SUM(I57,I65)</f>
        <v>199177</v>
      </c>
      <c r="J66" s="84"/>
      <c r="K66" s="113">
        <f>SUM(K57,K65)</f>
        <v>182253</v>
      </c>
    </row>
    <row r="67" spans="1:14" s="74" customFormat="1" ht="21.75" customHeight="1">
      <c r="A67" s="73"/>
      <c r="C67" s="75"/>
      <c r="E67" s="84"/>
      <c r="G67" s="84"/>
      <c r="I67" s="84"/>
      <c r="K67" s="84"/>
    </row>
    <row r="68" spans="1:14" s="37" customFormat="1" ht="21.75" customHeight="1">
      <c r="A68" s="37" t="s">
        <v>12</v>
      </c>
      <c r="B68" s="36"/>
      <c r="C68" s="36"/>
      <c r="D68" s="36"/>
      <c r="F68" s="36"/>
      <c r="H68" s="36"/>
      <c r="J68" s="36"/>
      <c r="L68" s="104"/>
      <c r="N68" s="74"/>
    </row>
    <row r="69" spans="1:14" s="37" customFormat="1" ht="21.75" customHeight="1">
      <c r="B69" s="36"/>
      <c r="C69" s="36"/>
      <c r="D69" s="36"/>
      <c r="F69" s="36"/>
      <c r="H69" s="36"/>
      <c r="J69" s="36"/>
      <c r="L69" s="104"/>
      <c r="N69" s="74"/>
    </row>
    <row r="70" spans="1:14" ht="21.75" customHeight="1">
      <c r="A70" s="95" t="s">
        <v>86</v>
      </c>
      <c r="L70" s="104"/>
      <c r="N70" s="74"/>
    </row>
    <row r="71" spans="1:14" ht="21.75" customHeight="1">
      <c r="A71" s="105" t="s">
        <v>109</v>
      </c>
      <c r="B71" s="106"/>
      <c r="C71" s="103"/>
      <c r="D71" s="106"/>
      <c r="E71" s="99"/>
      <c r="F71" s="106"/>
      <c r="G71" s="99"/>
      <c r="H71" s="106"/>
      <c r="I71" s="99"/>
      <c r="J71" s="106"/>
      <c r="K71" s="99"/>
      <c r="L71" s="104"/>
      <c r="N71" s="74"/>
    </row>
    <row r="72" spans="1:14" ht="21.75" customHeight="1">
      <c r="A72" s="95" t="s">
        <v>215</v>
      </c>
      <c r="L72" s="104"/>
      <c r="N72" s="74"/>
    </row>
    <row r="73" spans="1:14" ht="21.75" customHeight="1">
      <c r="E73" s="99"/>
      <c r="G73" s="100"/>
      <c r="I73" s="100"/>
      <c r="K73" s="101" t="s">
        <v>67</v>
      </c>
      <c r="L73" s="104"/>
      <c r="N73" s="74"/>
    </row>
    <row r="74" spans="1:14" ht="21.75" customHeight="1">
      <c r="E74" s="180" t="s">
        <v>0</v>
      </c>
      <c r="F74" s="180"/>
      <c r="G74" s="180"/>
      <c r="I74" s="180" t="s">
        <v>1</v>
      </c>
      <c r="J74" s="180"/>
      <c r="K74" s="180"/>
    </row>
    <row r="75" spans="1:14" ht="21.75" customHeight="1">
      <c r="C75" s="103"/>
      <c r="E75" s="102" t="s">
        <v>216</v>
      </c>
      <c r="G75" s="102" t="s">
        <v>197</v>
      </c>
      <c r="I75" s="102" t="s">
        <v>216</v>
      </c>
      <c r="K75" s="102" t="s">
        <v>197</v>
      </c>
      <c r="L75" s="104"/>
      <c r="N75" s="74"/>
    </row>
    <row r="76" spans="1:14" ht="21.75" customHeight="1">
      <c r="C76" s="103"/>
      <c r="E76" s="103" t="s">
        <v>68</v>
      </c>
      <c r="G76" s="103" t="s">
        <v>69</v>
      </c>
      <c r="I76" s="103" t="s">
        <v>68</v>
      </c>
      <c r="K76" s="103" t="s">
        <v>69</v>
      </c>
      <c r="L76" s="104"/>
      <c r="N76" s="74"/>
    </row>
    <row r="77" spans="1:14" ht="21.75" customHeight="1">
      <c r="C77" s="103"/>
      <c r="E77" s="103" t="s">
        <v>70</v>
      </c>
      <c r="G77" s="103"/>
      <c r="I77" s="103" t="s">
        <v>70</v>
      </c>
      <c r="K77" s="103"/>
      <c r="L77" s="104"/>
      <c r="N77" s="74"/>
    </row>
    <row r="78" spans="1:14" s="74" customFormat="1" ht="21.75" customHeight="1">
      <c r="A78" s="73" t="s">
        <v>20</v>
      </c>
      <c r="C78" s="124"/>
      <c r="E78" s="85"/>
      <c r="F78" s="85"/>
      <c r="G78" s="85"/>
      <c r="I78" s="85"/>
      <c r="J78" s="85"/>
      <c r="K78" s="85"/>
    </row>
    <row r="79" spans="1:14" s="74" customFormat="1" ht="21.75" customHeight="1">
      <c r="A79" s="75" t="s">
        <v>21</v>
      </c>
      <c r="C79" s="125"/>
      <c r="E79" s="85"/>
      <c r="F79" s="85"/>
      <c r="G79" s="85"/>
      <c r="I79" s="85"/>
      <c r="J79" s="85"/>
      <c r="K79" s="85"/>
    </row>
    <row r="80" spans="1:14" s="74" customFormat="1" ht="21.75" customHeight="1">
      <c r="A80" s="81" t="s">
        <v>22</v>
      </c>
      <c r="B80" s="80"/>
      <c r="C80" s="125"/>
      <c r="E80" s="85"/>
      <c r="F80" s="85"/>
      <c r="G80" s="85"/>
      <c r="I80" s="85"/>
      <c r="J80" s="85"/>
      <c r="K80" s="85"/>
    </row>
    <row r="81" spans="1:12" s="74" customFormat="1" ht="21.75" customHeight="1" thickBot="1">
      <c r="A81" s="81" t="s">
        <v>159</v>
      </c>
      <c r="B81" s="80"/>
      <c r="C81" s="76"/>
      <c r="E81" s="87">
        <v>282571</v>
      </c>
      <c r="F81" s="88"/>
      <c r="G81" s="87">
        <v>282571</v>
      </c>
      <c r="H81" s="89"/>
      <c r="I81" s="87">
        <v>282571</v>
      </c>
      <c r="J81" s="88"/>
      <c r="K81" s="87">
        <v>282571</v>
      </c>
    </row>
    <row r="82" spans="1:12" s="74" customFormat="1" ht="21.75" customHeight="1" thickTop="1">
      <c r="A82" s="81" t="s">
        <v>156</v>
      </c>
      <c r="B82" s="80"/>
      <c r="C82" s="76"/>
      <c r="E82" s="85"/>
      <c r="F82" s="85"/>
      <c r="G82" s="85"/>
      <c r="I82" s="85"/>
      <c r="J82" s="85"/>
      <c r="K82" s="85"/>
    </row>
    <row r="83" spans="1:12" s="74" customFormat="1" ht="21.75" customHeight="1">
      <c r="A83" s="81" t="s">
        <v>159</v>
      </c>
      <c r="B83" s="80"/>
      <c r="C83" s="75"/>
      <c r="E83" s="88">
        <v>282571</v>
      </c>
      <c r="F83" s="88"/>
      <c r="G83" s="88">
        <v>282571</v>
      </c>
      <c r="H83" s="89"/>
      <c r="I83" s="88">
        <v>282571</v>
      </c>
      <c r="J83" s="88"/>
      <c r="K83" s="88">
        <v>282571</v>
      </c>
    </row>
    <row r="84" spans="1:12" s="74" customFormat="1" ht="21.75" customHeight="1">
      <c r="A84" s="75" t="s">
        <v>116</v>
      </c>
      <c r="C84" s="76"/>
      <c r="E84" s="85">
        <v>76383</v>
      </c>
      <c r="F84" s="85"/>
      <c r="G84" s="85">
        <v>76383</v>
      </c>
      <c r="I84" s="85">
        <v>76383</v>
      </c>
      <c r="J84" s="85"/>
      <c r="K84" s="85">
        <v>76383</v>
      </c>
    </row>
    <row r="85" spans="1:12" s="74" customFormat="1" ht="21.75" customHeight="1">
      <c r="A85" s="75" t="s">
        <v>211</v>
      </c>
      <c r="C85" s="76"/>
      <c r="E85" s="85">
        <v>113578</v>
      </c>
      <c r="F85" s="85"/>
      <c r="G85" s="85">
        <v>113578</v>
      </c>
      <c r="H85" s="77"/>
      <c r="I85" s="77">
        <v>0</v>
      </c>
      <c r="J85" s="77"/>
      <c r="K85" s="77">
        <v>0</v>
      </c>
    </row>
    <row r="86" spans="1:12" s="74" customFormat="1" ht="21.75" customHeight="1">
      <c r="A86" s="81" t="s">
        <v>199</v>
      </c>
      <c r="B86" s="86"/>
      <c r="C86" s="76"/>
      <c r="E86" s="85"/>
      <c r="F86" s="85"/>
      <c r="G86" s="85"/>
      <c r="I86" s="85"/>
      <c r="J86" s="85"/>
      <c r="K86" s="85"/>
    </row>
    <row r="87" spans="1:12" s="74" customFormat="1" ht="21.75" customHeight="1">
      <c r="A87" s="81" t="s">
        <v>37</v>
      </c>
      <c r="B87" s="86"/>
      <c r="C87" s="76"/>
      <c r="E87" s="85">
        <v>3810</v>
      </c>
      <c r="F87" s="85"/>
      <c r="G87" s="85">
        <v>3810</v>
      </c>
      <c r="I87" s="85">
        <v>3810</v>
      </c>
      <c r="J87" s="85"/>
      <c r="K87" s="85">
        <v>3810</v>
      </c>
    </row>
    <row r="88" spans="1:12" s="74" customFormat="1" ht="21.75" customHeight="1">
      <c r="A88" s="90" t="s">
        <v>200</v>
      </c>
      <c r="B88" s="86"/>
      <c r="C88" s="76"/>
      <c r="E88" s="85">
        <v>19943</v>
      </c>
      <c r="F88" s="88"/>
      <c r="G88" s="85">
        <v>15860</v>
      </c>
      <c r="H88" s="89"/>
      <c r="I88" s="88">
        <v>88730</v>
      </c>
      <c r="J88" s="88"/>
      <c r="K88" s="88">
        <v>74564</v>
      </c>
    </row>
    <row r="89" spans="1:12" s="74" customFormat="1" ht="21.75" customHeight="1">
      <c r="A89" s="90" t="s">
        <v>39</v>
      </c>
      <c r="B89" s="86"/>
      <c r="C89" s="75"/>
      <c r="E89" s="91">
        <v>3365</v>
      </c>
      <c r="F89" s="88"/>
      <c r="G89" s="91">
        <v>3365</v>
      </c>
      <c r="H89" s="89"/>
      <c r="I89" s="82">
        <v>0</v>
      </c>
      <c r="J89" s="88"/>
      <c r="K89" s="82">
        <v>0</v>
      </c>
    </row>
    <row r="90" spans="1:12" s="74" customFormat="1" ht="21.75" customHeight="1">
      <c r="A90" s="81" t="s">
        <v>117</v>
      </c>
      <c r="B90" s="86"/>
      <c r="C90" s="75"/>
      <c r="E90" s="85">
        <f>SUM(E83:E89)</f>
        <v>499650</v>
      </c>
      <c r="F90" s="85"/>
      <c r="G90" s="85">
        <f>SUM(G83:G89)</f>
        <v>495567</v>
      </c>
      <c r="I90" s="85">
        <f>SUM(I83:I89)</f>
        <v>451494</v>
      </c>
      <c r="J90" s="85"/>
      <c r="K90" s="85">
        <f>SUM(K83:K89)</f>
        <v>437328</v>
      </c>
    </row>
    <row r="91" spans="1:12" s="89" customFormat="1" ht="21.75" customHeight="1">
      <c r="A91" s="81" t="s">
        <v>99</v>
      </c>
      <c r="B91" s="92"/>
      <c r="C91" s="76"/>
      <c r="E91" s="91">
        <v>218132</v>
      </c>
      <c r="F91" s="88"/>
      <c r="G91" s="91">
        <v>215471</v>
      </c>
      <c r="I91" s="82">
        <v>0</v>
      </c>
      <c r="J91" s="88"/>
      <c r="K91" s="82">
        <v>0</v>
      </c>
      <c r="L91" s="74"/>
    </row>
    <row r="92" spans="1:12" s="74" customFormat="1" ht="21.75" customHeight="1">
      <c r="A92" s="93" t="s">
        <v>118</v>
      </c>
      <c r="B92" s="86"/>
      <c r="C92" s="75"/>
      <c r="E92" s="91">
        <f>SUM(E90:E91)</f>
        <v>717782</v>
      </c>
      <c r="F92" s="85"/>
      <c r="G92" s="91">
        <f>SUM(G90:G91)</f>
        <v>711038</v>
      </c>
      <c r="I92" s="91">
        <f>SUM(I90:I91)</f>
        <v>451494</v>
      </c>
      <c r="J92" s="85"/>
      <c r="K92" s="91">
        <f>SUM(K90:K91)</f>
        <v>437328</v>
      </c>
    </row>
    <row r="93" spans="1:12" s="74" customFormat="1" ht="21.75" customHeight="1" thickBot="1">
      <c r="A93" s="73" t="s">
        <v>23</v>
      </c>
      <c r="C93" s="75"/>
      <c r="E93" s="87">
        <f>SUM(E66,E92)</f>
        <v>1124394</v>
      </c>
      <c r="F93" s="85"/>
      <c r="G93" s="87">
        <f>SUM(G92,G66)</f>
        <v>1139700</v>
      </c>
      <c r="I93" s="87">
        <f>SUM(I66,I92)</f>
        <v>650671</v>
      </c>
      <c r="J93" s="85"/>
      <c r="K93" s="87">
        <f>SUM(K92,K66)</f>
        <v>619581</v>
      </c>
    </row>
    <row r="94" spans="1:12" s="74" customFormat="1" ht="21.75" customHeight="1" thickTop="1">
      <c r="A94" s="75"/>
      <c r="C94" s="94"/>
      <c r="E94" s="115">
        <f>SUM(E93-E32)</f>
        <v>0</v>
      </c>
      <c r="G94" s="115">
        <f>G93-G32</f>
        <v>0</v>
      </c>
      <c r="I94" s="115">
        <f>SUM(I93-I32)</f>
        <v>0</v>
      </c>
      <c r="K94" s="115">
        <f>K93-K32</f>
        <v>0</v>
      </c>
    </row>
    <row r="95" spans="1:12" s="74" customFormat="1" ht="21.75" customHeight="1">
      <c r="A95" s="75" t="s">
        <v>12</v>
      </c>
      <c r="C95" s="94"/>
      <c r="E95" s="117"/>
      <c r="I95" s="117"/>
      <c r="K95" s="117"/>
    </row>
    <row r="96" spans="1:12" s="74" customFormat="1" ht="21.75" customHeight="1">
      <c r="A96" s="75"/>
      <c r="C96" s="94"/>
      <c r="E96" s="116"/>
      <c r="G96" s="116"/>
      <c r="I96" s="116"/>
      <c r="K96" s="116"/>
    </row>
    <row r="97" spans="1:11" s="37" customFormat="1" ht="21.75" customHeight="1">
      <c r="A97" s="107"/>
      <c r="B97" s="36"/>
      <c r="C97" s="108"/>
      <c r="D97" s="36"/>
      <c r="E97" s="36"/>
      <c r="F97" s="36"/>
      <c r="G97" s="36"/>
      <c r="H97" s="36"/>
      <c r="J97" s="36"/>
    </row>
    <row r="98" spans="1:11" s="37" customFormat="1" ht="21.75" customHeight="1">
      <c r="A98" s="59"/>
      <c r="B98" s="36"/>
      <c r="C98" s="36"/>
      <c r="D98" s="36"/>
      <c r="E98" s="60"/>
      <c r="F98" s="36"/>
      <c r="G98" s="60"/>
      <c r="H98" s="36"/>
      <c r="I98" s="60"/>
      <c r="J98" s="36"/>
      <c r="K98" s="60"/>
    </row>
    <row r="99" spans="1:11" s="37" customFormat="1" ht="21.75" customHeight="1">
      <c r="B99" s="36"/>
      <c r="C99" s="36" t="s">
        <v>42</v>
      </c>
      <c r="D99" s="36"/>
      <c r="E99" s="36"/>
      <c r="F99" s="36"/>
      <c r="G99" s="36"/>
      <c r="H99" s="36"/>
      <c r="J99" s="36"/>
    </row>
    <row r="100" spans="1:11" s="37" customFormat="1" ht="21.75" customHeight="1">
      <c r="A100" s="107"/>
      <c r="B100" s="36"/>
      <c r="C100" s="108"/>
      <c r="D100" s="36"/>
      <c r="E100" s="36"/>
      <c r="F100" s="36"/>
      <c r="G100" s="36"/>
      <c r="H100" s="36"/>
      <c r="J100" s="36"/>
    </row>
    <row r="101" spans="1:11" s="37" customFormat="1" ht="21.75" customHeight="1">
      <c r="A101" s="59"/>
      <c r="B101" s="36"/>
      <c r="C101" s="108"/>
      <c r="D101" s="36"/>
      <c r="E101" s="36"/>
      <c r="F101" s="36"/>
      <c r="G101" s="36"/>
      <c r="H101" s="36"/>
      <c r="J101" s="36"/>
    </row>
    <row r="102" spans="1:11" s="37" customFormat="1" ht="21.75" customHeight="1">
      <c r="A102" s="59"/>
      <c r="B102" s="36"/>
      <c r="C102" s="108"/>
      <c r="D102" s="36"/>
      <c r="E102" s="36"/>
      <c r="F102" s="36"/>
      <c r="G102" s="36"/>
      <c r="H102" s="36"/>
      <c r="J102" s="36"/>
    </row>
  </sheetData>
  <sheetProtection selectLockedCells="1" selectUnlockedCells="1"/>
  <mergeCells count="6">
    <mergeCell ref="I5:K5"/>
    <mergeCell ref="I40:K40"/>
    <mergeCell ref="I74:K74"/>
    <mergeCell ref="E5:G5"/>
    <mergeCell ref="E40:G40"/>
    <mergeCell ref="E74:G7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8" fitToHeight="4" orientation="portrait" useFirstPageNumber="1" r:id="rId1"/>
  <headerFooter scaleWithDoc="0"/>
  <rowBreaks count="2" manualBreakCount="2">
    <brk id="35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9"/>
  <sheetViews>
    <sheetView showGridLines="0" tabSelected="1" view="pageBreakPreview" topLeftCell="A109" zoomScaleNormal="100" zoomScaleSheetLayoutView="100" workbookViewId="0">
      <selection activeCell="D126" sqref="D126"/>
    </sheetView>
  </sheetViews>
  <sheetFormatPr defaultColWidth="9.140625" defaultRowHeight="22.35" customHeight="1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2" ht="20.25" customHeight="1">
      <c r="H1" s="1"/>
      <c r="K1" s="57" t="s">
        <v>50</v>
      </c>
    </row>
    <row r="2" spans="1:12" ht="20.25" customHeight="1">
      <c r="A2" s="5" t="s">
        <v>86</v>
      </c>
    </row>
    <row r="3" spans="1:12" ht="20.25" customHeight="1">
      <c r="A3" s="5" t="s">
        <v>104</v>
      </c>
    </row>
    <row r="4" spans="1:12" ht="20.25" customHeight="1">
      <c r="A4" s="6" t="s">
        <v>212</v>
      </c>
      <c r="B4" s="55"/>
      <c r="C4" s="7"/>
      <c r="D4" s="8"/>
      <c r="E4" s="9"/>
      <c r="F4" s="8"/>
      <c r="G4" s="9"/>
      <c r="H4" s="8"/>
      <c r="I4" s="9"/>
      <c r="J4" s="8"/>
    </row>
    <row r="5" spans="1:12" ht="20.25" customHeight="1">
      <c r="A5" s="7"/>
      <c r="B5" s="55"/>
      <c r="C5" s="7"/>
      <c r="D5" s="12"/>
      <c r="E5" s="12"/>
      <c r="F5" s="12"/>
      <c r="G5" s="12"/>
      <c r="H5" s="12"/>
      <c r="I5" s="12"/>
      <c r="K5" s="10" t="s">
        <v>67</v>
      </c>
    </row>
    <row r="6" spans="1:12" ht="20.25" customHeight="1">
      <c r="D6" s="181" t="s">
        <v>0</v>
      </c>
      <c r="E6" s="181"/>
      <c r="F6" s="181"/>
      <c r="G6" s="61"/>
      <c r="H6" s="181" t="s">
        <v>1</v>
      </c>
      <c r="I6" s="181"/>
      <c r="J6" s="181"/>
    </row>
    <row r="7" spans="1:12" ht="20.25" customHeight="1">
      <c r="B7" s="11" t="s">
        <v>2</v>
      </c>
      <c r="D7" s="11">
        <v>2566</v>
      </c>
      <c r="E7" s="14"/>
      <c r="F7" s="11">
        <v>2565</v>
      </c>
      <c r="G7" s="14"/>
      <c r="H7" s="11">
        <v>2566</v>
      </c>
      <c r="I7" s="14"/>
      <c r="J7" s="11">
        <v>2565</v>
      </c>
    </row>
    <row r="8" spans="1:12" ht="20.25" customHeight="1">
      <c r="A8" s="15" t="s">
        <v>150</v>
      </c>
      <c r="B8" s="55"/>
      <c r="D8" s="55"/>
      <c r="E8" s="14"/>
      <c r="F8" s="55"/>
      <c r="G8" s="14"/>
      <c r="H8" s="55"/>
      <c r="I8" s="14"/>
      <c r="J8" s="55"/>
    </row>
    <row r="9" spans="1:12" ht="20.25" customHeight="1">
      <c r="A9" s="15" t="s">
        <v>151</v>
      </c>
      <c r="B9" s="55"/>
      <c r="D9" s="55"/>
      <c r="E9" s="14"/>
      <c r="F9" s="55"/>
      <c r="G9" s="14"/>
      <c r="H9" s="55"/>
      <c r="I9" s="14"/>
      <c r="J9" s="55"/>
    </row>
    <row r="10" spans="1:12" ht="20.25" customHeight="1">
      <c r="A10" s="15" t="s">
        <v>44</v>
      </c>
      <c r="B10" s="55"/>
      <c r="D10" s="55"/>
      <c r="E10" s="14"/>
      <c r="F10" s="55"/>
      <c r="G10" s="14"/>
      <c r="H10" s="55"/>
      <c r="I10" s="14"/>
      <c r="J10" s="55"/>
    </row>
    <row r="11" spans="1:12" ht="20.25" customHeight="1">
      <c r="A11" s="1" t="s">
        <v>145</v>
      </c>
      <c r="B11" s="16"/>
      <c r="D11" s="72">
        <v>196189</v>
      </c>
      <c r="E11" s="40"/>
      <c r="F11" s="72">
        <v>171297</v>
      </c>
      <c r="G11" s="40"/>
      <c r="H11" s="72">
        <v>93176</v>
      </c>
      <c r="I11" s="40"/>
      <c r="J11" s="72">
        <v>85489</v>
      </c>
      <c r="L11" s="131"/>
    </row>
    <row r="12" spans="1:12" ht="20.25" customHeight="1">
      <c r="A12" s="1" t="s">
        <v>124</v>
      </c>
      <c r="B12" s="16"/>
      <c r="D12" s="72">
        <v>22470</v>
      </c>
      <c r="E12" s="40"/>
      <c r="F12" s="72">
        <v>10104</v>
      </c>
      <c r="G12" s="40"/>
      <c r="H12" s="72">
        <v>15556</v>
      </c>
      <c r="I12" s="40"/>
      <c r="J12" s="72">
        <v>8198</v>
      </c>
      <c r="L12" s="130"/>
    </row>
    <row r="13" spans="1:12" ht="20.25" customHeight="1">
      <c r="A13" s="1" t="s">
        <v>168</v>
      </c>
      <c r="B13" s="16"/>
      <c r="D13" s="72">
        <v>165</v>
      </c>
      <c r="E13" s="40"/>
      <c r="F13" s="135">
        <v>216</v>
      </c>
      <c r="G13" s="40"/>
      <c r="H13" s="72">
        <v>0</v>
      </c>
      <c r="I13" s="40"/>
      <c r="J13" s="72">
        <v>0</v>
      </c>
      <c r="L13" s="40"/>
    </row>
    <row r="14" spans="1:12" ht="20.25" customHeight="1">
      <c r="A14" s="1" t="s">
        <v>137</v>
      </c>
      <c r="B14" s="16"/>
      <c r="D14" s="72">
        <v>383</v>
      </c>
      <c r="E14" s="40"/>
      <c r="F14" s="72">
        <v>71</v>
      </c>
      <c r="G14" s="40"/>
      <c r="H14" s="72">
        <v>230</v>
      </c>
      <c r="I14" s="40"/>
      <c r="J14" s="72">
        <v>146</v>
      </c>
      <c r="L14" s="130"/>
    </row>
    <row r="15" spans="1:12" ht="20.25" customHeight="1">
      <c r="A15" s="1" t="s">
        <v>24</v>
      </c>
      <c r="B15" s="16"/>
      <c r="D15" s="70">
        <v>1938</v>
      </c>
      <c r="E15" s="40"/>
      <c r="F15" s="70">
        <v>1531</v>
      </c>
      <c r="G15" s="40"/>
      <c r="H15" s="70">
        <v>5731</v>
      </c>
      <c r="I15" s="40"/>
      <c r="J15" s="70">
        <v>308</v>
      </c>
    </row>
    <row r="16" spans="1:12" ht="20.25" customHeight="1">
      <c r="A16" s="5" t="s">
        <v>45</v>
      </c>
      <c r="B16" s="16"/>
      <c r="D16" s="62">
        <f>SUM(D11:D15)</f>
        <v>221145</v>
      </c>
      <c r="E16" s="40"/>
      <c r="F16" s="62">
        <f>SUM(F11:F15)</f>
        <v>183219</v>
      </c>
      <c r="G16" s="40"/>
      <c r="H16" s="62">
        <f>SUM(H11:H15)</f>
        <v>114693</v>
      </c>
      <c r="I16" s="40"/>
      <c r="J16" s="62">
        <f>SUM(J11:J15)</f>
        <v>94141</v>
      </c>
    </row>
    <row r="17" spans="1:12" ht="20.25" customHeight="1">
      <c r="A17" s="5" t="s">
        <v>46</v>
      </c>
      <c r="B17" s="16"/>
      <c r="D17" s="41"/>
      <c r="E17" s="40"/>
      <c r="F17" s="41"/>
      <c r="G17" s="40"/>
      <c r="H17" s="41"/>
      <c r="I17" s="40"/>
      <c r="J17" s="41"/>
    </row>
    <row r="18" spans="1:12" ht="20.25" customHeight="1">
      <c r="A18" s="1" t="s">
        <v>146</v>
      </c>
      <c r="B18" s="16"/>
      <c r="C18" s="7"/>
      <c r="D18" s="44">
        <v>155749</v>
      </c>
      <c r="E18" s="41"/>
      <c r="F18" s="44">
        <v>129854</v>
      </c>
      <c r="G18" s="41"/>
      <c r="H18" s="44">
        <v>68868</v>
      </c>
      <c r="I18" s="41"/>
      <c r="J18" s="44">
        <v>58427</v>
      </c>
      <c r="L18" s="7"/>
    </row>
    <row r="19" spans="1:12" ht="20.25" customHeight="1">
      <c r="A19" s="1" t="s">
        <v>125</v>
      </c>
      <c r="B19" s="16"/>
      <c r="C19" s="7"/>
      <c r="D19" s="44">
        <v>17609</v>
      </c>
      <c r="E19" s="41"/>
      <c r="F19" s="44">
        <v>6929</v>
      </c>
      <c r="G19" s="41"/>
      <c r="H19" s="44">
        <v>13643</v>
      </c>
      <c r="I19" s="41"/>
      <c r="J19" s="44">
        <v>6156</v>
      </c>
      <c r="L19" s="7"/>
    </row>
    <row r="20" spans="1:12" ht="20.25" customHeight="1">
      <c r="A20" s="1" t="s">
        <v>127</v>
      </c>
      <c r="B20" s="16"/>
      <c r="D20" s="44">
        <v>6437</v>
      </c>
      <c r="E20" s="40"/>
      <c r="F20" s="44">
        <v>4889</v>
      </c>
      <c r="G20" s="40"/>
      <c r="H20" s="44">
        <v>4512</v>
      </c>
      <c r="I20" s="40"/>
      <c r="J20" s="44">
        <v>3400</v>
      </c>
    </row>
    <row r="21" spans="1:12" ht="20.25" customHeight="1">
      <c r="A21" s="1" t="s">
        <v>25</v>
      </c>
      <c r="B21" s="16"/>
      <c r="D21" s="44">
        <v>34293</v>
      </c>
      <c r="E21" s="40"/>
      <c r="F21" s="44">
        <v>31219</v>
      </c>
      <c r="G21" s="40"/>
      <c r="H21" s="44">
        <v>20029</v>
      </c>
      <c r="I21" s="40"/>
      <c r="J21" s="44">
        <v>20289</v>
      </c>
    </row>
    <row r="22" spans="1:12" ht="20.25" customHeight="1">
      <c r="A22" s="1" t="s">
        <v>226</v>
      </c>
      <c r="B22" s="16"/>
      <c r="D22" s="44">
        <v>2397</v>
      </c>
      <c r="E22" s="40"/>
      <c r="F22" s="44">
        <v>-358</v>
      </c>
      <c r="G22" s="40"/>
      <c r="H22" s="44">
        <v>2137</v>
      </c>
      <c r="I22" s="40"/>
      <c r="J22" s="44">
        <v>820</v>
      </c>
    </row>
    <row r="23" spans="1:12" ht="20.25" customHeight="1">
      <c r="A23" s="134" t="s">
        <v>185</v>
      </c>
      <c r="B23" s="16"/>
      <c r="D23" s="44"/>
      <c r="E23" s="40"/>
      <c r="F23" s="44"/>
      <c r="G23" s="40"/>
      <c r="H23" s="44"/>
      <c r="I23" s="40"/>
      <c r="J23" s="44"/>
    </row>
    <row r="24" spans="1:12" ht="20.25" customHeight="1">
      <c r="A24" s="134" t="s">
        <v>201</v>
      </c>
      <c r="B24" s="16"/>
      <c r="D24" s="136">
        <v>0</v>
      </c>
      <c r="E24" s="40"/>
      <c r="F24" s="44">
        <v>0</v>
      </c>
      <c r="G24" s="40"/>
      <c r="H24" s="44">
        <v>565</v>
      </c>
      <c r="I24" s="40"/>
      <c r="J24" s="44">
        <v>1024</v>
      </c>
    </row>
    <row r="25" spans="1:12" ht="20.25" customHeight="1">
      <c r="A25" s="5" t="s">
        <v>47</v>
      </c>
      <c r="B25" s="16"/>
      <c r="D25" s="62">
        <f>SUM(D18:D24)</f>
        <v>216485</v>
      </c>
      <c r="E25" s="44"/>
      <c r="F25" s="62">
        <f>SUM(F18:F24)</f>
        <v>172533</v>
      </c>
      <c r="G25" s="41"/>
      <c r="H25" s="62">
        <f>SUM(H18:H24)</f>
        <v>109754</v>
      </c>
      <c r="I25" s="41"/>
      <c r="J25" s="62">
        <f>SUM(J18:J24)</f>
        <v>90116</v>
      </c>
    </row>
    <row r="26" spans="1:12" ht="20.25" customHeight="1">
      <c r="A26" s="5" t="s">
        <v>171</v>
      </c>
      <c r="B26" s="16"/>
      <c r="D26" s="41">
        <f>D16-D25</f>
        <v>4660</v>
      </c>
      <c r="E26" s="40"/>
      <c r="F26" s="41">
        <f>F16-F25</f>
        <v>10686</v>
      </c>
      <c r="G26" s="40"/>
      <c r="H26" s="41">
        <f>H16-H25</f>
        <v>4939</v>
      </c>
      <c r="I26" s="41"/>
      <c r="J26" s="41">
        <f>J16-J25</f>
        <v>4025</v>
      </c>
    </row>
    <row r="27" spans="1:12" ht="20.25" customHeight="1">
      <c r="A27" s="1" t="s">
        <v>165</v>
      </c>
      <c r="B27" s="16"/>
      <c r="D27" s="48">
        <v>-2236</v>
      </c>
      <c r="E27" s="40"/>
      <c r="F27" s="48">
        <v>-1774</v>
      </c>
      <c r="G27" s="40"/>
      <c r="H27" s="48">
        <v>-1282</v>
      </c>
      <c r="I27" s="41"/>
      <c r="J27" s="48">
        <v>-1154</v>
      </c>
    </row>
    <row r="28" spans="1:12" ht="20.25" customHeight="1">
      <c r="A28" s="5" t="s">
        <v>172</v>
      </c>
      <c r="B28" s="16"/>
      <c r="D28" s="41">
        <f>SUM(D26:D27)</f>
        <v>2424</v>
      </c>
      <c r="E28" s="40"/>
      <c r="F28" s="41">
        <f>SUM(F26:F27)</f>
        <v>8912</v>
      </c>
      <c r="G28" s="40"/>
      <c r="H28" s="41">
        <f>SUM(H26:H27)</f>
        <v>3657</v>
      </c>
      <c r="I28" s="41"/>
      <c r="J28" s="41">
        <f>SUM(J26:J27)</f>
        <v>2871</v>
      </c>
    </row>
    <row r="29" spans="1:12" ht="20.25" customHeight="1">
      <c r="A29" s="1" t="s">
        <v>166</v>
      </c>
      <c r="B29" s="16">
        <v>12</v>
      </c>
      <c r="D29" s="129">
        <v>-374</v>
      </c>
      <c r="E29" s="40"/>
      <c r="F29" s="129">
        <v>-1991</v>
      </c>
      <c r="G29" s="40"/>
      <c r="H29" s="129">
        <v>346</v>
      </c>
      <c r="I29" s="40"/>
      <c r="J29" s="129">
        <v>-874</v>
      </c>
    </row>
    <row r="30" spans="1:12" ht="20.25" customHeight="1">
      <c r="A30" s="5" t="s">
        <v>173</v>
      </c>
      <c r="B30" s="16"/>
      <c r="D30" s="62">
        <f>SUM(D28:D29)</f>
        <v>2050</v>
      </c>
      <c r="E30" s="41"/>
      <c r="F30" s="62">
        <f>SUM(F28:F29)</f>
        <v>6921</v>
      </c>
      <c r="G30" s="41"/>
      <c r="H30" s="62">
        <f>SUM(H28:H29)</f>
        <v>4003</v>
      </c>
      <c r="I30" s="41"/>
      <c r="J30" s="62">
        <f>SUM(J28:J29)</f>
        <v>1997</v>
      </c>
    </row>
    <row r="31" spans="1:12" ht="20.25" customHeight="1">
      <c r="A31" s="5"/>
      <c r="B31" s="16"/>
      <c r="D31" s="41"/>
      <c r="E31" s="41"/>
      <c r="F31" s="41"/>
      <c r="G31" s="41"/>
      <c r="H31" s="41"/>
      <c r="I31" s="41"/>
      <c r="J31" s="41"/>
    </row>
    <row r="32" spans="1:12" ht="20.25" customHeight="1">
      <c r="A32" s="5" t="s">
        <v>152</v>
      </c>
      <c r="B32" s="16"/>
      <c r="D32" s="41"/>
      <c r="E32" s="41"/>
      <c r="F32" s="41"/>
      <c r="G32" s="41"/>
      <c r="H32" s="41"/>
      <c r="I32" s="41"/>
      <c r="J32" s="41"/>
    </row>
    <row r="33" spans="1:11" ht="20.25" customHeight="1">
      <c r="A33" s="1" t="s">
        <v>202</v>
      </c>
      <c r="B33" s="16">
        <v>13</v>
      </c>
      <c r="D33" s="48">
        <v>-129</v>
      </c>
      <c r="E33" s="41"/>
      <c r="F33" s="48">
        <v>-108</v>
      </c>
      <c r="G33" s="41"/>
      <c r="H33" s="48">
        <v>0</v>
      </c>
      <c r="I33" s="41"/>
      <c r="J33" s="48">
        <v>0</v>
      </c>
    </row>
    <row r="34" spans="1:11" ht="20.25" customHeight="1">
      <c r="A34" s="5" t="s">
        <v>160</v>
      </c>
      <c r="B34" s="16"/>
      <c r="D34" s="62">
        <f>SUM(D30,D33)</f>
        <v>1921</v>
      </c>
      <c r="E34" s="41"/>
      <c r="F34" s="62">
        <f>SUM(F30,F33)</f>
        <v>6813</v>
      </c>
      <c r="G34" s="41"/>
      <c r="H34" s="62">
        <f>SUM(H30,H33)</f>
        <v>4003</v>
      </c>
      <c r="I34" s="41"/>
      <c r="J34" s="62">
        <f>SUM(J30,J33)</f>
        <v>1997</v>
      </c>
    </row>
    <row r="35" spans="1:11" ht="20.25" customHeight="1">
      <c r="A35" s="5"/>
      <c r="B35" s="16"/>
      <c r="D35" s="41"/>
      <c r="E35" s="41"/>
      <c r="F35" s="41"/>
      <c r="G35" s="41"/>
      <c r="H35" s="41"/>
      <c r="I35" s="41"/>
      <c r="J35" s="41"/>
    </row>
    <row r="36" spans="1:11" ht="20.25" customHeight="1">
      <c r="A36" s="5" t="s">
        <v>97</v>
      </c>
      <c r="B36" s="16"/>
      <c r="D36" s="41"/>
      <c r="E36" s="41"/>
      <c r="F36" s="41"/>
      <c r="G36" s="41"/>
      <c r="H36" s="41"/>
      <c r="I36" s="41"/>
      <c r="J36" s="41"/>
    </row>
    <row r="37" spans="1:11" ht="20.25" customHeight="1">
      <c r="A37" s="5" t="s">
        <v>40</v>
      </c>
      <c r="B37" s="16"/>
      <c r="D37" s="48">
        <v>0</v>
      </c>
      <c r="E37" s="41"/>
      <c r="F37" s="48">
        <v>0</v>
      </c>
      <c r="G37" s="41"/>
      <c r="H37" s="48">
        <v>0</v>
      </c>
      <c r="I37" s="41"/>
      <c r="J37" s="48">
        <v>0</v>
      </c>
    </row>
    <row r="38" spans="1:11" ht="20.25" customHeight="1">
      <c r="A38" s="5"/>
      <c r="B38" s="16"/>
      <c r="D38" s="41"/>
      <c r="E38" s="41"/>
      <c r="F38" s="41"/>
      <c r="G38" s="41"/>
      <c r="H38" s="41"/>
      <c r="I38" s="41"/>
      <c r="J38" s="41"/>
    </row>
    <row r="39" spans="1:11" ht="20.25" customHeight="1" thickBot="1">
      <c r="A39" s="5" t="s">
        <v>41</v>
      </c>
      <c r="B39" s="16"/>
      <c r="D39" s="67">
        <f>SUM(D34,D37)</f>
        <v>1921</v>
      </c>
      <c r="E39" s="41"/>
      <c r="F39" s="67">
        <f>SUM(F34,F37)</f>
        <v>6813</v>
      </c>
      <c r="G39" s="41"/>
      <c r="H39" s="67">
        <f>SUM(H34,H37)</f>
        <v>4003</v>
      </c>
      <c r="I39" s="41"/>
      <c r="J39" s="67">
        <f>SUM(J34,J37)</f>
        <v>1997</v>
      </c>
    </row>
    <row r="40" spans="1:11" ht="20.25" customHeight="1" thickTop="1">
      <c r="A40" s="5"/>
      <c r="B40" s="16"/>
      <c r="D40" s="41"/>
      <c r="E40" s="41"/>
      <c r="F40" s="41"/>
      <c r="G40" s="41"/>
      <c r="H40" s="41"/>
      <c r="I40" s="41"/>
      <c r="J40" s="41"/>
    </row>
    <row r="41" spans="1:11" ht="20.25" customHeight="1">
      <c r="A41" s="38" t="s">
        <v>12</v>
      </c>
      <c r="B41" s="16"/>
      <c r="D41" s="41"/>
      <c r="E41" s="41"/>
      <c r="F41" s="41"/>
      <c r="G41" s="41"/>
      <c r="H41" s="41"/>
      <c r="I41" s="41"/>
      <c r="J41" s="41"/>
    </row>
    <row r="42" spans="1:11" ht="20.25" customHeight="1">
      <c r="H42" s="1"/>
      <c r="K42" s="57" t="s">
        <v>50</v>
      </c>
    </row>
    <row r="43" spans="1:11" ht="20.25" customHeight="1">
      <c r="A43" s="5" t="s">
        <v>86</v>
      </c>
    </row>
    <row r="44" spans="1:11" ht="20.25" customHeight="1">
      <c r="A44" s="5" t="s">
        <v>126</v>
      </c>
    </row>
    <row r="45" spans="1:11" ht="20.25" customHeight="1">
      <c r="A45" s="6" t="s">
        <v>212</v>
      </c>
      <c r="B45" s="55"/>
      <c r="C45" s="7"/>
      <c r="D45" s="8"/>
      <c r="E45" s="9"/>
      <c r="F45" s="8"/>
      <c r="G45" s="9"/>
      <c r="H45" s="8"/>
      <c r="I45" s="9"/>
      <c r="J45" s="8"/>
    </row>
    <row r="46" spans="1:11" ht="20.25" customHeight="1">
      <c r="A46" s="7"/>
      <c r="B46" s="55"/>
      <c r="C46" s="7"/>
      <c r="D46" s="12"/>
      <c r="E46" s="12"/>
      <c r="F46" s="12"/>
      <c r="G46" s="12"/>
      <c r="H46" s="12"/>
      <c r="I46" s="12"/>
      <c r="K46" s="10" t="s">
        <v>67</v>
      </c>
    </row>
    <row r="47" spans="1:11" ht="20.25" customHeight="1">
      <c r="D47" s="181" t="s">
        <v>0</v>
      </c>
      <c r="E47" s="181"/>
      <c r="F47" s="181"/>
      <c r="G47" s="61"/>
      <c r="H47" s="181" t="s">
        <v>1</v>
      </c>
      <c r="I47" s="181"/>
      <c r="J47" s="181"/>
    </row>
    <row r="48" spans="1:11" ht="20.25" customHeight="1">
      <c r="B48" s="55"/>
      <c r="D48" s="11">
        <v>2566</v>
      </c>
      <c r="E48" s="14"/>
      <c r="F48" s="11">
        <v>2565</v>
      </c>
      <c r="G48" s="14"/>
      <c r="H48" s="11">
        <v>2566</v>
      </c>
      <c r="I48" s="14"/>
      <c r="J48" s="11">
        <v>2565</v>
      </c>
    </row>
    <row r="49" spans="1:18" ht="20.25" customHeight="1">
      <c r="A49" s="5" t="s">
        <v>128</v>
      </c>
      <c r="B49" s="16"/>
      <c r="D49" s="41"/>
      <c r="E49" s="41"/>
      <c r="F49" s="41"/>
      <c r="G49" s="41"/>
      <c r="H49" s="41"/>
      <c r="I49" s="41"/>
      <c r="J49" s="41"/>
    </row>
    <row r="50" spans="1:18" ht="20.25" customHeight="1" thickBot="1">
      <c r="A50" s="1" t="s">
        <v>48</v>
      </c>
      <c r="B50" s="16"/>
      <c r="D50" s="17">
        <f>D52-D51</f>
        <v>545</v>
      </c>
      <c r="E50" s="45"/>
      <c r="F50" s="17">
        <f>F52-F51</f>
        <v>5437</v>
      </c>
      <c r="G50" s="45"/>
      <c r="H50" s="67">
        <f>H30</f>
        <v>4003</v>
      </c>
      <c r="I50" s="46"/>
      <c r="J50" s="67">
        <f>J30</f>
        <v>1997</v>
      </c>
    </row>
    <row r="51" spans="1:18" ht="20.25" customHeight="1" thickTop="1">
      <c r="A51" s="1" t="s">
        <v>49</v>
      </c>
      <c r="B51" s="16"/>
      <c r="D51" s="35">
        <v>1376</v>
      </c>
      <c r="E51" s="45"/>
      <c r="F51" s="35">
        <v>1376</v>
      </c>
      <c r="G51" s="45"/>
      <c r="H51" s="46"/>
      <c r="I51" s="46"/>
      <c r="J51" s="46"/>
    </row>
    <row r="52" spans="1:18" ht="20.25" customHeight="1" thickBot="1">
      <c r="B52" s="16"/>
      <c r="D52" s="42">
        <f>D34</f>
        <v>1921</v>
      </c>
      <c r="E52" s="41"/>
      <c r="F52" s="42">
        <f>F34</f>
        <v>6813</v>
      </c>
      <c r="G52" s="47"/>
      <c r="H52" s="47"/>
      <c r="I52" s="47"/>
      <c r="J52" s="47"/>
    </row>
    <row r="53" spans="1:18" ht="20.25" customHeight="1" thickTop="1">
      <c r="A53" s="5" t="s">
        <v>98</v>
      </c>
      <c r="B53" s="16"/>
      <c r="D53" s="41"/>
      <c r="E53" s="41"/>
      <c r="F53" s="41"/>
      <c r="G53" s="47"/>
      <c r="H53" s="47"/>
      <c r="I53" s="47"/>
      <c r="J53" s="47"/>
    </row>
    <row r="54" spans="1:18" ht="20.25" customHeight="1" thickBot="1">
      <c r="A54" s="1" t="s">
        <v>48</v>
      </c>
      <c r="B54" s="16"/>
      <c r="D54" s="17">
        <f>D56-D55</f>
        <v>545</v>
      </c>
      <c r="E54" s="41"/>
      <c r="F54" s="17">
        <f>F56-F55</f>
        <v>5437</v>
      </c>
      <c r="G54" s="47"/>
      <c r="H54" s="67">
        <f>H39</f>
        <v>4003</v>
      </c>
      <c r="I54" s="47"/>
      <c r="J54" s="67">
        <f>J39</f>
        <v>1997</v>
      </c>
      <c r="L54" s="178"/>
      <c r="M54" s="178"/>
      <c r="N54" s="178"/>
      <c r="P54" s="178"/>
      <c r="R54" s="178"/>
    </row>
    <row r="55" spans="1:18" ht="20.25" customHeight="1" thickTop="1">
      <c r="A55" s="1" t="s">
        <v>49</v>
      </c>
      <c r="B55" s="16"/>
      <c r="D55" s="35">
        <f>D51</f>
        <v>1376</v>
      </c>
      <c r="E55" s="41"/>
      <c r="F55" s="35">
        <f>F51</f>
        <v>1376</v>
      </c>
      <c r="G55" s="47"/>
      <c r="H55" s="47"/>
      <c r="I55" s="47"/>
      <c r="J55" s="47"/>
    </row>
    <row r="56" spans="1:18" ht="20.25" customHeight="1" thickBot="1">
      <c r="B56" s="16"/>
      <c r="D56" s="68">
        <f>D39</f>
        <v>1921</v>
      </c>
      <c r="E56" s="41"/>
      <c r="F56" s="68">
        <f>F39</f>
        <v>6813</v>
      </c>
      <c r="G56" s="47"/>
      <c r="H56" s="47"/>
      <c r="I56" s="47"/>
      <c r="J56" s="47"/>
    </row>
    <row r="57" spans="1:18" ht="20.25" customHeight="1" thickTop="1">
      <c r="A57" s="5"/>
      <c r="B57" s="16"/>
      <c r="D57" s="41"/>
      <c r="E57" s="41"/>
      <c r="F57" s="41"/>
      <c r="G57" s="41"/>
      <c r="H57" s="41"/>
      <c r="I57" s="41"/>
      <c r="J57" s="41"/>
      <c r="K57" s="10" t="s">
        <v>71</v>
      </c>
      <c r="L57" s="179"/>
    </row>
    <row r="58" spans="1:18" ht="20.25" customHeight="1">
      <c r="A58" s="5" t="s">
        <v>26</v>
      </c>
      <c r="B58" s="16"/>
      <c r="D58" s="8"/>
      <c r="E58" s="9"/>
      <c r="F58" s="8"/>
      <c r="G58" s="9"/>
      <c r="H58" s="8"/>
      <c r="I58" s="9"/>
      <c r="J58" s="8"/>
    </row>
    <row r="59" spans="1:18" ht="20.25" customHeight="1">
      <c r="A59" s="1" t="s">
        <v>192</v>
      </c>
    </row>
    <row r="60" spans="1:18" ht="20.25" customHeight="1">
      <c r="A60" s="1" t="s">
        <v>193</v>
      </c>
      <c r="D60" s="1"/>
      <c r="E60" s="1"/>
      <c r="F60" s="1"/>
      <c r="G60" s="1"/>
      <c r="H60" s="1"/>
      <c r="I60" s="1"/>
      <c r="J60" s="1"/>
    </row>
    <row r="61" spans="1:18" ht="20.25" customHeight="1" thickBot="1">
      <c r="A61" s="1" t="s">
        <v>196</v>
      </c>
      <c r="D61" s="133">
        <v>1.1999999999999999E-3</v>
      </c>
      <c r="E61" s="119"/>
      <c r="F61" s="133">
        <v>9.8116766947104438E-3</v>
      </c>
      <c r="G61" s="119"/>
      <c r="H61" s="133">
        <f>H50/565142</f>
        <v>7.0831755558779918E-3</v>
      </c>
      <c r="I61" s="119"/>
      <c r="J61" s="133">
        <f>J50/565142</f>
        <v>3.5336251773890456E-3</v>
      </c>
    </row>
    <row r="62" spans="1:18" ht="20.25" customHeight="1" thickTop="1" thickBot="1">
      <c r="A62" s="1" t="s">
        <v>203</v>
      </c>
      <c r="D62" s="133">
        <f>D33/565143</f>
        <v>-2.2826081186531549E-4</v>
      </c>
      <c r="E62" s="119"/>
      <c r="F62" s="133">
        <f>F33/565143</f>
        <v>-1.9110207505003158E-4</v>
      </c>
      <c r="G62" s="119"/>
      <c r="H62" s="138"/>
      <c r="I62" s="119"/>
      <c r="J62" s="138"/>
    </row>
    <row r="63" spans="1:18" ht="21" customHeight="1" thickTop="1">
      <c r="D63" s="71"/>
      <c r="F63" s="71"/>
      <c r="H63" s="8"/>
      <c r="I63" s="9"/>
      <c r="J63" s="8" t="s">
        <v>119</v>
      </c>
    </row>
    <row r="64" spans="1:18" s="38" customFormat="1" ht="21">
      <c r="A64" s="38" t="s">
        <v>12</v>
      </c>
      <c r="B64" s="39"/>
      <c r="C64" s="39"/>
      <c r="G64" s="43"/>
    </row>
    <row r="65" spans="1:12" ht="20.25" customHeight="1">
      <c r="H65" s="1"/>
      <c r="K65" s="57" t="s">
        <v>50</v>
      </c>
    </row>
    <row r="66" spans="1:12" ht="20.25" customHeight="1">
      <c r="A66" s="5" t="s">
        <v>86</v>
      </c>
    </row>
    <row r="67" spans="1:12" ht="20.25" customHeight="1">
      <c r="A67" s="5" t="s">
        <v>104</v>
      </c>
    </row>
    <row r="68" spans="1:12" ht="20.25" customHeight="1">
      <c r="A68" s="6" t="s">
        <v>217</v>
      </c>
      <c r="B68" s="55"/>
      <c r="C68" s="7"/>
      <c r="D68" s="8"/>
      <c r="E68" s="9"/>
      <c r="F68" s="8"/>
      <c r="G68" s="9"/>
      <c r="H68" s="8"/>
      <c r="I68" s="9"/>
      <c r="J68" s="8"/>
    </row>
    <row r="69" spans="1:12" ht="20.25" customHeight="1">
      <c r="A69" s="7"/>
      <c r="B69" s="55"/>
      <c r="C69" s="7"/>
      <c r="D69" s="12"/>
      <c r="E69" s="12"/>
      <c r="F69" s="12"/>
      <c r="G69" s="12"/>
      <c r="H69" s="12"/>
      <c r="I69" s="12"/>
      <c r="K69" s="10" t="s">
        <v>67</v>
      </c>
    </row>
    <row r="70" spans="1:12" ht="20.25" customHeight="1">
      <c r="D70" s="181" t="s">
        <v>0</v>
      </c>
      <c r="E70" s="181"/>
      <c r="F70" s="181"/>
      <c r="G70" s="61"/>
      <c r="H70" s="181" t="s">
        <v>1</v>
      </c>
      <c r="I70" s="181"/>
      <c r="J70" s="181"/>
    </row>
    <row r="71" spans="1:12" ht="20.25" customHeight="1">
      <c r="B71" s="11" t="s">
        <v>2</v>
      </c>
      <c r="D71" s="11">
        <v>2566</v>
      </c>
      <c r="E71" s="14"/>
      <c r="F71" s="11">
        <v>2565</v>
      </c>
      <c r="G71" s="14"/>
      <c r="H71" s="11">
        <v>2566</v>
      </c>
      <c r="I71" s="14"/>
      <c r="J71" s="11">
        <v>2565</v>
      </c>
    </row>
    <row r="72" spans="1:12" ht="20.25" customHeight="1">
      <c r="A72" s="15" t="s">
        <v>150</v>
      </c>
      <c r="B72" s="55"/>
      <c r="D72" s="55"/>
      <c r="E72" s="14"/>
      <c r="F72" s="55"/>
      <c r="G72" s="14"/>
      <c r="H72" s="55"/>
      <c r="I72" s="14"/>
      <c r="J72" s="55"/>
    </row>
    <row r="73" spans="1:12" ht="20.25" customHeight="1">
      <c r="A73" s="15" t="s">
        <v>151</v>
      </c>
      <c r="B73" s="55"/>
      <c r="D73" s="55"/>
      <c r="E73" s="14"/>
      <c r="F73" s="55"/>
      <c r="G73" s="14"/>
      <c r="H73" s="55"/>
      <c r="I73" s="14"/>
      <c r="J73" s="55"/>
    </row>
    <row r="74" spans="1:12" ht="20.25" customHeight="1">
      <c r="A74" s="15" t="s">
        <v>44</v>
      </c>
      <c r="B74" s="55"/>
      <c r="D74" s="55"/>
      <c r="E74" s="14"/>
      <c r="F74" s="55"/>
      <c r="G74" s="14"/>
      <c r="H74" s="55"/>
      <c r="I74" s="14"/>
      <c r="J74" s="55"/>
    </row>
    <row r="75" spans="1:12" ht="20.25" customHeight="1">
      <c r="A75" s="1" t="s">
        <v>145</v>
      </c>
      <c r="B75" s="16"/>
      <c r="D75" s="72">
        <v>395808</v>
      </c>
      <c r="E75" s="40"/>
      <c r="F75" s="72">
        <v>348039</v>
      </c>
      <c r="G75" s="40"/>
      <c r="H75" s="72">
        <v>194855</v>
      </c>
      <c r="I75" s="40"/>
      <c r="J75" s="72">
        <v>177459</v>
      </c>
      <c r="L75" s="131"/>
    </row>
    <row r="76" spans="1:12" ht="20.25" customHeight="1">
      <c r="A76" s="1" t="s">
        <v>124</v>
      </c>
      <c r="B76" s="16"/>
      <c r="D76" s="72">
        <v>36712</v>
      </c>
      <c r="E76" s="40"/>
      <c r="F76" s="72">
        <v>22713</v>
      </c>
      <c r="G76" s="40"/>
      <c r="H76" s="72">
        <v>28582</v>
      </c>
      <c r="I76" s="40"/>
      <c r="J76" s="72">
        <v>17918</v>
      </c>
      <c r="L76" s="130"/>
    </row>
    <row r="77" spans="1:12" ht="20.25" customHeight="1">
      <c r="A77" s="1" t="s">
        <v>168</v>
      </c>
      <c r="B77" s="16"/>
      <c r="D77" s="72">
        <v>310</v>
      </c>
      <c r="E77" s="40"/>
      <c r="F77" s="135">
        <v>450</v>
      </c>
      <c r="G77" s="40"/>
      <c r="H77" s="72">
        <v>0</v>
      </c>
      <c r="I77" s="40"/>
      <c r="J77" s="72">
        <v>0</v>
      </c>
      <c r="L77" s="40"/>
    </row>
    <row r="78" spans="1:12" ht="20.25" customHeight="1">
      <c r="A78" s="1" t="s">
        <v>137</v>
      </c>
      <c r="B78" s="16"/>
      <c r="D78" s="72">
        <v>403</v>
      </c>
      <c r="E78" s="40"/>
      <c r="F78" s="72">
        <v>83</v>
      </c>
      <c r="G78" s="40"/>
      <c r="H78" s="72">
        <v>374</v>
      </c>
      <c r="I78" s="40"/>
      <c r="J78" s="72">
        <v>251</v>
      </c>
      <c r="L78" s="130"/>
    </row>
    <row r="79" spans="1:12" ht="20.25" customHeight="1">
      <c r="A79" s="1" t="s">
        <v>24</v>
      </c>
      <c r="B79" s="16"/>
      <c r="D79" s="70">
        <v>4239</v>
      </c>
      <c r="E79" s="40"/>
      <c r="F79" s="70">
        <v>4415</v>
      </c>
      <c r="G79" s="40"/>
      <c r="H79" s="70">
        <v>10225</v>
      </c>
      <c r="I79" s="40"/>
      <c r="J79" s="70">
        <v>6210</v>
      </c>
    </row>
    <row r="80" spans="1:12" ht="20.25" customHeight="1">
      <c r="A80" s="5" t="s">
        <v>45</v>
      </c>
      <c r="B80" s="16"/>
      <c r="D80" s="62">
        <f>SUM(D75:D79)</f>
        <v>437472</v>
      </c>
      <c r="E80" s="40"/>
      <c r="F80" s="62">
        <f>SUM(F75:F79)</f>
        <v>375700</v>
      </c>
      <c r="G80" s="40"/>
      <c r="H80" s="62">
        <f>SUM(H75:H79)</f>
        <v>234036</v>
      </c>
      <c r="I80" s="40"/>
      <c r="J80" s="62">
        <f>SUM(J75:J79)</f>
        <v>201838</v>
      </c>
    </row>
    <row r="81" spans="1:12" ht="20.25" customHeight="1">
      <c r="A81" s="5" t="s">
        <v>46</v>
      </c>
      <c r="B81" s="16"/>
      <c r="D81" s="41"/>
      <c r="E81" s="40"/>
      <c r="F81" s="41"/>
      <c r="G81" s="40"/>
      <c r="H81" s="41"/>
      <c r="I81" s="40"/>
      <c r="J81" s="41"/>
    </row>
    <row r="82" spans="1:12" ht="20.25" customHeight="1">
      <c r="A82" s="1" t="s">
        <v>146</v>
      </c>
      <c r="B82" s="16"/>
      <c r="C82" s="7"/>
      <c r="D82" s="44">
        <v>306632</v>
      </c>
      <c r="E82" s="41"/>
      <c r="F82" s="44">
        <v>256957</v>
      </c>
      <c r="G82" s="41"/>
      <c r="H82" s="44">
        <v>138976</v>
      </c>
      <c r="I82" s="41"/>
      <c r="J82" s="44">
        <v>117582</v>
      </c>
      <c r="L82" s="7"/>
    </row>
    <row r="83" spans="1:12" ht="20.25" customHeight="1">
      <c r="A83" s="1" t="s">
        <v>125</v>
      </c>
      <c r="B83" s="16"/>
      <c r="C83" s="7"/>
      <c r="D83" s="44">
        <v>27459</v>
      </c>
      <c r="E83" s="41"/>
      <c r="F83" s="44">
        <v>16029</v>
      </c>
      <c r="G83" s="41"/>
      <c r="H83" s="44">
        <v>22848</v>
      </c>
      <c r="I83" s="41"/>
      <c r="J83" s="44">
        <v>14119</v>
      </c>
      <c r="L83" s="7"/>
    </row>
    <row r="84" spans="1:12" ht="20.25" customHeight="1">
      <c r="A84" s="1" t="s">
        <v>127</v>
      </c>
      <c r="B84" s="16"/>
      <c r="D84" s="44">
        <v>11743</v>
      </c>
      <c r="E84" s="40"/>
      <c r="F84" s="44">
        <v>9811</v>
      </c>
      <c r="G84" s="40"/>
      <c r="H84" s="44">
        <v>8343</v>
      </c>
      <c r="I84" s="40"/>
      <c r="J84" s="44">
        <v>6757</v>
      </c>
    </row>
    <row r="85" spans="1:12" ht="20.25" customHeight="1">
      <c r="A85" s="1" t="s">
        <v>25</v>
      </c>
      <c r="B85" s="16"/>
      <c r="D85" s="44">
        <v>67078</v>
      </c>
      <c r="E85" s="40"/>
      <c r="F85" s="44">
        <v>63318</v>
      </c>
      <c r="G85" s="40"/>
      <c r="H85" s="44">
        <v>38967</v>
      </c>
      <c r="I85" s="40"/>
      <c r="J85" s="44">
        <v>41244</v>
      </c>
    </row>
    <row r="86" spans="1:12" ht="20.25" customHeight="1">
      <c r="A86" s="1" t="s">
        <v>191</v>
      </c>
      <c r="B86" s="16"/>
      <c r="D86" s="44">
        <v>5008</v>
      </c>
      <c r="E86" s="40"/>
      <c r="F86" s="44">
        <v>1868</v>
      </c>
      <c r="G86" s="40"/>
      <c r="H86" s="44">
        <v>4469</v>
      </c>
      <c r="I86" s="40"/>
      <c r="J86" s="44">
        <v>2659</v>
      </c>
    </row>
    <row r="87" spans="1:12" ht="20.25" customHeight="1">
      <c r="A87" s="134" t="s">
        <v>185</v>
      </c>
      <c r="B87" s="16"/>
      <c r="D87" s="44"/>
      <c r="E87" s="40"/>
      <c r="F87" s="44"/>
      <c r="G87" s="40"/>
      <c r="H87" s="44"/>
      <c r="I87" s="40"/>
      <c r="J87" s="44"/>
    </row>
    <row r="88" spans="1:12" ht="20.25" customHeight="1">
      <c r="A88" s="134" t="s">
        <v>201</v>
      </c>
      <c r="B88" s="16"/>
      <c r="D88" s="136">
        <v>0</v>
      </c>
      <c r="E88" s="40"/>
      <c r="F88" s="44">
        <v>0</v>
      </c>
      <c r="G88" s="40"/>
      <c r="H88" s="44">
        <v>1554</v>
      </c>
      <c r="I88" s="40"/>
      <c r="J88" s="44">
        <v>1024</v>
      </c>
    </row>
    <row r="89" spans="1:12" ht="20.25" customHeight="1">
      <c r="A89" s="5" t="s">
        <v>47</v>
      </c>
      <c r="B89" s="16"/>
      <c r="D89" s="62">
        <f>SUM(D82:D88)</f>
        <v>417920</v>
      </c>
      <c r="E89" s="44"/>
      <c r="F89" s="62">
        <f>SUM(F82:F88)</f>
        <v>347983</v>
      </c>
      <c r="G89" s="41"/>
      <c r="H89" s="62">
        <f>SUM(H82:H88)</f>
        <v>215157</v>
      </c>
      <c r="I89" s="41"/>
      <c r="J89" s="62">
        <f>SUM(J82:J88)</f>
        <v>183385</v>
      </c>
    </row>
    <row r="90" spans="1:12" ht="20.25" customHeight="1">
      <c r="A90" s="5" t="s">
        <v>171</v>
      </c>
      <c r="B90" s="16"/>
      <c r="D90" s="41">
        <f>D80-D89</f>
        <v>19552</v>
      </c>
      <c r="E90" s="40"/>
      <c r="F90" s="41">
        <f>F80-F89</f>
        <v>27717</v>
      </c>
      <c r="G90" s="40"/>
      <c r="H90" s="41">
        <f>H80-H89</f>
        <v>18879</v>
      </c>
      <c r="I90" s="41"/>
      <c r="J90" s="41">
        <f>J80-J89</f>
        <v>18453</v>
      </c>
    </row>
    <row r="91" spans="1:12" ht="20.25" customHeight="1">
      <c r="A91" s="1" t="s">
        <v>165</v>
      </c>
      <c r="B91" s="16"/>
      <c r="D91" s="48">
        <v>-4457</v>
      </c>
      <c r="E91" s="40"/>
      <c r="F91" s="48">
        <v>-3816</v>
      </c>
      <c r="G91" s="40"/>
      <c r="H91" s="48">
        <v>-2646</v>
      </c>
      <c r="I91" s="41"/>
      <c r="J91" s="48">
        <v>-2398</v>
      </c>
    </row>
    <row r="92" spans="1:12" ht="20.25" customHeight="1">
      <c r="A92" s="5" t="s">
        <v>172</v>
      </c>
      <c r="B92" s="16"/>
      <c r="D92" s="41">
        <f>SUM(D90:D91)</f>
        <v>15095</v>
      </c>
      <c r="E92" s="40"/>
      <c r="F92" s="41">
        <f>SUM(F90:F91)</f>
        <v>23901</v>
      </c>
      <c r="G92" s="40"/>
      <c r="H92" s="41">
        <f>SUM(H90:H91)</f>
        <v>16233</v>
      </c>
      <c r="I92" s="41"/>
      <c r="J92" s="41">
        <f>SUM(J90:J91)</f>
        <v>16055</v>
      </c>
    </row>
    <row r="93" spans="1:12" ht="20.25" customHeight="1">
      <c r="A93" s="1" t="s">
        <v>166</v>
      </c>
      <c r="B93" s="16">
        <v>12</v>
      </c>
      <c r="D93" s="129">
        <v>-3606</v>
      </c>
      <c r="E93" s="40"/>
      <c r="F93" s="129">
        <v>-5834</v>
      </c>
      <c r="G93" s="40"/>
      <c r="H93" s="129">
        <v>-2067</v>
      </c>
      <c r="I93" s="40"/>
      <c r="J93" s="129">
        <v>-3311</v>
      </c>
    </row>
    <row r="94" spans="1:12" ht="20.25" customHeight="1">
      <c r="A94" s="5" t="s">
        <v>173</v>
      </c>
      <c r="B94" s="16"/>
      <c r="D94" s="62">
        <f>SUM(D92:D93)</f>
        <v>11489</v>
      </c>
      <c r="E94" s="41"/>
      <c r="F94" s="62">
        <f>SUM(F92:F93)</f>
        <v>18067</v>
      </c>
      <c r="G94" s="41"/>
      <c r="H94" s="62">
        <f>SUM(H92:H93)</f>
        <v>14166</v>
      </c>
      <c r="I94" s="41"/>
      <c r="J94" s="62">
        <f>SUM(J92:J93)</f>
        <v>12744</v>
      </c>
    </row>
    <row r="95" spans="1:12" ht="20.25" customHeight="1">
      <c r="A95" s="5"/>
      <c r="B95" s="16"/>
      <c r="D95" s="41"/>
      <c r="E95" s="41"/>
      <c r="F95" s="41"/>
      <c r="G95" s="41"/>
      <c r="H95" s="41"/>
      <c r="I95" s="41"/>
      <c r="J95" s="41"/>
    </row>
    <row r="96" spans="1:12" ht="20.25" customHeight="1">
      <c r="A96" s="5" t="s">
        <v>152</v>
      </c>
      <c r="B96" s="16"/>
      <c r="D96" s="41"/>
      <c r="E96" s="41"/>
      <c r="F96" s="41"/>
      <c r="G96" s="41"/>
      <c r="H96" s="41"/>
      <c r="I96" s="41"/>
      <c r="J96" s="41"/>
    </row>
    <row r="97" spans="1:11" ht="20.25" customHeight="1">
      <c r="A97" s="1" t="s">
        <v>202</v>
      </c>
      <c r="B97" s="16">
        <v>13</v>
      </c>
      <c r="D97" s="48">
        <v>-142</v>
      </c>
      <c r="E97" s="41"/>
      <c r="F97" s="48">
        <v>-254</v>
      </c>
      <c r="G97" s="41"/>
      <c r="H97" s="48">
        <v>0</v>
      </c>
      <c r="I97" s="41"/>
      <c r="J97" s="48">
        <v>0</v>
      </c>
    </row>
    <row r="98" spans="1:11" ht="20.25" customHeight="1">
      <c r="A98" s="5" t="s">
        <v>160</v>
      </c>
      <c r="B98" s="16"/>
      <c r="D98" s="62">
        <f>SUM(D94,D97)</f>
        <v>11347</v>
      </c>
      <c r="E98" s="41"/>
      <c r="F98" s="62">
        <f>SUM(F94,F97)</f>
        <v>17813</v>
      </c>
      <c r="G98" s="41"/>
      <c r="H98" s="62">
        <f>SUM(H94,H97)</f>
        <v>14166</v>
      </c>
      <c r="I98" s="41"/>
      <c r="J98" s="62">
        <f>SUM(J94,J97)</f>
        <v>12744</v>
      </c>
    </row>
    <row r="99" spans="1:11" ht="20.25" customHeight="1">
      <c r="A99" s="5"/>
      <c r="B99" s="16"/>
      <c r="D99" s="41"/>
      <c r="E99" s="41"/>
      <c r="F99" s="41"/>
      <c r="G99" s="41"/>
      <c r="H99" s="41"/>
      <c r="I99" s="41"/>
      <c r="J99" s="41"/>
    </row>
    <row r="100" spans="1:11" ht="20.25" customHeight="1">
      <c r="A100" s="5" t="s">
        <v>97</v>
      </c>
      <c r="B100" s="16"/>
      <c r="D100" s="41"/>
      <c r="E100" s="41"/>
      <c r="F100" s="41"/>
      <c r="G100" s="41"/>
      <c r="H100" s="41"/>
      <c r="I100" s="41"/>
      <c r="J100" s="41"/>
    </row>
    <row r="101" spans="1:11" ht="20.25" customHeight="1">
      <c r="A101" s="5" t="s">
        <v>40</v>
      </c>
      <c r="B101" s="16"/>
      <c r="D101" s="48">
        <v>0</v>
      </c>
      <c r="E101" s="41"/>
      <c r="F101" s="48">
        <v>0</v>
      </c>
      <c r="G101" s="41"/>
      <c r="H101" s="48">
        <v>0</v>
      </c>
      <c r="I101" s="41"/>
      <c r="J101" s="48">
        <v>0</v>
      </c>
    </row>
    <row r="102" spans="1:11" ht="20.25" customHeight="1">
      <c r="A102" s="5"/>
      <c r="B102" s="16"/>
      <c r="D102" s="41"/>
      <c r="E102" s="41"/>
      <c r="F102" s="41"/>
      <c r="G102" s="41"/>
      <c r="H102" s="41"/>
      <c r="I102" s="41"/>
      <c r="J102" s="41"/>
    </row>
    <row r="103" spans="1:11" ht="20.25" customHeight="1" thickBot="1">
      <c r="A103" s="5" t="s">
        <v>41</v>
      </c>
      <c r="B103" s="16"/>
      <c r="D103" s="67">
        <f>SUM(D98,D101)</f>
        <v>11347</v>
      </c>
      <c r="E103" s="41"/>
      <c r="F103" s="67">
        <f>SUM(F98,F101)</f>
        <v>17813</v>
      </c>
      <c r="G103" s="41"/>
      <c r="H103" s="67">
        <f>SUM(H98,H101)</f>
        <v>14166</v>
      </c>
      <c r="I103" s="41"/>
      <c r="J103" s="67">
        <f>SUM(J98,J101)</f>
        <v>12744</v>
      </c>
    </row>
    <row r="104" spans="1:11" ht="20.25" customHeight="1" thickTop="1">
      <c r="A104" s="5"/>
      <c r="B104" s="16"/>
      <c r="D104" s="41"/>
      <c r="E104" s="41"/>
      <c r="F104" s="41"/>
      <c r="G104" s="41"/>
      <c r="H104" s="41"/>
      <c r="I104" s="41"/>
      <c r="J104" s="41"/>
    </row>
    <row r="105" spans="1:11" ht="20.25" customHeight="1">
      <c r="A105" s="38" t="s">
        <v>12</v>
      </c>
      <c r="B105" s="16"/>
      <c r="D105" s="41"/>
      <c r="E105" s="41"/>
      <c r="F105" s="41"/>
      <c r="G105" s="41"/>
      <c r="H105" s="41"/>
      <c r="I105" s="41"/>
      <c r="J105" s="41"/>
    </row>
    <row r="106" spans="1:11" ht="20.25" customHeight="1">
      <c r="H106" s="1"/>
      <c r="K106" s="57" t="s">
        <v>50</v>
      </c>
    </row>
    <row r="107" spans="1:11" ht="20.25" customHeight="1">
      <c r="A107" s="5" t="s">
        <v>86</v>
      </c>
    </row>
    <row r="108" spans="1:11" ht="20.25" customHeight="1">
      <c r="A108" s="5" t="s">
        <v>126</v>
      </c>
    </row>
    <row r="109" spans="1:11" ht="20.25" customHeight="1">
      <c r="A109" s="6" t="s">
        <v>217</v>
      </c>
      <c r="B109" s="55"/>
      <c r="C109" s="7"/>
      <c r="D109" s="8"/>
      <c r="E109" s="9"/>
      <c r="F109" s="8"/>
      <c r="G109" s="9"/>
      <c r="H109" s="8"/>
      <c r="I109" s="9"/>
      <c r="J109" s="8"/>
    </row>
    <row r="110" spans="1:11" ht="20.25" customHeight="1">
      <c r="A110" s="7"/>
      <c r="B110" s="55"/>
      <c r="C110" s="7"/>
      <c r="D110" s="12"/>
      <c r="E110" s="12"/>
      <c r="F110" s="12"/>
      <c r="G110" s="12"/>
      <c r="H110" s="12"/>
      <c r="I110" s="12"/>
      <c r="K110" s="10" t="s">
        <v>67</v>
      </c>
    </row>
    <row r="111" spans="1:11" ht="20.25" customHeight="1">
      <c r="D111" s="181" t="s">
        <v>0</v>
      </c>
      <c r="E111" s="181"/>
      <c r="F111" s="181"/>
      <c r="G111" s="61"/>
      <c r="H111" s="181" t="s">
        <v>1</v>
      </c>
      <c r="I111" s="181"/>
      <c r="J111" s="181"/>
    </row>
    <row r="112" spans="1:11" ht="20.25" customHeight="1">
      <c r="B112" s="55"/>
      <c r="D112" s="11">
        <v>2566</v>
      </c>
      <c r="E112" s="14"/>
      <c r="F112" s="11">
        <v>2565</v>
      </c>
      <c r="G112" s="14"/>
      <c r="H112" s="11">
        <v>2566</v>
      </c>
      <c r="I112" s="14"/>
      <c r="J112" s="11">
        <v>2565</v>
      </c>
    </row>
    <row r="113" spans="1:14" ht="20.25" customHeight="1">
      <c r="A113" s="5" t="s">
        <v>128</v>
      </c>
      <c r="B113" s="16"/>
      <c r="D113" s="41"/>
      <c r="E113" s="41"/>
      <c r="F113" s="41"/>
      <c r="G113" s="41"/>
      <c r="H113" s="41"/>
      <c r="I113" s="41"/>
      <c r="J113" s="41"/>
    </row>
    <row r="114" spans="1:14" ht="20.25" customHeight="1" thickBot="1">
      <c r="A114" s="1" t="s">
        <v>48</v>
      </c>
      <c r="B114" s="16"/>
      <c r="D114" s="17">
        <f>D116-D115</f>
        <v>8686</v>
      </c>
      <c r="E114" s="45"/>
      <c r="F114" s="17">
        <f>F116-F115</f>
        <v>14813</v>
      </c>
      <c r="G114" s="45"/>
      <c r="H114" s="67">
        <f>H94</f>
        <v>14166</v>
      </c>
      <c r="I114" s="46"/>
      <c r="J114" s="67">
        <f>J94</f>
        <v>12744</v>
      </c>
    </row>
    <row r="115" spans="1:14" ht="20.25" customHeight="1" thickTop="1">
      <c r="A115" s="1" t="s">
        <v>49</v>
      </c>
      <c r="B115" s="16"/>
      <c r="D115" s="35">
        <v>2661</v>
      </c>
      <c r="E115" s="45"/>
      <c r="F115" s="35">
        <v>3000</v>
      </c>
      <c r="G115" s="45"/>
      <c r="H115" s="46"/>
      <c r="I115" s="46"/>
      <c r="J115" s="46"/>
    </row>
    <row r="116" spans="1:14" ht="20.25" customHeight="1" thickBot="1">
      <c r="B116" s="16"/>
      <c r="D116" s="42">
        <f>D98</f>
        <v>11347</v>
      </c>
      <c r="E116" s="41"/>
      <c r="F116" s="42">
        <f>F98</f>
        <v>17813</v>
      </c>
      <c r="G116" s="47"/>
      <c r="H116" s="47"/>
      <c r="I116" s="47"/>
      <c r="J116" s="47"/>
    </row>
    <row r="117" spans="1:14" ht="20.25" customHeight="1" thickTop="1">
      <c r="A117" s="5" t="s">
        <v>98</v>
      </c>
      <c r="B117" s="16"/>
      <c r="D117" s="41"/>
      <c r="E117" s="41"/>
      <c r="F117" s="41"/>
      <c r="G117" s="47"/>
      <c r="H117" s="47"/>
      <c r="I117" s="47"/>
      <c r="J117" s="47"/>
    </row>
    <row r="118" spans="1:14" ht="20.25" customHeight="1" thickBot="1">
      <c r="A118" s="1" t="s">
        <v>48</v>
      </c>
      <c r="B118" s="16"/>
      <c r="D118" s="17">
        <f>D120-D119</f>
        <v>8686</v>
      </c>
      <c r="E118" s="41"/>
      <c r="F118" s="17">
        <f>F120-F119</f>
        <v>14813</v>
      </c>
      <c r="G118" s="47"/>
      <c r="H118" s="67">
        <f>H103</f>
        <v>14166</v>
      </c>
      <c r="I118" s="47"/>
      <c r="J118" s="67">
        <f>J103</f>
        <v>12744</v>
      </c>
    </row>
    <row r="119" spans="1:14" ht="20.25" customHeight="1" thickTop="1">
      <c r="A119" s="1" t="s">
        <v>49</v>
      </c>
      <c r="B119" s="16"/>
      <c r="D119" s="35">
        <f>D115</f>
        <v>2661</v>
      </c>
      <c r="E119" s="41"/>
      <c r="F119" s="35">
        <f>F115</f>
        <v>3000</v>
      </c>
      <c r="G119" s="47"/>
      <c r="H119" s="47"/>
      <c r="I119" s="47"/>
      <c r="J119" s="47"/>
    </row>
    <row r="120" spans="1:14" ht="20.25" customHeight="1" thickBot="1">
      <c r="B120" s="16"/>
      <c r="D120" s="68">
        <f>D103</f>
        <v>11347</v>
      </c>
      <c r="E120" s="41"/>
      <c r="F120" s="68">
        <f>F103</f>
        <v>17813</v>
      </c>
      <c r="G120" s="47"/>
      <c r="H120" s="47"/>
      <c r="I120" s="47"/>
      <c r="J120" s="47"/>
    </row>
    <row r="121" spans="1:14" ht="20.25" customHeight="1" thickTop="1">
      <c r="A121" s="5"/>
      <c r="B121" s="16"/>
      <c r="D121" s="41"/>
      <c r="E121" s="41"/>
      <c r="F121" s="41"/>
      <c r="G121" s="41"/>
      <c r="H121" s="41"/>
      <c r="I121" s="41"/>
      <c r="J121" s="41"/>
      <c r="K121" s="10" t="s">
        <v>71</v>
      </c>
    </row>
    <row r="122" spans="1:14" ht="20.25" customHeight="1">
      <c r="A122" s="5" t="s">
        <v>26</v>
      </c>
      <c r="B122" s="16"/>
      <c r="D122" s="8"/>
      <c r="E122" s="9"/>
      <c r="F122" s="8"/>
      <c r="G122" s="9"/>
      <c r="H122" s="8"/>
      <c r="I122" s="9"/>
      <c r="J122" s="8"/>
    </row>
    <row r="123" spans="1:14" ht="20.25" customHeight="1">
      <c r="A123" s="1" t="s">
        <v>192</v>
      </c>
    </row>
    <row r="124" spans="1:14" ht="20.25" customHeight="1">
      <c r="A124" s="1" t="s">
        <v>193</v>
      </c>
      <c r="D124" s="1"/>
      <c r="E124" s="1"/>
      <c r="F124" s="1"/>
      <c r="G124" s="1"/>
      <c r="H124" s="1"/>
      <c r="I124" s="1"/>
      <c r="J124" s="1"/>
    </row>
    <row r="125" spans="1:14" ht="20.25" customHeight="1" thickBot="1">
      <c r="A125" s="1" t="s">
        <v>196</v>
      </c>
      <c r="D125" s="133">
        <v>1.5599999999999999E-2</v>
      </c>
      <c r="E125" s="119"/>
      <c r="F125" s="133">
        <v>2.6599999999999999E-2</v>
      </c>
      <c r="G125" s="119"/>
      <c r="H125" s="133">
        <f>H114/565142</f>
        <v>2.5066266531243477E-2</v>
      </c>
      <c r="I125" s="119"/>
      <c r="J125" s="133">
        <f>J114/565142</f>
        <v>2.2550084757459187E-2</v>
      </c>
      <c r="L125" s="178"/>
      <c r="N125" s="178"/>
    </row>
    <row r="126" spans="1:14" ht="20.25" customHeight="1" thickTop="1" thickBot="1">
      <c r="A126" s="1" t="s">
        <v>203</v>
      </c>
      <c r="D126" s="133">
        <f>D97/565143</f>
        <v>-2.5126383941763414E-4</v>
      </c>
      <c r="E126" s="119"/>
      <c r="F126" s="133">
        <f>F97/565143</f>
        <v>-4.4944376909914835E-4</v>
      </c>
      <c r="G126" s="119"/>
      <c r="H126" s="138"/>
      <c r="I126" s="119"/>
      <c r="J126" s="138"/>
    </row>
    <row r="127" spans="1:14" ht="21" customHeight="1" thickTop="1">
      <c r="D127" s="71"/>
      <c r="F127" s="71"/>
      <c r="H127" s="8"/>
      <c r="I127" s="9"/>
      <c r="J127" s="8" t="s">
        <v>119</v>
      </c>
    </row>
    <row r="128" spans="1:14" s="38" customFormat="1" ht="21">
      <c r="A128" s="38" t="s">
        <v>12</v>
      </c>
      <c r="B128" s="39"/>
      <c r="C128" s="39"/>
      <c r="G128" s="43"/>
    </row>
    <row r="129" spans="1:11" ht="22.35" customHeight="1">
      <c r="A129" s="38"/>
      <c r="B129" s="39"/>
      <c r="C129" s="39"/>
      <c r="D129" s="8"/>
      <c r="E129" s="9"/>
      <c r="F129" s="8"/>
      <c r="G129" s="9"/>
      <c r="H129" s="8"/>
      <c r="I129" s="9"/>
      <c r="J129" s="8"/>
      <c r="K129" s="1"/>
    </row>
  </sheetData>
  <sheetProtection selectLockedCells="1" selectUnlockedCells="1"/>
  <mergeCells count="8">
    <mergeCell ref="D70:F70"/>
    <mergeCell ref="H70:J70"/>
    <mergeCell ref="D111:F111"/>
    <mergeCell ref="H111:J111"/>
    <mergeCell ref="D6:F6"/>
    <mergeCell ref="H6:J6"/>
    <mergeCell ref="D47:F47"/>
    <mergeCell ref="H47:J4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1" max="16383" man="1"/>
    <brk id="64" max="16383" man="1"/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view="pageBreakPreview" topLeftCell="A12" zoomScale="85" zoomScaleNormal="50" zoomScaleSheetLayoutView="85" workbookViewId="0">
      <selection activeCell="V17" sqref="V17"/>
    </sheetView>
  </sheetViews>
  <sheetFormatPr defaultColWidth="9.140625" defaultRowHeight="21.75" customHeight="1"/>
  <cols>
    <col min="1" max="1" width="16.5703125" style="18" customWidth="1"/>
    <col min="2" max="2" width="13.5703125" style="18" customWidth="1"/>
    <col min="3" max="3" width="13.140625" style="18" customWidth="1"/>
    <col min="4" max="4" width="9.5703125" style="34" customWidth="1"/>
    <col min="5" max="5" width="1.140625" style="34" customWidth="1"/>
    <col min="6" max="6" width="15" style="18" customWidth="1"/>
    <col min="7" max="7" width="1.7109375" style="18" customWidth="1"/>
    <col min="8" max="8" width="15" style="18" customWidth="1"/>
    <col min="9" max="9" width="1.140625" style="18" customWidth="1"/>
    <col min="10" max="10" width="15" style="18" customWidth="1"/>
    <col min="11" max="11" width="1.7109375" style="18" customWidth="1"/>
    <col min="12" max="12" width="15" style="18" customWidth="1"/>
    <col min="13" max="13" width="1.5703125" style="18" customWidth="1"/>
    <col min="14" max="14" width="15" style="18" customWidth="1"/>
    <col min="15" max="15" width="1.7109375" style="18" customWidth="1"/>
    <col min="16" max="16" width="17.5703125" style="18" customWidth="1"/>
    <col min="17" max="17" width="1.7109375" style="18" customWidth="1"/>
    <col min="18" max="18" width="15" style="18" customWidth="1"/>
    <col min="19" max="19" width="1.7109375" style="18" customWidth="1"/>
    <col min="20" max="20" width="15" style="18" customWidth="1"/>
    <col min="21" max="21" width="1.7109375" style="18" customWidth="1"/>
    <col min="22" max="22" width="15" style="18" customWidth="1"/>
    <col min="23" max="23" width="0.85546875" style="18" customWidth="1"/>
    <col min="24" max="16384" width="9.140625" style="18"/>
  </cols>
  <sheetData>
    <row r="1" spans="1:22" ht="21.75" customHeight="1"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5" t="s">
        <v>50</v>
      </c>
    </row>
    <row r="2" spans="1:22" ht="21.75" customHeight="1">
      <c r="A2" s="21" t="s">
        <v>86</v>
      </c>
      <c r="B2" s="21"/>
      <c r="C2" s="21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21.75" customHeight="1">
      <c r="A3" s="21" t="s">
        <v>27</v>
      </c>
      <c r="B3" s="21"/>
      <c r="C3" s="21"/>
      <c r="D3" s="22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1.75" customHeight="1">
      <c r="A4" s="21" t="s">
        <v>217</v>
      </c>
      <c r="B4" s="21"/>
      <c r="C4" s="21"/>
      <c r="D4" s="22"/>
      <c r="E4" s="22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1.75" customHeight="1">
      <c r="B5" s="23"/>
      <c r="C5" s="23"/>
      <c r="D5" s="24"/>
      <c r="E5" s="24"/>
      <c r="F5" s="23"/>
      <c r="G5" s="23"/>
      <c r="H5" s="23"/>
      <c r="I5" s="23"/>
      <c r="J5" s="23"/>
      <c r="K5" s="23"/>
      <c r="L5" s="23"/>
      <c r="M5" s="23"/>
      <c r="N5" s="23"/>
      <c r="O5" s="23"/>
      <c r="P5" s="25"/>
      <c r="Q5" s="23"/>
      <c r="R5" s="25"/>
      <c r="S5" s="23"/>
      <c r="T5" s="23"/>
      <c r="U5" s="23"/>
      <c r="V5" s="25" t="s">
        <v>73</v>
      </c>
    </row>
    <row r="6" spans="1:22" ht="21.75" customHeight="1">
      <c r="A6" s="26"/>
      <c r="B6" s="26"/>
      <c r="C6" s="26"/>
      <c r="D6" s="27"/>
      <c r="E6" s="27"/>
      <c r="F6" s="182" t="s">
        <v>0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ht="21.75" customHeight="1">
      <c r="A7" s="26"/>
      <c r="B7" s="26"/>
      <c r="C7" s="26"/>
      <c r="D7" s="28"/>
      <c r="E7" s="28"/>
      <c r="F7" s="183" t="s">
        <v>117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29"/>
      <c r="T7" s="26"/>
      <c r="U7" s="29"/>
      <c r="V7" s="29"/>
    </row>
    <row r="8" spans="1:22" ht="21.75" customHeight="1">
      <c r="A8" s="26"/>
      <c r="B8" s="26"/>
      <c r="C8" s="26"/>
      <c r="D8" s="28"/>
      <c r="E8" s="28"/>
      <c r="F8" s="56"/>
      <c r="G8" s="56"/>
      <c r="H8" s="56"/>
      <c r="I8" s="56"/>
      <c r="J8" s="56"/>
      <c r="K8" s="56"/>
      <c r="L8" s="56"/>
      <c r="M8" s="56"/>
      <c r="N8" s="56"/>
      <c r="O8" s="56"/>
      <c r="P8" s="34" t="s">
        <v>153</v>
      </c>
      <c r="Q8" s="56"/>
      <c r="R8" s="56"/>
      <c r="S8" s="29"/>
      <c r="T8" s="26" t="s">
        <v>51</v>
      </c>
      <c r="U8" s="29"/>
      <c r="V8" s="29"/>
    </row>
    <row r="9" spans="1:22" ht="21.75" customHeight="1">
      <c r="A9" s="26"/>
      <c r="B9" s="26"/>
      <c r="C9" s="26"/>
      <c r="D9" s="28"/>
      <c r="E9" s="28"/>
      <c r="F9" s="56"/>
      <c r="G9" s="56"/>
      <c r="H9" s="56"/>
      <c r="I9" s="56"/>
      <c r="J9" s="26" t="s">
        <v>210</v>
      </c>
      <c r="K9" s="56"/>
      <c r="L9" s="56"/>
      <c r="M9" s="56"/>
      <c r="N9" s="56"/>
      <c r="O9" s="56"/>
      <c r="P9" s="123" t="s">
        <v>20</v>
      </c>
      <c r="Q9" s="34"/>
      <c r="R9" s="56"/>
      <c r="S9" s="29"/>
      <c r="T9" s="26" t="s">
        <v>52</v>
      </c>
      <c r="U9" s="29"/>
      <c r="V9" s="29"/>
    </row>
    <row r="10" spans="1:22" s="26" customFormat="1" ht="21.75" customHeight="1">
      <c r="D10" s="56"/>
      <c r="E10" s="56"/>
      <c r="J10" s="26" t="s">
        <v>141</v>
      </c>
      <c r="L10" s="184" t="s">
        <v>154</v>
      </c>
      <c r="M10" s="184"/>
      <c r="N10" s="184"/>
      <c r="O10" s="56"/>
      <c r="P10" s="26" t="s">
        <v>87</v>
      </c>
      <c r="Q10" s="56"/>
      <c r="R10" s="26" t="s">
        <v>29</v>
      </c>
      <c r="S10" s="56"/>
      <c r="T10" s="26" t="s">
        <v>53</v>
      </c>
      <c r="U10" s="56"/>
      <c r="V10" s="26" t="s">
        <v>29</v>
      </c>
    </row>
    <row r="11" spans="1:22" s="26" customFormat="1" ht="21.75" customHeight="1">
      <c r="E11" s="34"/>
      <c r="F11" s="56" t="s">
        <v>157</v>
      </c>
      <c r="H11" s="26" t="s">
        <v>90</v>
      </c>
      <c r="J11" s="56" t="s">
        <v>142</v>
      </c>
      <c r="L11" s="26" t="s">
        <v>129</v>
      </c>
      <c r="N11" s="26" t="s">
        <v>195</v>
      </c>
      <c r="O11" s="56"/>
      <c r="P11" s="26" t="s">
        <v>88</v>
      </c>
      <c r="Q11" s="56"/>
      <c r="R11" s="26" t="s">
        <v>20</v>
      </c>
      <c r="S11" s="56"/>
      <c r="T11" s="26" t="s">
        <v>54</v>
      </c>
      <c r="U11" s="56"/>
      <c r="V11" s="26" t="s">
        <v>55</v>
      </c>
    </row>
    <row r="12" spans="1:22" s="26" customFormat="1" ht="21.75" customHeight="1">
      <c r="D12" s="58"/>
      <c r="E12" s="56"/>
      <c r="F12" s="128" t="s">
        <v>158</v>
      </c>
      <c r="H12" s="128" t="s">
        <v>91</v>
      </c>
      <c r="I12" s="56"/>
      <c r="J12" s="128" t="s">
        <v>143</v>
      </c>
      <c r="L12" s="132" t="s">
        <v>130</v>
      </c>
      <c r="N12" s="132" t="s">
        <v>164</v>
      </c>
      <c r="P12" s="132" t="s">
        <v>89</v>
      </c>
      <c r="R12" s="132" t="s">
        <v>56</v>
      </c>
      <c r="T12" s="132" t="s">
        <v>57</v>
      </c>
      <c r="V12" s="128" t="s">
        <v>58</v>
      </c>
    </row>
    <row r="13" spans="1:22" s="26" customFormat="1" ht="21.75" customHeight="1">
      <c r="A13" s="32" t="s">
        <v>170</v>
      </c>
      <c r="E13" s="56"/>
      <c r="F13" s="52">
        <v>282571</v>
      </c>
      <c r="G13" s="49"/>
      <c r="H13" s="49">
        <v>76383</v>
      </c>
      <c r="I13" s="49"/>
      <c r="J13" s="49">
        <v>-19592</v>
      </c>
      <c r="K13" s="49"/>
      <c r="L13" s="49">
        <v>2660</v>
      </c>
      <c r="M13" s="49"/>
      <c r="N13" s="49">
        <v>-18857</v>
      </c>
      <c r="O13" s="49"/>
      <c r="P13" s="49">
        <v>3365</v>
      </c>
      <c r="Q13" s="49"/>
      <c r="R13" s="51">
        <f>SUM(F13:P13)</f>
        <v>326530</v>
      </c>
      <c r="S13" s="51"/>
      <c r="T13" s="49">
        <v>110014</v>
      </c>
      <c r="U13" s="51"/>
      <c r="V13" s="51">
        <f>SUM(R13:T13)</f>
        <v>436544</v>
      </c>
    </row>
    <row r="14" spans="1:22" s="26" customFormat="1" ht="21.75" customHeight="1">
      <c r="A14" s="33" t="s">
        <v>160</v>
      </c>
      <c r="B14" s="18"/>
      <c r="C14" s="18"/>
      <c r="D14" s="58"/>
      <c r="E14" s="56"/>
      <c r="F14" s="63">
        <v>0</v>
      </c>
      <c r="G14" s="53"/>
      <c r="H14" s="63">
        <v>0</v>
      </c>
      <c r="I14" s="53"/>
      <c r="J14" s="63">
        <v>0</v>
      </c>
      <c r="K14" s="53"/>
      <c r="L14" s="63">
        <v>0</v>
      </c>
      <c r="M14" s="53"/>
      <c r="N14" s="63">
        <f>PL!F114</f>
        <v>14813</v>
      </c>
      <c r="O14" s="53"/>
      <c r="P14" s="63">
        <v>0</v>
      </c>
      <c r="Q14" s="53"/>
      <c r="R14" s="65">
        <f t="shared" ref="R14:R15" si="0">SUM(F14:P14)</f>
        <v>14813</v>
      </c>
      <c r="S14" s="53"/>
      <c r="T14" s="63">
        <f>PL!F115</f>
        <v>3000</v>
      </c>
      <c r="U14" s="53"/>
      <c r="V14" s="65">
        <f>SUM(R14:T14)</f>
        <v>17813</v>
      </c>
    </row>
    <row r="15" spans="1:22" s="26" customFormat="1" ht="21.75" customHeight="1">
      <c r="A15" s="33" t="s">
        <v>40</v>
      </c>
      <c r="B15" s="18"/>
      <c r="C15" s="18"/>
      <c r="D15" s="58"/>
      <c r="E15" s="56"/>
      <c r="F15" s="64">
        <v>0</v>
      </c>
      <c r="G15" s="53"/>
      <c r="H15" s="64">
        <v>0</v>
      </c>
      <c r="I15" s="53"/>
      <c r="J15" s="64">
        <v>0</v>
      </c>
      <c r="K15" s="53"/>
      <c r="L15" s="64">
        <v>0</v>
      </c>
      <c r="M15" s="53"/>
      <c r="N15" s="64">
        <v>0</v>
      </c>
      <c r="O15" s="53"/>
      <c r="P15" s="64">
        <v>0</v>
      </c>
      <c r="Q15" s="53"/>
      <c r="R15" s="66">
        <f t="shared" si="0"/>
        <v>0</v>
      </c>
      <c r="S15" s="53"/>
      <c r="T15" s="64">
        <v>0</v>
      </c>
      <c r="U15" s="53"/>
      <c r="V15" s="66">
        <f>SUM(R15:T15)</f>
        <v>0</v>
      </c>
    </row>
    <row r="16" spans="1:22" s="26" customFormat="1" ht="21.75" customHeight="1">
      <c r="A16" s="33" t="s">
        <v>41</v>
      </c>
      <c r="B16" s="18"/>
      <c r="C16" s="18"/>
      <c r="D16" s="58"/>
      <c r="E16" s="56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0</v>
      </c>
      <c r="M16" s="49"/>
      <c r="N16" s="49">
        <f>SUM(N14:N15)</f>
        <v>14813</v>
      </c>
      <c r="O16" s="49"/>
      <c r="P16" s="49">
        <f>SUM(P14:P15)</f>
        <v>0</v>
      </c>
      <c r="Q16" s="53"/>
      <c r="R16" s="49">
        <f>SUM(F16:P16)</f>
        <v>14813</v>
      </c>
      <c r="S16" s="53"/>
      <c r="T16" s="49">
        <f>SUM(T14:T15)</f>
        <v>3000</v>
      </c>
      <c r="U16" s="49"/>
      <c r="V16" s="49">
        <f>SUM(V14:V15)</f>
        <v>17813</v>
      </c>
    </row>
    <row r="17" spans="1:22" s="26" customFormat="1" ht="21.75" customHeight="1">
      <c r="A17" s="177" t="s">
        <v>218</v>
      </c>
      <c r="B17" s="18"/>
      <c r="C17" s="18"/>
      <c r="D17" s="58"/>
      <c r="E17" s="56"/>
      <c r="F17" s="49">
        <v>0</v>
      </c>
      <c r="G17" s="49"/>
      <c r="H17" s="49">
        <v>0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  <c r="Q17" s="53"/>
      <c r="R17" s="51">
        <f>SUM(F17:P17)</f>
        <v>0</v>
      </c>
      <c r="S17" s="53"/>
      <c r="T17" s="49">
        <v>2000</v>
      </c>
      <c r="U17" s="49"/>
      <c r="V17" s="51">
        <f>SUM(R17:T17)</f>
        <v>2000</v>
      </c>
    </row>
    <row r="18" spans="1:22" ht="21.75" customHeight="1" thickBot="1">
      <c r="A18" s="32" t="s">
        <v>213</v>
      </c>
      <c r="D18" s="58"/>
      <c r="E18" s="56"/>
      <c r="F18" s="69">
        <f>SUM(F13,F16:F17)</f>
        <v>282571</v>
      </c>
      <c r="G18" s="52"/>
      <c r="H18" s="69">
        <f>SUM(H13,H16:H17)</f>
        <v>76383</v>
      </c>
      <c r="I18" s="118"/>
      <c r="J18" s="69">
        <f>SUM(J13,J16:J17)</f>
        <v>-19592</v>
      </c>
      <c r="K18" s="52"/>
      <c r="L18" s="69">
        <f>SUM(L13,L16:L17)</f>
        <v>2660</v>
      </c>
      <c r="M18" s="52"/>
      <c r="N18" s="69">
        <f>SUM(N13,N16:N17)</f>
        <v>-4044</v>
      </c>
      <c r="O18" s="51"/>
      <c r="P18" s="69">
        <f>SUM(P13,P16:P17)</f>
        <v>3365</v>
      </c>
      <c r="Q18" s="51"/>
      <c r="R18" s="69">
        <f>SUM(R13,R16:R17)</f>
        <v>341343</v>
      </c>
      <c r="S18" s="51"/>
      <c r="T18" s="69">
        <f>SUM(T13,T16:T17)</f>
        <v>115014</v>
      </c>
      <c r="U18" s="51"/>
      <c r="V18" s="69">
        <f>SUM(V13,V16:V17)</f>
        <v>456357</v>
      </c>
    </row>
    <row r="19" spans="1:22" ht="21.75" customHeight="1" thickTop="1">
      <c r="A19" s="33"/>
      <c r="D19" s="5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s="26" customFormat="1" ht="21.75" customHeight="1">
      <c r="A20" s="32" t="s">
        <v>198</v>
      </c>
      <c r="E20" s="56"/>
      <c r="F20" s="52">
        <v>282571</v>
      </c>
      <c r="G20" s="49"/>
      <c r="H20" s="49">
        <v>76383</v>
      </c>
      <c r="I20" s="49"/>
      <c r="J20" s="49">
        <v>113578</v>
      </c>
      <c r="K20" s="49"/>
      <c r="L20" s="49">
        <v>3810</v>
      </c>
      <c r="M20" s="49"/>
      <c r="N20" s="49">
        <v>15860</v>
      </c>
      <c r="O20" s="49"/>
      <c r="P20" s="49">
        <v>3365</v>
      </c>
      <c r="Q20" s="49"/>
      <c r="R20" s="51">
        <f>SUM(F20:P20)</f>
        <v>495567</v>
      </c>
      <c r="S20" s="51"/>
      <c r="T20" s="49">
        <v>215471</v>
      </c>
      <c r="U20" s="51"/>
      <c r="V20" s="51">
        <f>SUM(R20:T20)</f>
        <v>711038</v>
      </c>
    </row>
    <row r="21" spans="1:22" ht="21.75" customHeight="1">
      <c r="A21" s="33" t="s">
        <v>160</v>
      </c>
      <c r="D21" s="58"/>
      <c r="E21" s="56"/>
      <c r="F21" s="63">
        <v>0</v>
      </c>
      <c r="G21" s="49"/>
      <c r="H21" s="63">
        <v>0</v>
      </c>
      <c r="I21" s="53"/>
      <c r="J21" s="63">
        <v>0</v>
      </c>
      <c r="K21" s="49"/>
      <c r="L21" s="63">
        <v>0</v>
      </c>
      <c r="M21" s="49"/>
      <c r="N21" s="63">
        <f>SUM(PL!D114)</f>
        <v>8686</v>
      </c>
      <c r="O21" s="49"/>
      <c r="P21" s="63">
        <v>0</v>
      </c>
      <c r="Q21" s="53"/>
      <c r="R21" s="65">
        <f t="shared" ref="R21:R22" si="1">SUM(F21:P21)</f>
        <v>8686</v>
      </c>
      <c r="S21" s="53"/>
      <c r="T21" s="63">
        <f>SUM(PL!D115)</f>
        <v>2661</v>
      </c>
      <c r="U21" s="49"/>
      <c r="V21" s="65">
        <f>SUM(R21:T21)</f>
        <v>11347</v>
      </c>
    </row>
    <row r="22" spans="1:22" ht="21.75" customHeight="1">
      <c r="A22" s="33" t="s">
        <v>40</v>
      </c>
      <c r="D22" s="58"/>
      <c r="E22" s="56"/>
      <c r="F22" s="64">
        <v>0</v>
      </c>
      <c r="G22" s="49"/>
      <c r="H22" s="64">
        <v>0</v>
      </c>
      <c r="I22" s="53"/>
      <c r="J22" s="64">
        <v>0</v>
      </c>
      <c r="K22" s="49"/>
      <c r="L22" s="64">
        <v>0</v>
      </c>
      <c r="M22" s="49"/>
      <c r="N22" s="64">
        <f>PL!D101-T22</f>
        <v>0</v>
      </c>
      <c r="O22" s="49"/>
      <c r="P22" s="64">
        <v>0</v>
      </c>
      <c r="Q22" s="53"/>
      <c r="R22" s="66">
        <f t="shared" si="1"/>
        <v>0</v>
      </c>
      <c r="S22" s="53"/>
      <c r="T22" s="64">
        <f>PL!D119-PL!D115</f>
        <v>0</v>
      </c>
      <c r="U22" s="49"/>
      <c r="V22" s="66">
        <f>SUM(R22:T22)</f>
        <v>0</v>
      </c>
    </row>
    <row r="23" spans="1:22" ht="21.75" customHeight="1">
      <c r="A23" s="33" t="s">
        <v>222</v>
      </c>
      <c r="D23" s="58"/>
      <c r="E23" s="56"/>
      <c r="F23" s="53">
        <v>0</v>
      </c>
      <c r="G23" s="49"/>
      <c r="H23" s="53">
        <v>0</v>
      </c>
      <c r="I23" s="53"/>
      <c r="J23" s="53">
        <v>0</v>
      </c>
      <c r="K23" s="49"/>
      <c r="L23" s="53">
        <v>0</v>
      </c>
      <c r="M23" s="49"/>
      <c r="N23" s="53">
        <v>-4603</v>
      </c>
      <c r="O23" s="49"/>
      <c r="P23" s="53">
        <v>0</v>
      </c>
      <c r="Q23" s="53"/>
      <c r="R23" s="52">
        <f>SUM(F23:P23)</f>
        <v>-4603</v>
      </c>
      <c r="S23" s="53"/>
      <c r="T23" s="53">
        <v>0</v>
      </c>
      <c r="U23" s="49"/>
      <c r="V23" s="52">
        <f>SUM(R23:T23)</f>
        <v>-4603</v>
      </c>
    </row>
    <row r="24" spans="1:22" ht="21.75" customHeight="1">
      <c r="A24" s="33" t="s">
        <v>41</v>
      </c>
      <c r="D24" s="58"/>
      <c r="E24" s="56"/>
      <c r="F24" s="49">
        <f>SUM(F21:F22)</f>
        <v>0</v>
      </c>
      <c r="G24" s="49"/>
      <c r="H24" s="49">
        <f>SUM(H21:H22)</f>
        <v>0</v>
      </c>
      <c r="I24" s="49"/>
      <c r="J24" s="49">
        <f>SUM(J21:J22)</f>
        <v>0</v>
      </c>
      <c r="K24" s="49"/>
      <c r="L24" s="49">
        <f>SUM(L21:L22)</f>
        <v>0</v>
      </c>
      <c r="M24" s="49"/>
      <c r="N24" s="49">
        <f>SUM(N21:N22)</f>
        <v>8686</v>
      </c>
      <c r="O24" s="49"/>
      <c r="P24" s="49">
        <f>SUM(P21:P22)</f>
        <v>0</v>
      </c>
      <c r="Q24" s="53"/>
      <c r="R24" s="49">
        <f>SUM(R21:R22)</f>
        <v>8686</v>
      </c>
      <c r="S24" s="53"/>
      <c r="T24" s="49">
        <f>SUM(T21:T22)</f>
        <v>2661</v>
      </c>
      <c r="U24" s="49"/>
      <c r="V24" s="49">
        <f>SUM(V21:V22)</f>
        <v>11347</v>
      </c>
    </row>
    <row r="25" spans="1:22" ht="21.75" customHeight="1" thickBot="1">
      <c r="A25" s="32" t="s">
        <v>214</v>
      </c>
      <c r="D25" s="58"/>
      <c r="E25" s="56"/>
      <c r="F25" s="69">
        <f>SUM(F20,F23:F24)</f>
        <v>282571</v>
      </c>
      <c r="G25" s="52"/>
      <c r="H25" s="69">
        <f>SUM(H20,H23:H24)</f>
        <v>76383</v>
      </c>
      <c r="I25" s="118"/>
      <c r="J25" s="69">
        <f>SUM(J20,J23:J24)</f>
        <v>113578</v>
      </c>
      <c r="K25" s="52"/>
      <c r="L25" s="69">
        <f>SUM(L20,L23:L24)</f>
        <v>3810</v>
      </c>
      <c r="M25" s="52"/>
      <c r="N25" s="69">
        <f>SUM(N20,N23:N24)</f>
        <v>19943</v>
      </c>
      <c r="O25" s="51"/>
      <c r="P25" s="69">
        <f>SUM(P20,P23:P24)</f>
        <v>3365</v>
      </c>
      <c r="Q25" s="51"/>
      <c r="R25" s="69">
        <f>SUM(R20,R23:R24)</f>
        <v>499650</v>
      </c>
      <c r="S25" s="51"/>
      <c r="T25" s="69">
        <f>SUM(T20,T23:T24)</f>
        <v>218132</v>
      </c>
      <c r="U25" s="51"/>
      <c r="V25" s="69">
        <f>SUM(V20,V23:V24)</f>
        <v>717782</v>
      </c>
    </row>
    <row r="26" spans="1:22" ht="21.75" customHeight="1" thickTop="1">
      <c r="A26" s="32"/>
      <c r="D26" s="56"/>
      <c r="E26" s="56"/>
      <c r="F26" s="34">
        <f>F25-BS!E83</f>
        <v>0</v>
      </c>
      <c r="G26" s="34"/>
      <c r="H26" s="34">
        <f>H25-BS!E84</f>
        <v>0</v>
      </c>
      <c r="I26" s="34"/>
      <c r="J26" s="34">
        <f>J25-BS!E85</f>
        <v>0</v>
      </c>
      <c r="K26" s="34"/>
      <c r="L26" s="34">
        <f>L25-BS!E87</f>
        <v>0</v>
      </c>
      <c r="M26" s="34"/>
      <c r="N26" s="34">
        <f>N25-BS!E88</f>
        <v>0</v>
      </c>
      <c r="P26" s="34">
        <f>P25-BS!E89</f>
        <v>0</v>
      </c>
      <c r="R26" s="34">
        <f>R25-BS!E90</f>
        <v>0</v>
      </c>
      <c r="T26" s="34">
        <f>T25-BS!E91</f>
        <v>0</v>
      </c>
      <c r="V26" s="34">
        <f>V25-BS!E92</f>
        <v>0</v>
      </c>
    </row>
    <row r="27" spans="1:22" s="37" customFormat="1" ht="21.75" customHeight="1">
      <c r="A27" s="37" t="s">
        <v>12</v>
      </c>
      <c r="B27" s="36"/>
      <c r="C27" s="36"/>
      <c r="H27" s="59"/>
      <c r="I27" s="59"/>
      <c r="J27" s="59"/>
    </row>
    <row r="28" spans="1:22" s="37" customFormat="1" ht="21.75" customHeight="1">
      <c r="B28" s="36"/>
      <c r="C28" s="36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22" ht="21.75" customHeight="1">
      <c r="F29" s="18">
        <f>F20-BS!G83</f>
        <v>0</v>
      </c>
      <c r="H29" s="18">
        <f>H20-BS!G84</f>
        <v>0</v>
      </c>
      <c r="J29" s="18">
        <f>J20-BS!G85</f>
        <v>0</v>
      </c>
      <c r="L29" s="18">
        <f>L20-BS!G87</f>
        <v>0</v>
      </c>
      <c r="N29" s="18">
        <f>N20-BS!G88</f>
        <v>0</v>
      </c>
      <c r="P29" s="18">
        <f>P20-BS!G89</f>
        <v>0</v>
      </c>
      <c r="R29" s="18">
        <f>R20-BS!G90</f>
        <v>0</v>
      </c>
      <c r="T29" s="18">
        <f>T20-BS!G91</f>
        <v>0</v>
      </c>
      <c r="V29" s="18">
        <f>V20-BS!G92</f>
        <v>0</v>
      </c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view="pageBreakPreview" topLeftCell="A7" zoomScale="80" zoomScaleNormal="62" zoomScaleSheetLayoutView="80" workbookViewId="0">
      <selection activeCell="B10" sqref="B10"/>
    </sheetView>
  </sheetViews>
  <sheetFormatPr defaultColWidth="9.140625" defaultRowHeight="21.75" customHeight="1"/>
  <cols>
    <col min="1" max="1" width="14.7109375" style="18" customWidth="1"/>
    <col min="2" max="2" width="13.140625" style="18" customWidth="1"/>
    <col min="3" max="3" width="11.5703125" style="18" customWidth="1"/>
    <col min="4" max="4" width="6.140625" style="34" customWidth="1"/>
    <col min="5" max="5" width="16.5703125" style="18" customWidth="1"/>
    <col min="6" max="6" width="1.7109375" style="18" customWidth="1"/>
    <col min="7" max="7" width="16.5703125" style="18" customWidth="1"/>
    <col min="8" max="8" width="1.7109375" style="18" customWidth="1"/>
    <col min="9" max="9" width="16.5703125" style="18" customWidth="1"/>
    <col min="10" max="10" width="1.7109375" style="18" customWidth="1"/>
    <col min="11" max="11" width="16.5703125" style="18" customWidth="1"/>
    <col min="12" max="12" width="1.7109375" style="18" customWidth="1"/>
    <col min="13" max="13" width="16.5703125" style="18" customWidth="1"/>
    <col min="14" max="14" width="1.85546875" style="18" customWidth="1"/>
    <col min="15" max="16384" width="9.140625" style="18"/>
  </cols>
  <sheetData>
    <row r="1" spans="1:13" ht="21.75" customHeight="1"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25" t="s">
        <v>50</v>
      </c>
    </row>
    <row r="2" spans="1:13" ht="21.75" customHeight="1">
      <c r="A2" s="21" t="s">
        <v>86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</row>
    <row r="3" spans="1:13" ht="21.75" customHeight="1">
      <c r="A3" s="21" t="s">
        <v>27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</row>
    <row r="4" spans="1:13" ht="21.75" customHeight="1">
      <c r="A4" s="21" t="s">
        <v>217</v>
      </c>
      <c r="B4" s="21"/>
      <c r="C4" s="21"/>
      <c r="D4" s="22"/>
      <c r="E4" s="21"/>
      <c r="F4" s="21"/>
      <c r="G4" s="21"/>
      <c r="H4" s="21"/>
      <c r="I4" s="21"/>
      <c r="J4" s="21"/>
      <c r="K4" s="21"/>
      <c r="L4" s="21"/>
      <c r="M4" s="21"/>
    </row>
    <row r="5" spans="1:13" ht="21.75" customHeight="1">
      <c r="B5" s="23"/>
      <c r="C5" s="23"/>
      <c r="D5" s="24"/>
      <c r="E5" s="23"/>
      <c r="F5" s="23"/>
      <c r="G5" s="23"/>
      <c r="H5" s="23"/>
      <c r="I5" s="23"/>
      <c r="J5" s="23"/>
      <c r="K5" s="23"/>
      <c r="L5" s="23"/>
      <c r="M5" s="25" t="s">
        <v>73</v>
      </c>
    </row>
    <row r="6" spans="1:13" ht="21.75" customHeight="1">
      <c r="A6" s="26"/>
      <c r="B6" s="26"/>
      <c r="C6" s="26"/>
      <c r="D6" s="27"/>
      <c r="E6" s="182" t="s">
        <v>1</v>
      </c>
      <c r="F6" s="182"/>
      <c r="G6" s="182"/>
      <c r="H6" s="182"/>
      <c r="I6" s="182"/>
      <c r="J6" s="182"/>
      <c r="K6" s="182"/>
      <c r="L6" s="182"/>
      <c r="M6" s="182"/>
    </row>
    <row r="7" spans="1:13" ht="21.75" customHeight="1">
      <c r="A7" s="26"/>
      <c r="B7" s="26"/>
      <c r="C7" s="26"/>
      <c r="D7" s="27"/>
      <c r="E7" s="29"/>
      <c r="F7" s="29"/>
      <c r="G7" s="29"/>
      <c r="H7" s="29"/>
      <c r="I7" s="184" t="s">
        <v>199</v>
      </c>
      <c r="J7" s="184"/>
      <c r="K7" s="184"/>
      <c r="L7" s="29"/>
      <c r="M7" s="29"/>
    </row>
    <row r="8" spans="1:13" s="26" customFormat="1" ht="21.75" customHeight="1">
      <c r="E8" s="30" t="s">
        <v>157</v>
      </c>
      <c r="G8" s="26" t="s">
        <v>90</v>
      </c>
      <c r="I8" s="26" t="s">
        <v>129</v>
      </c>
      <c r="K8" s="56"/>
      <c r="L8" s="30"/>
      <c r="M8" s="26" t="s">
        <v>92</v>
      </c>
    </row>
    <row r="9" spans="1:13" s="26" customFormat="1" ht="21.75" customHeight="1">
      <c r="D9" s="30"/>
      <c r="E9" s="31" t="s">
        <v>158</v>
      </c>
      <c r="G9" s="31" t="s">
        <v>91</v>
      </c>
      <c r="I9" s="31" t="s">
        <v>130</v>
      </c>
      <c r="K9" s="137" t="s">
        <v>28</v>
      </c>
      <c r="M9" s="31" t="s">
        <v>93</v>
      </c>
    </row>
    <row r="10" spans="1:13" s="26" customFormat="1" ht="21.75" customHeight="1">
      <c r="A10" s="32" t="s">
        <v>170</v>
      </c>
      <c r="D10" s="56"/>
      <c r="E10" s="49">
        <v>282571</v>
      </c>
      <c r="F10" s="51"/>
      <c r="G10" s="49">
        <v>76383</v>
      </c>
      <c r="H10" s="51"/>
      <c r="I10" s="49">
        <v>2660</v>
      </c>
      <c r="J10" s="51"/>
      <c r="K10" s="49">
        <v>50531</v>
      </c>
      <c r="L10" s="51"/>
      <c r="M10" s="49">
        <f>SUM(E10:K10)</f>
        <v>412145</v>
      </c>
    </row>
    <row r="11" spans="1:13" ht="21.75" customHeight="1">
      <c r="A11" s="33" t="s">
        <v>160</v>
      </c>
      <c r="D11" s="56"/>
      <c r="E11" s="63">
        <v>0</v>
      </c>
      <c r="F11" s="53"/>
      <c r="G11" s="63">
        <v>0</v>
      </c>
      <c r="H11" s="53"/>
      <c r="I11" s="63">
        <v>0</v>
      </c>
      <c r="J11" s="53"/>
      <c r="K11" s="63">
        <f>SUM(PL!J114)</f>
        <v>12744</v>
      </c>
      <c r="L11" s="53"/>
      <c r="M11" s="65">
        <f>SUM(E11:K11)</f>
        <v>12744</v>
      </c>
    </row>
    <row r="12" spans="1:13" ht="21.75" customHeight="1">
      <c r="A12" s="33" t="s">
        <v>40</v>
      </c>
      <c r="D12" s="56"/>
      <c r="E12" s="64">
        <v>0</v>
      </c>
      <c r="F12" s="49"/>
      <c r="G12" s="64">
        <v>0</v>
      </c>
      <c r="H12" s="49"/>
      <c r="I12" s="64">
        <v>0</v>
      </c>
      <c r="J12" s="49"/>
      <c r="K12" s="64">
        <v>0</v>
      </c>
      <c r="L12" s="49"/>
      <c r="M12" s="66">
        <f>SUM(E12:K12)</f>
        <v>0</v>
      </c>
    </row>
    <row r="13" spans="1:13" ht="21.75" customHeight="1">
      <c r="A13" s="33" t="s">
        <v>41</v>
      </c>
      <c r="D13" s="56"/>
      <c r="E13" s="49">
        <f>SUM(E11:E12)</f>
        <v>0</v>
      </c>
      <c r="F13" s="49"/>
      <c r="G13" s="49">
        <f>SUM(G11:G12)</f>
        <v>0</v>
      </c>
      <c r="H13" s="49"/>
      <c r="I13" s="49">
        <f>SUM(I11:I12)</f>
        <v>0</v>
      </c>
      <c r="J13" s="49"/>
      <c r="K13" s="49">
        <f>SUM(K11:K12)</f>
        <v>12744</v>
      </c>
      <c r="L13" s="49"/>
      <c r="M13" s="49">
        <f>SUM(M11:M12)</f>
        <v>12744</v>
      </c>
    </row>
    <row r="14" spans="1:13" ht="21.75" customHeight="1" thickBot="1">
      <c r="A14" s="32" t="s">
        <v>213</v>
      </c>
      <c r="D14" s="30"/>
      <c r="E14" s="50">
        <f>SUM(E10,E13:E13)</f>
        <v>282571</v>
      </c>
      <c r="F14" s="49"/>
      <c r="G14" s="50">
        <f>SUM(G10,G13:G13)</f>
        <v>76383</v>
      </c>
      <c r="H14" s="49"/>
      <c r="I14" s="50">
        <f>SUM(I10,I13:I13)</f>
        <v>2660</v>
      </c>
      <c r="J14" s="52"/>
      <c r="K14" s="50">
        <f>SUM(K10,K13:K13)</f>
        <v>63275</v>
      </c>
      <c r="L14" s="51"/>
      <c r="M14" s="50">
        <f>SUM(M10,M13:M13)</f>
        <v>424889</v>
      </c>
    </row>
    <row r="15" spans="1:13" ht="21.75" customHeight="1" thickTop="1">
      <c r="A15" s="33"/>
      <c r="E15" s="49"/>
      <c r="F15" s="49"/>
      <c r="G15" s="49"/>
      <c r="H15" s="51"/>
      <c r="I15" s="49"/>
      <c r="J15" s="51"/>
      <c r="K15" s="49"/>
      <c r="L15" s="51"/>
      <c r="M15" s="49"/>
    </row>
    <row r="16" spans="1:13" ht="21.75" customHeight="1">
      <c r="A16" s="32" t="s">
        <v>198</v>
      </c>
      <c r="E16" s="49">
        <v>282571</v>
      </c>
      <c r="F16" s="51"/>
      <c r="G16" s="49">
        <v>76383</v>
      </c>
      <c r="H16" s="51"/>
      <c r="I16" s="49">
        <v>3810</v>
      </c>
      <c r="J16" s="51"/>
      <c r="K16" s="49">
        <v>74564</v>
      </c>
      <c r="L16" s="51"/>
      <c r="M16" s="49">
        <f>SUM(E16:K16)</f>
        <v>437328</v>
      </c>
    </row>
    <row r="17" spans="1:13" ht="21.75" customHeight="1">
      <c r="A17" s="33" t="s">
        <v>160</v>
      </c>
      <c r="D17" s="30"/>
      <c r="E17" s="63">
        <v>0</v>
      </c>
      <c r="F17" s="51"/>
      <c r="G17" s="63">
        <v>0</v>
      </c>
      <c r="H17" s="51"/>
      <c r="I17" s="63">
        <v>0</v>
      </c>
      <c r="J17" s="51"/>
      <c r="K17" s="63">
        <f>SUM(PL!H114)</f>
        <v>14166</v>
      </c>
      <c r="L17" s="51"/>
      <c r="M17" s="65">
        <f t="shared" ref="M17:M18" si="0">SUM(E17:K17)</f>
        <v>14166</v>
      </c>
    </row>
    <row r="18" spans="1:13" ht="21.75" customHeight="1">
      <c r="A18" s="33" t="s">
        <v>40</v>
      </c>
      <c r="D18" s="56"/>
      <c r="E18" s="64">
        <v>0</v>
      </c>
      <c r="F18" s="51"/>
      <c r="G18" s="64">
        <v>0</v>
      </c>
      <c r="H18" s="51"/>
      <c r="I18" s="64">
        <v>0</v>
      </c>
      <c r="J18" s="51"/>
      <c r="K18" s="64">
        <v>0</v>
      </c>
      <c r="L18" s="51"/>
      <c r="M18" s="66">
        <f t="shared" si="0"/>
        <v>0</v>
      </c>
    </row>
    <row r="19" spans="1:13" ht="21.75" customHeight="1">
      <c r="A19" s="33" t="s">
        <v>41</v>
      </c>
      <c r="D19" s="56"/>
      <c r="E19" s="49">
        <f>SUM(E17:E18)</f>
        <v>0</v>
      </c>
      <c r="F19" s="51"/>
      <c r="G19" s="49">
        <f>SUM(G17:G18)</f>
        <v>0</v>
      </c>
      <c r="H19" s="51"/>
      <c r="I19" s="49">
        <f>SUM(I17:I18)</f>
        <v>0</v>
      </c>
      <c r="J19" s="51"/>
      <c r="K19" s="49">
        <f>SUM(K17:K18)</f>
        <v>14166</v>
      </c>
      <c r="L19" s="51"/>
      <c r="M19" s="49">
        <f>SUM(M17:M18)</f>
        <v>14166</v>
      </c>
    </row>
    <row r="20" spans="1:13" ht="21.75" customHeight="1" thickBot="1">
      <c r="A20" s="32" t="s">
        <v>214</v>
      </c>
      <c r="D20" s="30"/>
      <c r="E20" s="54">
        <f>SUM(E16,E19:E19)</f>
        <v>282571</v>
      </c>
      <c r="F20" s="52"/>
      <c r="G20" s="54">
        <f>SUM(G16,G19:G19)</f>
        <v>76383</v>
      </c>
      <c r="H20" s="52"/>
      <c r="I20" s="54">
        <f>SUM(I16,I19:I19)</f>
        <v>3810</v>
      </c>
      <c r="J20" s="52"/>
      <c r="K20" s="54">
        <f>SUM(K16,K19:K19)</f>
        <v>88730</v>
      </c>
      <c r="L20" s="51"/>
      <c r="M20" s="54">
        <f>SUM(M16,M19:M19)</f>
        <v>451494</v>
      </c>
    </row>
    <row r="21" spans="1:13" ht="21.75" customHeight="1" thickTop="1">
      <c r="A21" s="32"/>
      <c r="D21" s="30"/>
      <c r="E21" s="30">
        <f>E20-BS!I83</f>
        <v>0</v>
      </c>
      <c r="F21" s="30"/>
      <c r="G21" s="30">
        <f>G20-BS!I84</f>
        <v>0</v>
      </c>
      <c r="H21" s="30"/>
      <c r="I21" s="30">
        <f>I20-BS!I87</f>
        <v>0</v>
      </c>
      <c r="J21" s="30"/>
      <c r="K21" s="30">
        <f>K20-BS!I88</f>
        <v>0</v>
      </c>
      <c r="L21" s="26"/>
      <c r="M21" s="30">
        <f>M20-BS!I90</f>
        <v>0</v>
      </c>
    </row>
    <row r="22" spans="1:13" ht="21.75" customHeight="1">
      <c r="A22" s="33" t="s">
        <v>12</v>
      </c>
    </row>
    <row r="23" spans="1:13" ht="21.75" customHeight="1">
      <c r="E23" s="18">
        <f>E16-BS!K83</f>
        <v>0</v>
      </c>
      <c r="G23" s="18">
        <f>G16-BS!K84</f>
        <v>0</v>
      </c>
      <c r="I23" s="18">
        <f>I16-BS!K87</f>
        <v>0</v>
      </c>
      <c r="K23" s="18">
        <f>K16-BS!K88</f>
        <v>0</v>
      </c>
      <c r="M23" s="18">
        <f>M16-BS!K90</f>
        <v>0</v>
      </c>
    </row>
  </sheetData>
  <mergeCells count="2">
    <mergeCell ref="E6:M6"/>
    <mergeCell ref="I7:K7"/>
  </mergeCells>
  <pageMargins left="1.9685039370078741" right="0.31496062992125984" top="0.98425196850393704" bottom="0.31496062992125984" header="0.31496062992125984" footer="0.31496062992125984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4"/>
  <sheetViews>
    <sheetView showGridLines="0" view="pageBreakPreview" topLeftCell="A28" zoomScaleNormal="100" zoomScaleSheetLayoutView="100" workbookViewId="0">
      <selection activeCell="A47" sqref="A47"/>
    </sheetView>
  </sheetViews>
  <sheetFormatPr defaultColWidth="9.140625" defaultRowHeight="19.7" customHeight="1"/>
  <cols>
    <col min="1" max="1" width="61.28515625" style="60" customWidth="1"/>
    <col min="2" max="2" width="7.42578125" style="139" customWidth="1"/>
    <col min="3" max="3" width="1" style="60" customWidth="1"/>
    <col min="4" max="4" width="12.7109375" style="140" customWidth="1"/>
    <col min="5" max="5" width="0.7109375" style="141" customWidth="1"/>
    <col min="6" max="6" width="12.7109375" style="142" customWidth="1"/>
    <col min="7" max="7" width="0.7109375" style="141" customWidth="1"/>
    <col min="8" max="8" width="12.7109375" style="140" customWidth="1"/>
    <col min="9" max="9" width="0.7109375" style="143" customWidth="1"/>
    <col min="10" max="10" width="12.7109375" style="140" customWidth="1"/>
    <col min="11" max="11" width="1" style="147" customWidth="1"/>
    <col min="12" max="12" width="9.140625" style="145"/>
    <col min="13" max="16384" width="9.140625" style="60"/>
  </cols>
  <sheetData>
    <row r="1" spans="1:13" ht="19.7" customHeight="1">
      <c r="K1" s="144" t="s">
        <v>50</v>
      </c>
    </row>
    <row r="2" spans="1:13" ht="19.7" customHeight="1">
      <c r="A2" s="146" t="s">
        <v>86</v>
      </c>
    </row>
    <row r="3" spans="1:13" ht="19.7" customHeight="1">
      <c r="A3" s="148" t="s">
        <v>30</v>
      </c>
    </row>
    <row r="4" spans="1:13" s="96" customFormat="1" ht="19.7" customHeight="1">
      <c r="A4" s="105" t="s">
        <v>217</v>
      </c>
      <c r="B4" s="103"/>
      <c r="C4" s="106"/>
      <c r="D4" s="149"/>
      <c r="E4" s="150"/>
      <c r="F4" s="116"/>
      <c r="G4" s="150"/>
      <c r="H4" s="149"/>
      <c r="I4" s="151"/>
      <c r="J4" s="149"/>
      <c r="K4" s="152"/>
      <c r="L4" s="153"/>
    </row>
    <row r="5" spans="1:13" s="96" customFormat="1" ht="19.7" customHeight="1">
      <c r="A5" s="106"/>
      <c r="B5" s="103"/>
      <c r="C5" s="106"/>
      <c r="D5" s="149"/>
      <c r="E5" s="151"/>
      <c r="F5" s="149"/>
      <c r="G5" s="151"/>
      <c r="H5" s="149"/>
      <c r="I5" s="151"/>
      <c r="K5" s="149" t="s">
        <v>67</v>
      </c>
      <c r="L5" s="153"/>
    </row>
    <row r="6" spans="1:13" s="96" customFormat="1" ht="19.7" customHeight="1">
      <c r="B6" s="97"/>
      <c r="D6" s="185" t="s">
        <v>0</v>
      </c>
      <c r="E6" s="185"/>
      <c r="F6" s="185"/>
      <c r="G6" s="154"/>
      <c r="H6" s="185" t="s">
        <v>1</v>
      </c>
      <c r="I6" s="185"/>
      <c r="J6" s="185"/>
      <c r="K6" s="155"/>
      <c r="L6" s="153"/>
    </row>
    <row r="7" spans="1:13" s="96" customFormat="1" ht="19.7" customHeight="1">
      <c r="B7" s="139"/>
      <c r="D7" s="156">
        <v>2566</v>
      </c>
      <c r="F7" s="156">
        <v>2565</v>
      </c>
      <c r="G7" s="157"/>
      <c r="H7" s="156">
        <v>2566</v>
      </c>
      <c r="J7" s="156">
        <v>2565</v>
      </c>
      <c r="K7" s="157"/>
    </row>
    <row r="8" spans="1:13" ht="19.7" customHeight="1">
      <c r="A8" s="148" t="s">
        <v>31</v>
      </c>
      <c r="B8" s="158"/>
      <c r="C8" s="159"/>
      <c r="D8" s="149"/>
      <c r="E8" s="150"/>
      <c r="F8" s="149"/>
      <c r="G8" s="150"/>
      <c r="H8" s="149"/>
      <c r="I8" s="151"/>
      <c r="J8" s="149"/>
      <c r="K8" s="152"/>
    </row>
    <row r="9" spans="1:13" ht="19.7" customHeight="1">
      <c r="A9" s="60" t="s">
        <v>179</v>
      </c>
      <c r="D9" s="149">
        <f>SUM(PL!D92)</f>
        <v>15095</v>
      </c>
      <c r="F9" s="149">
        <f>SUM(PL!F92)</f>
        <v>23901</v>
      </c>
      <c r="H9" s="149">
        <f>SUM(PL!H92)</f>
        <v>16233</v>
      </c>
      <c r="J9" s="149">
        <f>SUM(PL!J92)</f>
        <v>16055</v>
      </c>
      <c r="K9" s="152"/>
      <c r="L9" s="147"/>
    </row>
    <row r="10" spans="1:13" ht="19.7" customHeight="1">
      <c r="A10" s="60" t="s">
        <v>204</v>
      </c>
      <c r="D10" s="160">
        <v>-142</v>
      </c>
      <c r="F10" s="160">
        <v>-254</v>
      </c>
      <c r="H10" s="160">
        <v>0</v>
      </c>
      <c r="J10" s="160">
        <v>0</v>
      </c>
      <c r="K10" s="152"/>
      <c r="L10" s="147"/>
      <c r="M10" s="142"/>
    </row>
    <row r="11" spans="1:13" ht="19.7" customHeight="1">
      <c r="A11" s="60" t="s">
        <v>180</v>
      </c>
      <c r="D11" s="149">
        <f>SUM(D9:D10)</f>
        <v>14953</v>
      </c>
      <c r="F11" s="149">
        <f>SUM(F9:F10)</f>
        <v>23647</v>
      </c>
      <c r="H11" s="149">
        <f>SUM(H9:H10)</f>
        <v>16233</v>
      </c>
      <c r="J11" s="149">
        <f>SUM(J9:J10)</f>
        <v>16055</v>
      </c>
      <c r="K11" s="152"/>
      <c r="L11" s="147"/>
    </row>
    <row r="12" spans="1:13" ht="19.7" customHeight="1">
      <c r="A12" s="60" t="s">
        <v>182</v>
      </c>
      <c r="D12" s="149"/>
      <c r="F12" s="149"/>
      <c r="H12" s="149"/>
      <c r="J12" s="149"/>
      <c r="K12" s="152"/>
      <c r="L12" s="147"/>
    </row>
    <row r="13" spans="1:13" ht="19.7" customHeight="1">
      <c r="A13" s="60" t="s">
        <v>79</v>
      </c>
      <c r="D13" s="149"/>
      <c r="F13" s="149"/>
      <c r="K13" s="152"/>
      <c r="L13" s="147"/>
    </row>
    <row r="14" spans="1:13" ht="19.7" customHeight="1">
      <c r="A14" s="161" t="s">
        <v>66</v>
      </c>
      <c r="B14" s="162"/>
      <c r="D14" s="149">
        <v>14010</v>
      </c>
      <c r="E14" s="150"/>
      <c r="F14" s="149">
        <v>18098</v>
      </c>
      <c r="G14" s="150"/>
      <c r="H14" s="149">
        <v>7741</v>
      </c>
      <c r="I14" s="150"/>
      <c r="J14" s="149">
        <v>7468</v>
      </c>
      <c r="K14" s="152"/>
      <c r="L14" s="163"/>
    </row>
    <row r="15" spans="1:13" ht="19.7" customHeight="1">
      <c r="A15" s="161" t="s">
        <v>194</v>
      </c>
      <c r="B15" s="162"/>
      <c r="D15" s="149">
        <v>4482</v>
      </c>
      <c r="E15" s="150"/>
      <c r="F15" s="149">
        <v>1844</v>
      </c>
      <c r="G15" s="150"/>
      <c r="H15" s="164">
        <v>4470</v>
      </c>
      <c r="I15" s="150"/>
      <c r="J15" s="164">
        <v>2636</v>
      </c>
      <c r="K15" s="152"/>
      <c r="L15" s="163"/>
    </row>
    <row r="16" spans="1:13" ht="19.7" customHeight="1">
      <c r="A16" s="161" t="s">
        <v>223</v>
      </c>
      <c r="B16" s="162"/>
      <c r="D16" s="149">
        <v>263</v>
      </c>
      <c r="E16" s="150"/>
      <c r="F16" s="149">
        <v>0</v>
      </c>
      <c r="G16" s="150"/>
      <c r="H16" s="164">
        <v>0</v>
      </c>
      <c r="I16" s="150"/>
      <c r="J16" s="164">
        <v>0</v>
      </c>
      <c r="K16" s="152"/>
      <c r="L16" s="163"/>
    </row>
    <row r="17" spans="1:12" ht="19.7" customHeight="1">
      <c r="A17" s="161" t="s">
        <v>205</v>
      </c>
      <c r="B17" s="162"/>
      <c r="D17" s="149">
        <v>137</v>
      </c>
      <c r="E17" s="150"/>
      <c r="F17" s="149">
        <v>1874</v>
      </c>
      <c r="G17" s="150"/>
      <c r="H17" s="149">
        <v>550</v>
      </c>
      <c r="I17" s="150"/>
      <c r="J17" s="149">
        <v>1777</v>
      </c>
      <c r="K17" s="152"/>
      <c r="L17" s="147"/>
    </row>
    <row r="18" spans="1:12" ht="19.7" customHeight="1">
      <c r="A18" s="161" t="s">
        <v>227</v>
      </c>
      <c r="B18" s="162"/>
      <c r="D18" s="149">
        <v>1215</v>
      </c>
      <c r="E18" s="150"/>
      <c r="F18" s="149">
        <v>2441</v>
      </c>
      <c r="G18" s="150"/>
      <c r="H18" s="149">
        <v>1181</v>
      </c>
      <c r="I18" s="150"/>
      <c r="J18" s="149">
        <v>2444</v>
      </c>
      <c r="K18" s="152"/>
      <c r="L18" s="147"/>
    </row>
    <row r="19" spans="1:12" ht="19.7" customHeight="1">
      <c r="A19" s="161" t="s">
        <v>228</v>
      </c>
      <c r="B19" s="162"/>
      <c r="D19" s="149">
        <v>-4364</v>
      </c>
      <c r="E19" s="150"/>
      <c r="F19" s="149">
        <v>-538</v>
      </c>
      <c r="G19" s="150"/>
      <c r="H19" s="149">
        <v>-4364</v>
      </c>
      <c r="I19" s="150"/>
      <c r="J19" s="149">
        <v>-538</v>
      </c>
      <c r="K19" s="152"/>
      <c r="L19" s="147"/>
    </row>
    <row r="20" spans="1:12" ht="19.7" customHeight="1">
      <c r="A20" s="161" t="s">
        <v>206</v>
      </c>
      <c r="B20" s="162"/>
      <c r="D20" s="149">
        <v>0</v>
      </c>
      <c r="E20" s="150"/>
      <c r="F20" s="149">
        <v>0</v>
      </c>
      <c r="G20" s="150"/>
      <c r="H20" s="149">
        <v>1273</v>
      </c>
      <c r="I20" s="150"/>
      <c r="J20" s="149">
        <v>0</v>
      </c>
      <c r="K20" s="152"/>
      <c r="L20" s="147"/>
    </row>
    <row r="21" spans="1:12" ht="19.7" customHeight="1">
      <c r="A21" s="165" t="s">
        <v>190</v>
      </c>
      <c r="B21" s="162"/>
      <c r="D21" s="149">
        <v>0</v>
      </c>
      <c r="E21" s="150"/>
      <c r="F21" s="149">
        <v>0</v>
      </c>
      <c r="G21" s="150"/>
      <c r="H21" s="149">
        <v>281</v>
      </c>
      <c r="I21" s="150"/>
      <c r="J21" s="149">
        <v>1024</v>
      </c>
      <c r="K21" s="152"/>
      <c r="L21" s="147"/>
    </row>
    <row r="22" spans="1:12" ht="19.7" customHeight="1">
      <c r="A22" s="161" t="s">
        <v>207</v>
      </c>
      <c r="B22" s="162"/>
      <c r="D22" s="149">
        <v>-74</v>
      </c>
      <c r="E22" s="150"/>
      <c r="F22" s="149">
        <v>-79</v>
      </c>
      <c r="G22" s="150"/>
      <c r="H22" s="149">
        <v>-14</v>
      </c>
      <c r="I22" s="150"/>
      <c r="J22" s="149">
        <v>0</v>
      </c>
      <c r="K22" s="152"/>
      <c r="L22" s="147"/>
    </row>
    <row r="23" spans="1:12" ht="19.7" customHeight="1">
      <c r="A23" s="161" t="s">
        <v>176</v>
      </c>
      <c r="B23" s="162"/>
      <c r="D23" s="149">
        <v>0</v>
      </c>
      <c r="E23" s="150"/>
      <c r="F23" s="149">
        <v>0</v>
      </c>
      <c r="G23" s="150"/>
      <c r="H23" s="149">
        <v>-3052</v>
      </c>
      <c r="I23" s="150"/>
      <c r="J23" s="149">
        <v>-4432</v>
      </c>
      <c r="K23" s="152"/>
      <c r="L23" s="147"/>
    </row>
    <row r="24" spans="1:12" ht="19.7" customHeight="1">
      <c r="A24" s="161" t="s">
        <v>230</v>
      </c>
      <c r="B24" s="162"/>
      <c r="D24" s="149">
        <v>-332</v>
      </c>
      <c r="E24" s="150"/>
      <c r="F24" s="149">
        <v>0</v>
      </c>
      <c r="G24" s="150"/>
      <c r="H24" s="149">
        <v>0</v>
      </c>
      <c r="I24" s="150"/>
      <c r="J24" s="149">
        <v>0</v>
      </c>
      <c r="K24" s="152"/>
      <c r="L24" s="147"/>
    </row>
    <row r="25" spans="1:12" ht="19.7" customHeight="1">
      <c r="A25" s="161" t="s">
        <v>169</v>
      </c>
      <c r="B25" s="162"/>
      <c r="D25" s="149">
        <v>-12</v>
      </c>
      <c r="E25" s="150"/>
      <c r="F25" s="149">
        <v>-91</v>
      </c>
      <c r="G25" s="150"/>
      <c r="H25" s="140">
        <v>0</v>
      </c>
      <c r="I25" s="150"/>
      <c r="J25" s="140">
        <v>0</v>
      </c>
      <c r="K25" s="152"/>
      <c r="L25" s="163"/>
    </row>
    <row r="26" spans="1:12" ht="19.7" customHeight="1">
      <c r="A26" s="161" t="s">
        <v>131</v>
      </c>
      <c r="B26" s="162"/>
      <c r="D26" s="149">
        <v>1371</v>
      </c>
      <c r="E26" s="150"/>
      <c r="F26" s="149">
        <v>1345</v>
      </c>
      <c r="G26" s="150"/>
      <c r="H26" s="149">
        <v>891</v>
      </c>
      <c r="I26" s="150"/>
      <c r="J26" s="149">
        <v>909</v>
      </c>
      <c r="K26" s="152"/>
      <c r="L26" s="163"/>
    </row>
    <row r="27" spans="1:12" ht="19.7" customHeight="1">
      <c r="A27" s="161" t="s">
        <v>60</v>
      </c>
      <c r="B27" s="162"/>
      <c r="D27" s="149">
        <v>4301</v>
      </c>
      <c r="E27" s="150"/>
      <c r="F27" s="149">
        <v>3198</v>
      </c>
      <c r="G27" s="150"/>
      <c r="H27" s="149">
        <v>2503</v>
      </c>
      <c r="I27" s="150"/>
      <c r="J27" s="149">
        <v>2067</v>
      </c>
      <c r="K27" s="152"/>
      <c r="L27" s="147"/>
    </row>
    <row r="28" spans="1:12" ht="19.7" customHeight="1">
      <c r="A28" s="161" t="s">
        <v>59</v>
      </c>
      <c r="B28" s="162"/>
      <c r="D28" s="160">
        <v>-713</v>
      </c>
      <c r="E28" s="150"/>
      <c r="F28" s="160">
        <v>-533</v>
      </c>
      <c r="H28" s="160">
        <v>-374</v>
      </c>
      <c r="J28" s="160">
        <v>-251</v>
      </c>
      <c r="K28" s="152"/>
      <c r="L28" s="147"/>
    </row>
    <row r="29" spans="1:12" ht="19.7" customHeight="1">
      <c r="A29" s="60" t="s">
        <v>120</v>
      </c>
      <c r="D29" s="149"/>
      <c r="F29" s="149"/>
      <c r="H29" s="149"/>
      <c r="J29" s="149"/>
      <c r="K29" s="152"/>
      <c r="L29" s="147"/>
    </row>
    <row r="30" spans="1:12" ht="19.7" customHeight="1">
      <c r="A30" s="60" t="s">
        <v>63</v>
      </c>
      <c r="D30" s="149">
        <f>SUM(D11:D28)</f>
        <v>35237</v>
      </c>
      <c r="F30" s="149">
        <f>SUM(F11:F28)</f>
        <v>51206</v>
      </c>
      <c r="H30" s="149">
        <f>SUM(H11:H28)</f>
        <v>27319</v>
      </c>
      <c r="J30" s="149">
        <f>SUM(J11:J28)</f>
        <v>29159</v>
      </c>
      <c r="K30" s="152"/>
      <c r="L30" s="147"/>
    </row>
    <row r="31" spans="1:12" ht="19.7" customHeight="1">
      <c r="A31" s="60" t="s">
        <v>80</v>
      </c>
      <c r="D31" s="149"/>
      <c r="F31" s="149"/>
      <c r="H31" s="149"/>
      <c r="J31" s="149"/>
      <c r="K31" s="152"/>
      <c r="L31" s="147"/>
    </row>
    <row r="32" spans="1:12" ht="19.7" customHeight="1">
      <c r="A32" s="60" t="s">
        <v>102</v>
      </c>
      <c r="D32" s="140">
        <v>-29152</v>
      </c>
      <c r="F32" s="140">
        <v>-10079</v>
      </c>
      <c r="H32" s="140">
        <v>9713</v>
      </c>
      <c r="I32" s="141"/>
      <c r="J32" s="140">
        <v>-1706</v>
      </c>
      <c r="K32" s="152"/>
      <c r="L32" s="147"/>
    </row>
    <row r="33" spans="1:13" ht="19.7" customHeight="1">
      <c r="A33" s="60" t="s">
        <v>183</v>
      </c>
      <c r="D33" s="140">
        <v>239</v>
      </c>
      <c r="F33" s="140">
        <v>637</v>
      </c>
      <c r="H33" s="140">
        <v>0</v>
      </c>
      <c r="I33" s="141"/>
      <c r="J33" s="140">
        <v>0</v>
      </c>
      <c r="K33" s="152"/>
      <c r="L33" s="147"/>
    </row>
    <row r="34" spans="1:13" ht="19.7" customHeight="1">
      <c r="A34" s="60" t="s">
        <v>32</v>
      </c>
      <c r="B34" s="162"/>
      <c r="D34" s="140">
        <v>-16409</v>
      </c>
      <c r="F34" s="140">
        <v>-17918</v>
      </c>
      <c r="H34" s="140">
        <v>-15498</v>
      </c>
      <c r="I34" s="141"/>
      <c r="J34" s="140">
        <v>-14888</v>
      </c>
      <c r="K34" s="152"/>
      <c r="L34" s="147"/>
    </row>
    <row r="35" spans="1:13" ht="19.7" customHeight="1">
      <c r="A35" s="60" t="s">
        <v>94</v>
      </c>
      <c r="B35" s="162"/>
      <c r="D35" s="140">
        <v>-4421</v>
      </c>
      <c r="F35" s="140">
        <v>-309</v>
      </c>
      <c r="H35" s="140">
        <v>-4437</v>
      </c>
      <c r="I35" s="141"/>
      <c r="J35" s="140">
        <v>-271</v>
      </c>
      <c r="K35" s="152"/>
      <c r="L35" s="147"/>
    </row>
    <row r="36" spans="1:13" ht="19.7" customHeight="1">
      <c r="A36" s="60" t="s">
        <v>232</v>
      </c>
      <c r="D36" s="140">
        <v>-100026</v>
      </c>
      <c r="F36" s="140">
        <v>0</v>
      </c>
      <c r="H36" s="140">
        <v>0</v>
      </c>
      <c r="I36" s="141"/>
      <c r="J36" s="140">
        <v>0</v>
      </c>
      <c r="K36" s="152"/>
      <c r="L36" s="163"/>
      <c r="M36" s="166"/>
    </row>
    <row r="37" spans="1:13" ht="19.7" customHeight="1">
      <c r="A37" s="60" t="s">
        <v>33</v>
      </c>
      <c r="D37" s="140">
        <v>-3336</v>
      </c>
      <c r="F37" s="140">
        <v>-1607</v>
      </c>
      <c r="H37" s="140">
        <v>-4267</v>
      </c>
      <c r="I37" s="141"/>
      <c r="J37" s="140">
        <v>-1849</v>
      </c>
      <c r="K37" s="152"/>
      <c r="L37" s="163"/>
      <c r="M37" s="166"/>
    </row>
    <row r="38" spans="1:13" ht="19.7" customHeight="1">
      <c r="A38" s="60" t="s">
        <v>34</v>
      </c>
      <c r="D38" s="140">
        <v>420</v>
      </c>
      <c r="F38" s="140">
        <v>-60</v>
      </c>
      <c r="H38" s="140">
        <v>572</v>
      </c>
      <c r="I38" s="141"/>
      <c r="J38" s="140">
        <v>0</v>
      </c>
      <c r="K38" s="152"/>
      <c r="L38" s="147"/>
    </row>
    <row r="39" spans="1:13" ht="19.7" customHeight="1">
      <c r="A39" s="60" t="s">
        <v>81</v>
      </c>
      <c r="F39" s="140"/>
      <c r="I39" s="141"/>
      <c r="K39" s="152"/>
      <c r="L39" s="147"/>
    </row>
    <row r="40" spans="1:13" ht="19.7" customHeight="1">
      <c r="A40" s="60" t="s">
        <v>103</v>
      </c>
      <c r="D40" s="140">
        <v>1548</v>
      </c>
      <c r="F40" s="140">
        <v>1972</v>
      </c>
      <c r="H40" s="140">
        <v>15446</v>
      </c>
      <c r="I40" s="141"/>
      <c r="J40" s="140">
        <v>-8636</v>
      </c>
      <c r="K40" s="152"/>
      <c r="L40" s="147"/>
    </row>
    <row r="41" spans="1:13" ht="19.7" customHeight="1">
      <c r="A41" s="60" t="s">
        <v>85</v>
      </c>
      <c r="D41" s="140">
        <v>-1392</v>
      </c>
      <c r="F41" s="140">
        <v>-3404</v>
      </c>
      <c r="H41" s="140">
        <v>-1584</v>
      </c>
      <c r="I41" s="141"/>
      <c r="J41" s="140">
        <v>-2729</v>
      </c>
      <c r="K41" s="152"/>
      <c r="L41" s="147"/>
    </row>
    <row r="42" spans="1:13" ht="19.7" customHeight="1">
      <c r="A42" s="60" t="s">
        <v>186</v>
      </c>
      <c r="D42" s="140">
        <v>0</v>
      </c>
      <c r="F42" s="140">
        <v>0</v>
      </c>
      <c r="H42" s="140">
        <v>0</v>
      </c>
      <c r="I42" s="141"/>
      <c r="J42" s="140">
        <v>-495</v>
      </c>
      <c r="K42" s="152"/>
      <c r="L42" s="147"/>
    </row>
    <row r="43" spans="1:13" ht="19.7" customHeight="1">
      <c r="A43" s="60" t="s">
        <v>189</v>
      </c>
      <c r="D43" s="140">
        <v>-187</v>
      </c>
      <c r="F43" s="140">
        <v>1240</v>
      </c>
      <c r="H43" s="140">
        <v>0</v>
      </c>
      <c r="I43" s="141"/>
      <c r="J43" s="140">
        <v>0</v>
      </c>
      <c r="K43" s="152"/>
      <c r="L43" s="147"/>
    </row>
    <row r="44" spans="1:13" ht="19.7" customHeight="1">
      <c r="A44" s="60" t="s">
        <v>35</v>
      </c>
      <c r="B44" s="152"/>
      <c r="D44" s="140">
        <v>1839</v>
      </c>
      <c r="F44" s="140">
        <v>-2689</v>
      </c>
      <c r="H44" s="140">
        <v>486</v>
      </c>
      <c r="I44" s="141"/>
      <c r="J44" s="140">
        <v>-2195</v>
      </c>
      <c r="K44" s="152"/>
      <c r="L44" s="147"/>
    </row>
    <row r="45" spans="1:13" ht="19.7" customHeight="1">
      <c r="A45" s="60" t="s">
        <v>231</v>
      </c>
      <c r="B45" s="152"/>
      <c r="D45" s="140">
        <v>-129</v>
      </c>
      <c r="F45" s="140">
        <v>-3081</v>
      </c>
      <c r="H45" s="140">
        <v>-990</v>
      </c>
      <c r="I45" s="141"/>
      <c r="J45" s="140">
        <v>-3081</v>
      </c>
      <c r="K45" s="152"/>
      <c r="L45" s="147"/>
    </row>
    <row r="46" spans="1:13" ht="19.7" customHeight="1">
      <c r="A46" s="60" t="s">
        <v>101</v>
      </c>
      <c r="B46" s="152"/>
      <c r="D46" s="140">
        <v>1105</v>
      </c>
      <c r="F46" s="140">
        <v>-26</v>
      </c>
      <c r="H46" s="140">
        <v>-153</v>
      </c>
      <c r="I46" s="141"/>
      <c r="J46" s="140">
        <v>-388</v>
      </c>
      <c r="K46" s="152"/>
      <c r="L46" s="147"/>
    </row>
    <row r="47" spans="1:13" ht="19.7" customHeight="1">
      <c r="A47" s="60" t="s">
        <v>167</v>
      </c>
      <c r="D47" s="167">
        <f>SUM(D30:D38,D40:D46)</f>
        <v>-114664</v>
      </c>
      <c r="F47" s="167">
        <f>SUM(F30:F38,F40:F46)</f>
        <v>15882</v>
      </c>
      <c r="H47" s="167">
        <f>SUM(H30:H38,H40:H46)</f>
        <v>26607</v>
      </c>
      <c r="J47" s="167">
        <f>SUM(J30:J38,J40:J46)</f>
        <v>-7079</v>
      </c>
      <c r="K47" s="152"/>
      <c r="L47" s="147"/>
    </row>
    <row r="48" spans="1:13" ht="19.7" customHeight="1">
      <c r="A48" s="60" t="s">
        <v>219</v>
      </c>
      <c r="D48" s="149">
        <v>361</v>
      </c>
      <c r="F48" s="149">
        <v>60</v>
      </c>
      <c r="H48" s="149">
        <v>75</v>
      </c>
      <c r="J48" s="149">
        <v>37</v>
      </c>
      <c r="K48" s="152"/>
      <c r="L48" s="147"/>
    </row>
    <row r="49" spans="1:12" ht="19.7" customHeight="1">
      <c r="A49" s="60" t="s">
        <v>78</v>
      </c>
      <c r="D49" s="140">
        <v>-6678</v>
      </c>
      <c r="F49" s="140">
        <v>-5952</v>
      </c>
      <c r="H49" s="140">
        <v>-4556</v>
      </c>
      <c r="I49" s="141"/>
      <c r="J49" s="140">
        <v>-3061</v>
      </c>
      <c r="K49" s="152"/>
      <c r="L49" s="163"/>
    </row>
    <row r="50" spans="1:12" ht="19.7" customHeight="1">
      <c r="A50" s="148" t="s">
        <v>121</v>
      </c>
      <c r="D50" s="168">
        <f>SUM(D47:D49)</f>
        <v>-120981</v>
      </c>
      <c r="F50" s="168">
        <f>SUM(F47:F49)</f>
        <v>9990</v>
      </c>
      <c r="H50" s="168">
        <f>SUM(H47:H49)</f>
        <v>22126</v>
      </c>
      <c r="J50" s="168">
        <f>SUM(J47:J49)</f>
        <v>-10103</v>
      </c>
      <c r="K50" s="152"/>
      <c r="L50" s="147"/>
    </row>
    <row r="51" spans="1:12" ht="19.7" customHeight="1">
      <c r="D51" s="149"/>
      <c r="H51" s="149"/>
      <c r="I51" s="141"/>
      <c r="J51" s="149"/>
      <c r="K51" s="152"/>
      <c r="L51" s="147"/>
    </row>
    <row r="52" spans="1:12" ht="19.7" customHeight="1">
      <c r="A52" s="169" t="s">
        <v>12</v>
      </c>
      <c r="D52" s="149"/>
      <c r="H52" s="149"/>
      <c r="I52" s="141"/>
      <c r="J52" s="149"/>
      <c r="K52" s="152"/>
      <c r="L52" s="147"/>
    </row>
    <row r="53" spans="1:12" ht="19.7" customHeight="1">
      <c r="K53" s="144" t="s">
        <v>50</v>
      </c>
    </row>
    <row r="54" spans="1:12" ht="19.7" customHeight="1">
      <c r="A54" s="146" t="s">
        <v>86</v>
      </c>
    </row>
    <row r="55" spans="1:12" ht="19.7" customHeight="1">
      <c r="A55" s="148" t="s">
        <v>72</v>
      </c>
    </row>
    <row r="56" spans="1:12" s="96" customFormat="1" ht="19.7" customHeight="1">
      <c r="A56" s="105" t="s">
        <v>217</v>
      </c>
      <c r="B56" s="103"/>
      <c r="C56" s="106"/>
      <c r="D56" s="149"/>
      <c r="E56" s="150"/>
      <c r="G56" s="150"/>
      <c r="H56" s="149"/>
      <c r="I56" s="151"/>
      <c r="J56" s="149"/>
      <c r="K56" s="152"/>
      <c r="L56" s="153"/>
    </row>
    <row r="57" spans="1:12" s="96" customFormat="1" ht="19.7" customHeight="1">
      <c r="A57" s="106"/>
      <c r="B57" s="103"/>
      <c r="C57" s="106"/>
      <c r="D57" s="149"/>
      <c r="E57" s="151"/>
      <c r="F57" s="149"/>
      <c r="G57" s="151"/>
      <c r="H57" s="149"/>
      <c r="I57" s="151"/>
      <c r="K57" s="149" t="s">
        <v>67</v>
      </c>
      <c r="L57" s="153"/>
    </row>
    <row r="58" spans="1:12" s="96" customFormat="1" ht="19.7" customHeight="1">
      <c r="B58" s="97"/>
      <c r="D58" s="185" t="s">
        <v>0</v>
      </c>
      <c r="E58" s="185"/>
      <c r="F58" s="185"/>
      <c r="G58" s="154"/>
      <c r="H58" s="185" t="s">
        <v>1</v>
      </c>
      <c r="I58" s="185"/>
      <c r="J58" s="185"/>
      <c r="K58" s="155"/>
      <c r="L58" s="153"/>
    </row>
    <row r="59" spans="1:12" s="96" customFormat="1" ht="19.7" customHeight="1">
      <c r="B59" s="139"/>
      <c r="D59" s="156">
        <v>2566</v>
      </c>
      <c r="F59" s="156">
        <v>2565</v>
      </c>
      <c r="G59" s="157"/>
      <c r="H59" s="156">
        <v>2566</v>
      </c>
      <c r="J59" s="156">
        <v>2565</v>
      </c>
      <c r="K59" s="157"/>
    </row>
    <row r="60" spans="1:12" ht="19.7" customHeight="1">
      <c r="A60" s="148" t="s">
        <v>36</v>
      </c>
      <c r="B60" s="60"/>
      <c r="D60" s="142"/>
      <c r="H60" s="142"/>
      <c r="I60" s="141"/>
      <c r="J60" s="142"/>
      <c r="K60" s="152"/>
    </row>
    <row r="61" spans="1:12" ht="19.7" customHeight="1">
      <c r="A61" s="60" t="s">
        <v>95</v>
      </c>
      <c r="B61" s="162"/>
      <c r="D61" s="149">
        <v>-34</v>
      </c>
      <c r="F61" s="149">
        <v>-3022</v>
      </c>
      <c r="H61" s="149">
        <v>-19</v>
      </c>
      <c r="I61" s="141"/>
      <c r="J61" s="149">
        <v>-19</v>
      </c>
      <c r="K61" s="152"/>
    </row>
    <row r="62" spans="1:12" ht="19.7" customHeight="1">
      <c r="A62" s="60" t="s">
        <v>61</v>
      </c>
      <c r="B62" s="162"/>
      <c r="D62" s="140">
        <v>23</v>
      </c>
      <c r="E62" s="142"/>
      <c r="F62" s="140">
        <v>460</v>
      </c>
      <c r="G62" s="142"/>
      <c r="H62" s="140">
        <v>10</v>
      </c>
      <c r="I62" s="142"/>
      <c r="J62" s="140">
        <v>9</v>
      </c>
      <c r="K62" s="152"/>
    </row>
    <row r="63" spans="1:12" ht="19.7" customHeight="1">
      <c r="A63" s="60" t="s">
        <v>208</v>
      </c>
      <c r="B63" s="162"/>
      <c r="D63" s="140">
        <v>0</v>
      </c>
      <c r="E63" s="142"/>
      <c r="F63" s="140">
        <v>0</v>
      </c>
      <c r="G63" s="142"/>
      <c r="H63" s="140">
        <v>-1273</v>
      </c>
      <c r="I63" s="142"/>
      <c r="J63" s="140">
        <v>-823</v>
      </c>
      <c r="K63" s="152"/>
    </row>
    <row r="64" spans="1:12" ht="19.7" customHeight="1">
      <c r="A64" s="60" t="s">
        <v>132</v>
      </c>
      <c r="B64" s="162"/>
      <c r="D64" s="140">
        <v>195</v>
      </c>
      <c r="E64" s="142"/>
      <c r="F64" s="140">
        <v>85</v>
      </c>
      <c r="G64" s="142"/>
      <c r="H64" s="140">
        <v>59</v>
      </c>
      <c r="I64" s="142"/>
      <c r="J64" s="140">
        <v>0</v>
      </c>
      <c r="K64" s="152"/>
    </row>
    <row r="65" spans="1:12" ht="19.7" customHeight="1">
      <c r="A65" s="60" t="s">
        <v>177</v>
      </c>
      <c r="B65" s="162"/>
      <c r="D65" s="140">
        <v>0</v>
      </c>
      <c r="E65" s="142"/>
      <c r="F65" s="140">
        <v>0</v>
      </c>
      <c r="G65" s="142"/>
      <c r="H65" s="140">
        <v>19580</v>
      </c>
      <c r="I65" s="142"/>
      <c r="J65" s="140">
        <v>12132</v>
      </c>
      <c r="K65" s="152"/>
    </row>
    <row r="66" spans="1:12" ht="19.7" customHeight="1">
      <c r="A66" s="60" t="s">
        <v>178</v>
      </c>
      <c r="B66" s="162"/>
      <c r="D66" s="140">
        <v>-52443</v>
      </c>
      <c r="E66" s="142"/>
      <c r="F66" s="140">
        <v>-54817</v>
      </c>
      <c r="G66" s="142"/>
      <c r="H66" s="140">
        <v>-4463</v>
      </c>
      <c r="I66" s="142"/>
      <c r="J66" s="140">
        <v>-3557</v>
      </c>
      <c r="K66" s="152"/>
      <c r="L66" s="161"/>
    </row>
    <row r="67" spans="1:12" ht="19.7" customHeight="1">
      <c r="A67" s="60" t="s">
        <v>138</v>
      </c>
      <c r="B67" s="162"/>
      <c r="D67" s="140">
        <v>-883</v>
      </c>
      <c r="E67" s="142"/>
      <c r="F67" s="140">
        <v>-500</v>
      </c>
      <c r="G67" s="142"/>
      <c r="H67" s="140">
        <v>-593</v>
      </c>
      <c r="I67" s="142"/>
      <c r="J67" s="140">
        <v>-301</v>
      </c>
      <c r="K67" s="152"/>
      <c r="L67" s="161"/>
    </row>
    <row r="68" spans="1:12" ht="19.7" customHeight="1">
      <c r="A68" s="148" t="s">
        <v>162</v>
      </c>
      <c r="B68" s="162"/>
      <c r="D68" s="168">
        <f>SUM(D61:D67)</f>
        <v>-53142</v>
      </c>
      <c r="E68" s="140"/>
      <c r="F68" s="168">
        <f>SUM(F61:F67)</f>
        <v>-57794</v>
      </c>
      <c r="G68" s="140"/>
      <c r="H68" s="168">
        <f>SUM(H61:H67)</f>
        <v>13301</v>
      </c>
      <c r="I68" s="140"/>
      <c r="J68" s="168">
        <f>SUM(J61:J67)</f>
        <v>7441</v>
      </c>
      <c r="K68" s="152"/>
    </row>
    <row r="69" spans="1:12" ht="19.7" customHeight="1">
      <c r="A69" s="148" t="s">
        <v>62</v>
      </c>
      <c r="B69" s="162"/>
      <c r="D69" s="149"/>
      <c r="E69" s="140"/>
      <c r="F69" s="149"/>
      <c r="G69" s="140"/>
      <c r="H69" s="149"/>
      <c r="I69" s="140"/>
      <c r="J69" s="149"/>
      <c r="K69" s="152"/>
    </row>
    <row r="70" spans="1:12" ht="19.7" customHeight="1">
      <c r="A70" s="60" t="s">
        <v>229</v>
      </c>
      <c r="B70" s="162"/>
      <c r="D70" s="140">
        <v>4619</v>
      </c>
      <c r="E70" s="140"/>
      <c r="F70" s="140">
        <v>2716</v>
      </c>
      <c r="G70" s="140"/>
      <c r="H70" s="140">
        <v>5609</v>
      </c>
      <c r="I70" s="140"/>
      <c r="J70" s="140">
        <v>3189</v>
      </c>
      <c r="K70" s="152"/>
      <c r="L70" s="161"/>
    </row>
    <row r="71" spans="1:12" ht="19.7" customHeight="1">
      <c r="A71" s="60" t="s">
        <v>144</v>
      </c>
      <c r="B71" s="162"/>
      <c r="D71" s="140">
        <v>-4550</v>
      </c>
      <c r="E71" s="140"/>
      <c r="F71" s="140">
        <v>-4274</v>
      </c>
      <c r="G71" s="140"/>
      <c r="H71" s="140">
        <v>-3204</v>
      </c>
      <c r="I71" s="140"/>
      <c r="J71" s="140">
        <v>-2754</v>
      </c>
      <c r="K71" s="152"/>
    </row>
    <row r="72" spans="1:12" ht="19.7" customHeight="1">
      <c r="A72" s="60" t="s">
        <v>139</v>
      </c>
      <c r="B72" s="162"/>
      <c r="D72" s="140">
        <v>-25745</v>
      </c>
      <c r="E72" s="140"/>
      <c r="F72" s="140">
        <v>-14159</v>
      </c>
      <c r="G72" s="140"/>
      <c r="H72" s="140">
        <v>-4103</v>
      </c>
      <c r="I72" s="140"/>
      <c r="J72" s="140">
        <v>-9612</v>
      </c>
      <c r="K72" s="152"/>
    </row>
    <row r="73" spans="1:12" ht="19.7" customHeight="1">
      <c r="A73" s="60" t="s">
        <v>100</v>
      </c>
      <c r="B73" s="162"/>
      <c r="D73" s="140">
        <v>0</v>
      </c>
      <c r="E73" s="140"/>
      <c r="F73" s="140">
        <v>22401</v>
      </c>
      <c r="G73" s="140"/>
      <c r="H73" s="140">
        <v>0</v>
      </c>
      <c r="I73" s="140"/>
      <c r="J73" s="140">
        <v>0</v>
      </c>
      <c r="K73" s="152"/>
      <c r="L73" s="60"/>
    </row>
    <row r="74" spans="1:12" ht="19.7" customHeight="1">
      <c r="A74" s="60" t="s">
        <v>224</v>
      </c>
      <c r="B74" s="162"/>
      <c r="D74" s="140">
        <v>-4599</v>
      </c>
      <c r="E74" s="140"/>
      <c r="F74" s="140">
        <v>0</v>
      </c>
      <c r="G74" s="140"/>
      <c r="H74" s="140">
        <v>0</v>
      </c>
      <c r="I74" s="140"/>
      <c r="J74" s="140">
        <v>0</v>
      </c>
      <c r="K74" s="152"/>
      <c r="L74" s="60"/>
    </row>
    <row r="75" spans="1:12" ht="19.7" customHeight="1">
      <c r="A75" s="60" t="s">
        <v>220</v>
      </c>
      <c r="B75" s="162"/>
      <c r="D75" s="140">
        <v>0</v>
      </c>
      <c r="E75" s="140"/>
      <c r="F75" s="140">
        <v>2000</v>
      </c>
      <c r="G75" s="140"/>
      <c r="H75" s="140">
        <v>0</v>
      </c>
      <c r="I75" s="140"/>
      <c r="J75" s="140">
        <v>0</v>
      </c>
      <c r="K75" s="152"/>
      <c r="L75" s="60"/>
    </row>
    <row r="76" spans="1:12" ht="19.7" customHeight="1">
      <c r="A76" s="60" t="s">
        <v>106</v>
      </c>
      <c r="B76" s="162"/>
      <c r="D76" s="140">
        <v>-4545</v>
      </c>
      <c r="F76" s="140">
        <v>-3372</v>
      </c>
      <c r="H76" s="140">
        <v>-2607</v>
      </c>
      <c r="J76" s="140">
        <v>-2175</v>
      </c>
      <c r="K76" s="152"/>
      <c r="L76" s="161"/>
    </row>
    <row r="77" spans="1:12" ht="19.7" customHeight="1">
      <c r="A77" s="148" t="s">
        <v>163</v>
      </c>
      <c r="B77" s="162"/>
      <c r="D77" s="168">
        <f>SUM(D70:D76)</f>
        <v>-34820</v>
      </c>
      <c r="E77" s="140"/>
      <c r="F77" s="168">
        <f>SUM(F70:F76)</f>
        <v>5312</v>
      </c>
      <c r="G77" s="140"/>
      <c r="H77" s="168">
        <f>SUM(H70:H76)</f>
        <v>-4305</v>
      </c>
      <c r="I77" s="140"/>
      <c r="J77" s="168">
        <f>SUM(J70:J76)</f>
        <v>-11352</v>
      </c>
      <c r="K77" s="152"/>
    </row>
    <row r="78" spans="1:12" ht="19.7" customHeight="1">
      <c r="A78" s="148" t="s">
        <v>181</v>
      </c>
      <c r="D78" s="140">
        <f>SUM(D50,D68,D77)</f>
        <v>-208943</v>
      </c>
      <c r="E78" s="142"/>
      <c r="F78" s="140">
        <f>SUM(F50,F68,F77)</f>
        <v>-42492</v>
      </c>
      <c r="G78" s="142"/>
      <c r="H78" s="140">
        <f>SUM(H50,H68,H77)</f>
        <v>31122</v>
      </c>
      <c r="I78" s="140"/>
      <c r="J78" s="140">
        <f>SUM(J50,J68,J77)</f>
        <v>-14014</v>
      </c>
      <c r="K78" s="152"/>
    </row>
    <row r="79" spans="1:12" ht="19.7" customHeight="1">
      <c r="A79" s="60" t="s">
        <v>108</v>
      </c>
      <c r="D79" s="170">
        <v>289354</v>
      </c>
      <c r="E79" s="116"/>
      <c r="F79" s="170">
        <v>92840</v>
      </c>
      <c r="G79" s="116"/>
      <c r="H79" s="170">
        <v>20369</v>
      </c>
      <c r="I79" s="149"/>
      <c r="J79" s="170">
        <v>43723</v>
      </c>
      <c r="K79" s="152"/>
    </row>
    <row r="80" spans="1:12" ht="19.7" customHeight="1">
      <c r="A80" s="148" t="s">
        <v>107</v>
      </c>
      <c r="B80" s="162"/>
      <c r="D80" s="171">
        <f>SUM(D78:D79)</f>
        <v>80411</v>
      </c>
      <c r="E80" s="142"/>
      <c r="F80" s="171">
        <f>SUM(F78:F79)</f>
        <v>50348</v>
      </c>
      <c r="G80" s="142"/>
      <c r="H80" s="171">
        <f>SUM(H78:H79)</f>
        <v>51491</v>
      </c>
      <c r="I80" s="140"/>
      <c r="J80" s="171">
        <f>SUM(J78:J79)</f>
        <v>29709</v>
      </c>
    </row>
    <row r="81" spans="1:12" ht="19.7" customHeight="1">
      <c r="D81" s="140">
        <f>SUM(D80-BS!E11)</f>
        <v>0</v>
      </c>
      <c r="E81" s="140"/>
      <c r="F81" s="140"/>
      <c r="G81" s="142"/>
      <c r="H81" s="140">
        <f>SUM(H80-BS!I11)</f>
        <v>0</v>
      </c>
      <c r="I81" s="140"/>
    </row>
    <row r="82" spans="1:12" ht="19.7" customHeight="1">
      <c r="A82" s="148" t="s">
        <v>64</v>
      </c>
      <c r="E82" s="142"/>
      <c r="F82" s="140"/>
      <c r="G82" s="142"/>
      <c r="I82" s="140"/>
    </row>
    <row r="83" spans="1:12" ht="19.7" customHeight="1">
      <c r="A83" s="60" t="s">
        <v>65</v>
      </c>
      <c r="E83" s="142"/>
      <c r="F83" s="140"/>
      <c r="G83" s="142"/>
      <c r="I83" s="140"/>
    </row>
    <row r="84" spans="1:12" ht="19.7" customHeight="1">
      <c r="A84" s="60" t="s">
        <v>161</v>
      </c>
      <c r="D84" s="140">
        <v>-3953</v>
      </c>
      <c r="E84" s="142"/>
      <c r="F84" s="140">
        <v>15940</v>
      </c>
      <c r="G84" s="142"/>
      <c r="H84" s="140">
        <v>946</v>
      </c>
      <c r="I84" s="140"/>
      <c r="J84" s="140">
        <v>154</v>
      </c>
      <c r="L84" s="161"/>
    </row>
    <row r="85" spans="1:12" ht="19.7" customHeight="1">
      <c r="A85" s="172" t="s">
        <v>225</v>
      </c>
      <c r="B85" s="172"/>
      <c r="C85" s="172"/>
      <c r="D85" s="142">
        <v>295</v>
      </c>
      <c r="E85" s="173"/>
      <c r="F85" s="142">
        <v>0</v>
      </c>
      <c r="G85" s="173"/>
      <c r="H85" s="142">
        <v>295</v>
      </c>
      <c r="I85" s="173"/>
      <c r="J85" s="142">
        <v>0</v>
      </c>
    </row>
    <row r="86" spans="1:12" ht="19.7" customHeight="1">
      <c r="A86" s="172" t="s">
        <v>184</v>
      </c>
      <c r="B86" s="172"/>
      <c r="C86" s="172"/>
      <c r="D86" s="142">
        <v>6102</v>
      </c>
      <c r="E86" s="173"/>
      <c r="F86" s="142">
        <v>0</v>
      </c>
      <c r="G86" s="173"/>
      <c r="H86" s="142">
        <v>6102</v>
      </c>
      <c r="I86" s="173"/>
      <c r="J86" s="142">
        <v>0</v>
      </c>
    </row>
    <row r="87" spans="1:12" ht="19.7" customHeight="1">
      <c r="A87" s="172" t="s">
        <v>187</v>
      </c>
      <c r="B87" s="172"/>
      <c r="C87" s="172"/>
      <c r="D87" s="142">
        <v>-127</v>
      </c>
      <c r="E87" s="173"/>
      <c r="F87" s="142">
        <v>-2153</v>
      </c>
      <c r="G87" s="173"/>
      <c r="H87" s="142">
        <v>0</v>
      </c>
      <c r="I87" s="173"/>
      <c r="J87" s="142">
        <v>0</v>
      </c>
    </row>
    <row r="88" spans="1:12" ht="19.7" customHeight="1">
      <c r="A88" s="172"/>
      <c r="B88" s="172"/>
      <c r="C88" s="172"/>
      <c r="D88" s="173"/>
      <c r="E88" s="173"/>
      <c r="F88" s="173"/>
      <c r="G88" s="173"/>
      <c r="H88" s="142"/>
      <c r="I88" s="173"/>
      <c r="J88" s="142"/>
    </row>
    <row r="89" spans="1:12" s="96" customFormat="1" ht="19.7" customHeight="1">
      <c r="A89" s="37" t="s">
        <v>12</v>
      </c>
      <c r="B89" s="36"/>
      <c r="C89" s="36"/>
      <c r="D89" s="99"/>
      <c r="E89" s="174"/>
      <c r="F89" s="99"/>
      <c r="G89" s="174"/>
      <c r="H89" s="99"/>
      <c r="I89" s="174"/>
      <c r="J89" s="99"/>
      <c r="K89" s="175"/>
    </row>
    <row r="90" spans="1:12" s="96" customFormat="1" ht="19.7" customHeight="1">
      <c r="A90" s="37"/>
      <c r="B90" s="36"/>
      <c r="C90" s="36"/>
      <c r="D90" s="99"/>
      <c r="E90" s="174"/>
      <c r="F90" s="99"/>
      <c r="G90" s="174"/>
      <c r="H90" s="99"/>
      <c r="I90" s="174"/>
      <c r="J90" s="99"/>
    </row>
    <row r="91" spans="1:12" s="96" customFormat="1" ht="19.7" customHeight="1">
      <c r="A91" s="37"/>
      <c r="B91" s="36"/>
      <c r="C91" s="36"/>
      <c r="D91" s="98"/>
      <c r="E91" s="176"/>
      <c r="F91" s="98"/>
      <c r="G91" s="176"/>
      <c r="H91" s="98"/>
      <c r="I91" s="176"/>
      <c r="J91" s="98"/>
      <c r="K91" s="175"/>
    </row>
    <row r="92" spans="1:12" s="96" customFormat="1" ht="19.7" customHeight="1">
      <c r="A92" s="37"/>
      <c r="B92" s="36"/>
      <c r="C92" s="36"/>
      <c r="D92" s="98"/>
      <c r="E92" s="176"/>
      <c r="F92" s="98"/>
      <c r="G92" s="176"/>
      <c r="H92" s="98"/>
      <c r="I92" s="176"/>
      <c r="J92" s="98"/>
      <c r="K92" s="175"/>
    </row>
    <row r="93" spans="1:12" s="96" customFormat="1" ht="19.7" customHeight="1">
      <c r="A93" s="37"/>
      <c r="B93" s="36"/>
      <c r="C93" s="36"/>
      <c r="D93" s="98"/>
      <c r="E93" s="176"/>
      <c r="F93" s="98"/>
      <c r="G93" s="176"/>
      <c r="H93" s="98"/>
      <c r="I93" s="176"/>
      <c r="J93" s="98"/>
      <c r="K93" s="175"/>
    </row>
    <row r="94" spans="1:12" s="96" customFormat="1" ht="19.7" customHeight="1">
      <c r="A94" s="37"/>
      <c r="B94" s="36"/>
      <c r="C94" s="36"/>
      <c r="D94" s="98"/>
      <c r="E94" s="176"/>
      <c r="F94" s="98"/>
      <c r="G94" s="176"/>
      <c r="H94" s="98"/>
      <c r="I94" s="176"/>
      <c r="J94" s="98"/>
      <c r="K94" s="175"/>
    </row>
  </sheetData>
  <sheetProtection selectLockedCells="1" selectUnlockedCells="1"/>
  <mergeCells count="4">
    <mergeCell ref="D6:F6"/>
    <mergeCell ref="H6:J6"/>
    <mergeCell ref="D58:F58"/>
    <mergeCell ref="H58:J5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9" firstPageNumber="8" orientation="portrait" useFirstPageNumber="1" r:id="rId1"/>
  <headerFooter scaleWithDoc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0" ma:contentTypeDescription="Create a new document." ma:contentTypeScope="" ma:versionID="578158c732454739d1fa9dc4ab6e99c6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bc91507e943fd59bbda8d56e36f6f572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DF852F-1C58-439E-8F11-D4AA8AECB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ba3644-572e-46fb-ba08-045835699b9b"/>
    <ds:schemaRef ds:uri="http://purl.org/dc/elements/1.1/"/>
    <ds:schemaRef ds:uri="11ff39c8-f704-4547-805b-fd6ef7fa328d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59666</vt:lpwstr>
  </property>
  <property fmtid="{D5CDD505-2E9C-101B-9397-08002B2CF9AE}" pid="4" name="OptimizationTime">
    <vt:lpwstr>20230815_1442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2023-08-11T12:23:48Z</cp:lastPrinted>
  <dcterms:created xsi:type="dcterms:W3CDTF">2011-04-04T11:07:06Z</dcterms:created>
  <dcterms:modified xsi:type="dcterms:W3CDTF">2023-08-11T12:23:54Z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