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0968DCA6-B733-4B4D-8DE0-155174329191}" xr6:coauthVersionLast="47" xr6:coauthVersionMax="47" xr10:uidLastSave="{00000000-0000-0000-0000-000000000000}"/>
  <bookViews>
    <workbookView xWindow="-110" yWindow="-110" windowWidth="19420" windowHeight="10420" tabRatio="734" activeTab="5" xr2:uid="{00000000-000D-0000-FFFF-FFFF00000000}"/>
  </bookViews>
  <sheets>
    <sheet name="BS 3-4-5" sheetId="1" r:id="rId1"/>
    <sheet name="PL 6-7-8-9" sheetId="2" r:id="rId2"/>
    <sheet name="SH 10" sheetId="4" r:id="rId3"/>
    <sheet name="SH-11" sheetId="9" r:id="rId4"/>
    <sheet name="SH 12-13" sheetId="6" r:id="rId5"/>
    <sheet name="CF 14-15" sheetId="8" r:id="rId6"/>
  </sheets>
  <definedNames>
    <definedName name="_xlnm.Print_Area" localSheetId="0">'BS 3-4-5'!$A$1:$J$93</definedName>
    <definedName name="_xlnm.Print_Area" localSheetId="5">'CF 14-15'!$A$1:$I$91</definedName>
    <definedName name="_xlnm.Print_Area" localSheetId="1">'PL 6-7-8-9'!$A$1:$I$117</definedName>
    <definedName name="_xlnm.Print_Area" localSheetId="2">'SH 10'!$A$1:$AB$38</definedName>
    <definedName name="_xlnm.Print_Area" localSheetId="4">'SH 12-13'!$A$1:$P$46</definedName>
    <definedName name="_xlnm.Print_Area" localSheetId="3">'SH-11'!$A$1:$AC$35</definedName>
    <definedName name="_xlnm.Print_Titles" localSheetId="4">'SH 12-13'!$1:$9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8" l="1"/>
  <c r="G24" i="8"/>
  <c r="C60" i="8"/>
  <c r="G60" i="8"/>
  <c r="G114" i="2" l="1"/>
  <c r="C84" i="8"/>
  <c r="G84" i="8"/>
  <c r="G72" i="8"/>
  <c r="C72" i="8"/>
  <c r="G32" i="8"/>
  <c r="G46" i="8" s="1"/>
  <c r="G48" i="8" s="1"/>
  <c r="C32" i="8"/>
  <c r="C46" i="8" s="1"/>
  <c r="C48" i="8" s="1"/>
  <c r="N41" i="6"/>
  <c r="N37" i="6"/>
  <c r="N46" i="6" s="1"/>
  <c r="P34" i="6"/>
  <c r="P37" i="6" s="1"/>
  <c r="P30" i="9"/>
  <c r="X30" i="9"/>
  <c r="AB30" i="9" s="1"/>
  <c r="X29" i="9"/>
  <c r="X28" i="9"/>
  <c r="AB28" i="9" s="1"/>
  <c r="Z30" i="9"/>
  <c r="C86" i="8" l="1"/>
  <c r="C88" i="8" s="1"/>
  <c r="C90" i="8" s="1"/>
  <c r="G86" i="8"/>
  <c r="G88" i="8" s="1"/>
  <c r="G90" i="8" s="1"/>
  <c r="G116" i="2"/>
  <c r="C116" i="2"/>
  <c r="C114" i="2"/>
  <c r="G109" i="2"/>
  <c r="C109" i="2"/>
  <c r="C78" i="2"/>
  <c r="C70" i="2"/>
  <c r="C81" i="2" s="1"/>
  <c r="C83" i="2" s="1"/>
  <c r="G55" i="2"/>
  <c r="C55" i="2"/>
  <c r="G53" i="2"/>
  <c r="C53" i="2"/>
  <c r="C34" i="2"/>
  <c r="G22" i="2"/>
  <c r="C22" i="2"/>
  <c r="G14" i="2"/>
  <c r="G25" i="2" s="1"/>
  <c r="G27" i="2" s="1"/>
  <c r="C14" i="2"/>
  <c r="H89" i="1"/>
  <c r="H91" i="1" s="1"/>
  <c r="D89" i="1"/>
  <c r="D91" i="1" s="1"/>
  <c r="D54" i="1"/>
  <c r="H20" i="1"/>
  <c r="D34" i="1"/>
  <c r="P40" i="6"/>
  <c r="P41" i="6" s="1"/>
  <c r="P30" i="6" l="1"/>
  <c r="P46" i="6" s="1"/>
  <c r="AB33" i="9"/>
  <c r="X33" i="9"/>
  <c r="X32" i="9"/>
  <c r="AB32" i="9" s="1"/>
  <c r="T30" i="9"/>
  <c r="R30" i="9"/>
  <c r="N30" i="9"/>
  <c r="L30" i="9"/>
  <c r="J30" i="9"/>
  <c r="H30" i="9"/>
  <c r="F30" i="9"/>
  <c r="D30" i="9"/>
  <c r="V29" i="9"/>
  <c r="V30" i="9" s="1"/>
  <c r="Z23" i="9"/>
  <c r="T23" i="9"/>
  <c r="R23" i="9"/>
  <c r="P23" i="9"/>
  <c r="N23" i="9"/>
  <c r="N25" i="9" s="1"/>
  <c r="N34" i="9" s="1"/>
  <c r="L23" i="9"/>
  <c r="L25" i="9" s="1"/>
  <c r="L34" i="9" s="1"/>
  <c r="J23" i="9"/>
  <c r="H23" i="9"/>
  <c r="F23" i="9"/>
  <c r="D23" i="9"/>
  <c r="X22" i="9"/>
  <c r="AB22" i="9" s="1"/>
  <c r="AB23" i="9" s="1"/>
  <c r="V22" i="9"/>
  <c r="V23" i="9" s="1"/>
  <c r="Z18" i="9"/>
  <c r="V18" i="9"/>
  <c r="T18" i="9"/>
  <c r="R18" i="9"/>
  <c r="P18" i="9"/>
  <c r="N18" i="9"/>
  <c r="L18" i="9"/>
  <c r="J18" i="9"/>
  <c r="H18" i="9"/>
  <c r="F18" i="9"/>
  <c r="D18" i="9"/>
  <c r="X17" i="9"/>
  <c r="AB17" i="9" s="1"/>
  <c r="AB18" i="9" s="1"/>
  <c r="X18" i="9" l="1"/>
  <c r="R25" i="9"/>
  <c r="R34" i="9" s="1"/>
  <c r="D25" i="9"/>
  <c r="D34" i="9" s="1"/>
  <c r="T25" i="9"/>
  <c r="T34" i="9" s="1"/>
  <c r="P25" i="9"/>
  <c r="P34" i="9" s="1"/>
  <c r="V25" i="9"/>
  <c r="V34" i="9" s="1"/>
  <c r="AB25" i="9"/>
  <c r="AB34" i="9" s="1"/>
  <c r="H25" i="9"/>
  <c r="H34" i="9" s="1"/>
  <c r="X23" i="9"/>
  <c r="X25" i="9" s="1"/>
  <c r="X34" i="9" s="1"/>
  <c r="J25" i="9"/>
  <c r="J34" i="9" s="1"/>
  <c r="Z25" i="9"/>
  <c r="Z34" i="9" s="1"/>
  <c r="F25" i="9"/>
  <c r="F34" i="9" s="1"/>
  <c r="AB29" i="9"/>
  <c r="J20" i="1" l="1"/>
  <c r="F20" i="1"/>
  <c r="J89" i="1" l="1"/>
  <c r="J91" i="1" s="1"/>
  <c r="F89" i="1"/>
  <c r="F91" i="1" s="1"/>
  <c r="J61" i="1"/>
  <c r="H61" i="1"/>
  <c r="D61" i="1"/>
  <c r="D63" i="1" s="1"/>
  <c r="D93" i="1" s="1"/>
  <c r="D94" i="1" s="1"/>
  <c r="F57" i="1"/>
  <c r="F61" i="1" s="1"/>
  <c r="J54" i="1"/>
  <c r="H54" i="1"/>
  <c r="F54" i="1"/>
  <c r="A39" i="1"/>
  <c r="A66" i="1" s="1"/>
  <c r="J34" i="1"/>
  <c r="J36" i="1" s="1"/>
  <c r="H34" i="1"/>
  <c r="H36" i="1" s="1"/>
  <c r="F34" i="1"/>
  <c r="F36" i="1" s="1"/>
  <c r="D20" i="1"/>
  <c r="D36" i="1" s="1"/>
  <c r="H63" i="1" l="1"/>
  <c r="H93" i="1" s="1"/>
  <c r="H94" i="1" s="1"/>
  <c r="J63" i="1"/>
  <c r="J93" i="1" s="1"/>
  <c r="J94" i="1" s="1"/>
  <c r="F63" i="1"/>
  <c r="F93" i="1" s="1"/>
  <c r="F94" i="1" s="1"/>
  <c r="L41" i="6"/>
  <c r="J41" i="6"/>
  <c r="H41" i="6"/>
  <c r="F41" i="6"/>
  <c r="D41" i="6"/>
  <c r="L37" i="6"/>
  <c r="L46" i="6" s="1"/>
  <c r="J37" i="6"/>
  <c r="H37" i="6"/>
  <c r="F37" i="6"/>
  <c r="D37" i="6"/>
  <c r="D46" i="6" l="1"/>
  <c r="F46" i="6"/>
  <c r="H46" i="6"/>
  <c r="J46" i="6"/>
  <c r="C95" i="2"/>
  <c r="C96" i="2" s="1"/>
  <c r="C48" i="2" l="1"/>
  <c r="G70" i="2"/>
  <c r="G78" i="2"/>
  <c r="G81" i="2" l="1"/>
  <c r="G83" i="2" s="1"/>
  <c r="G96" i="2" s="1"/>
  <c r="C25" i="2"/>
  <c r="C27" i="2" s="1"/>
  <c r="G35" i="2" l="1"/>
  <c r="C35" i="2"/>
  <c r="G48" i="2"/>
</calcChain>
</file>

<file path=xl/sharedStrings.xml><?xml version="1.0" encoding="utf-8"?>
<sst xmlns="http://schemas.openxmlformats.org/spreadsheetml/2006/main" count="500" uniqueCount="249">
  <si>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</si>
  <si>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</si>
  <si>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</si>
  <si>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</si>
  <si>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</si>
  <si>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</si>
  <si>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</si>
  <si>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</si>
  <si>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</si>
  <si>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</si>
  <si>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</si>
  <si>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</si>
  <si>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</si>
  <si>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</si>
  <si>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</si>
  <si>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</si>
  <si>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</si>
  <si>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</si>
  <si>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</si>
  <si>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</si>
  <si>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</si>
  <si>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</si>
  <si>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</si>
  <si>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</si>
  <si>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</si>
  <si>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</si>
  <si>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</si>
  <si>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</si>
  <si>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</si>
  <si>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</si>
  <si>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</si>
  <si>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</si>
  <si>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</si>
  <si>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</si>
  <si>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</si>
  <si>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</si>
  <si>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</si>
  <si>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</si>
  <si>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</si>
  <si>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</si>
  <si>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</si>
  <si>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</si>
  <si>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</si>
  <si>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</si>
  <si>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</si>
  <si>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</si>
  <si>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</si>
  <si>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</si>
  <si>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</si>
  <si>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</si>
  <si>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</si>
  <si>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</si>
  <si>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</si>
  <si>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</si>
  <si>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</si>
  <si>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</si>
  <si>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</si>
  <si>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</si>
  <si>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</si>
  <si>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</si>
  <si>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</si>
  <si>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</si>
  <si>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</si>
  <si>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</si>
  <si>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</si>
  <si>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</si>
  <si>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</si>
  <si>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</si>
  <si>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</si>
  <si>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</si>
  <si>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</si>
  <si>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</si>
  <si>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</si>
  <si>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</si>
  <si>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</si>
  <si>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</si>
  <si>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</si>
  <si>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</si>
  <si>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</si>
  <si>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</si>
  <si>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</si>
  <si>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</si>
  <si>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</si>
  <si>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</si>
  <si>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</si>
  <si>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</si>
  <si>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</si>
  <si>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</si>
  <si>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เงินฝากสถาบันการเงินที่ติดภาระค้ำประกัน</t>
  </si>
  <si>
    <t>ค่าความนิยม</t>
  </si>
  <si>
    <t>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</si>
  <si>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</si>
  <si>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</si>
  <si>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</si>
  <si>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ใบสำคัญแสดงสิทธิที่จะซื้อหุ้น</t>
  </si>
  <si>
    <t>อสังหาริมทรัพย์เพื่อการลงทุน</t>
  </si>
  <si>
    <t>งบกำไรขาดทุนเบ็ดเสร็จ (ไม่ได้ตรวจสอบ)</t>
  </si>
  <si>
    <t>สำหรับงวดสามเดือนสิ้นสุด</t>
  </si>
  <si>
    <t>กำไรจากอัตราแลกเปลี่ยนสุทธิ</t>
  </si>
  <si>
    <t>กำไรสำหรับงวด</t>
  </si>
  <si>
    <t>ขาดทุนจากการประมาณการตามหลักการ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</si>
  <si>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</si>
  <si>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</si>
  <si>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การจ่ายโดยใช้หุ้นเป็นเกณฑ์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</si>
  <si>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</si>
  <si>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</si>
  <si>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</si>
  <si>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กระแสเงินสดสุทธิได้มาจากกิจกรรมดำเนินงาน</t>
  </si>
  <si>
    <t>(ไม่ได้ตรวจสอบ)</t>
  </si>
  <si>
    <t>ผลต่างจากอัตราแลกเปลี่ยนจากการแปลงค่างบการเงิน</t>
  </si>
  <si>
    <t>ขาดทุนจากอัตราแลกเปลี่ยนสุทธิ</t>
  </si>
  <si>
    <t>เงินสดจ่ายเพื่อซื้อเงินลงทุนชั่วคราว</t>
  </si>
  <si>
    <t>30 มิถุนายน</t>
  </si>
  <si>
    <t>วันที่ 30 มิถุนายน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</si>
  <si>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</si>
  <si>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</si>
  <si>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</si>
  <si>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</si>
  <si>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</si>
  <si>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คณิตศาสตร์ประกันภัยสำหรับโครงการ</t>
  </si>
  <si>
    <t xml:space="preserve">   ผลประโยชน์พนักงาน</t>
  </si>
  <si>
    <r>
      <t xml:space="preserve">       </t>
    </r>
    <r>
      <rPr>
        <sz val="16"/>
        <rFont val="Angsana New"/>
        <family val="1"/>
      </rPr>
      <t xml:space="preserve"> </t>
    </r>
  </si>
  <si>
    <t>สำรอง</t>
  </si>
  <si>
    <t>เงินให้กู้ยืมระยะสั้นแก่กิจการที่เกี่ยวข้องกัน</t>
  </si>
  <si>
    <t>ค่าเสื่อมราคาและค่าตัดจำหน่าย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</si>
  <si>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</si>
  <si>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</si>
  <si>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>เงินสดรับจากการขายสินทรัพย์ไม่หมุนเวียนที่จัดประเภท</t>
  </si>
  <si>
    <t>ดอกเบี้ยจ่าย</t>
  </si>
  <si>
    <t>สิทธิในการได้รับผลิตภัณฑ์คืน</t>
  </si>
  <si>
    <t>ประมาณการรับคืนสินค้า</t>
  </si>
  <si>
    <t>เงินสดรับจากหุ้นทุนออกให้ตามสิทธิที่จะซื้อหุ้น</t>
  </si>
  <si>
    <t>(กำไร) ขาดทุนจากอัตราแลกเปลี่ยนที่ยังไม่เกิดขึ้น</t>
  </si>
  <si>
    <t>ดอกเบี้ยรับ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</si>
  <si>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</si>
  <si>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</si>
  <si>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ที่ไม่ได้ใช้สิทธิ</t>
  </si>
  <si>
    <t>เงินกู้ยืมระยะสั้นจากกิจการที่เกี่ยวข้องกัน</t>
  </si>
  <si>
    <t>เงินปันผลรับ</t>
  </si>
  <si>
    <t>ค่าใช้จ่ายภาษีเงินได้</t>
  </si>
  <si>
    <t>ใบสำคัญแสดงสิทธิ</t>
  </si>
  <si>
    <t xml:space="preserve">     โอนไปยังใบสำคัญแสดงสิทธิที่ไม่ได้ใช้สิทธิ</t>
  </si>
  <si>
    <t>แก่กิจการที่เกี่ยวข้องกัน</t>
  </si>
  <si>
    <t xml:space="preserve">31 ธันวาคม 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</si>
  <si>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</si>
  <si>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</si>
  <si>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</si>
  <si>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 xml:space="preserve">   ส่วนเกินมูลค่าหุ้นสามัญ</t>
  </si>
  <si>
    <t>กำไรก่อนภาษีเงินได้</t>
  </si>
  <si>
    <t>เบ็ดเสร็จอื่น</t>
  </si>
  <si>
    <t>ของการร่วมค้า</t>
  </si>
  <si>
    <t>ตามวิธีส่วนได้เสีย</t>
  </si>
  <si>
    <t>ผลต่าง</t>
  </si>
  <si>
    <t>ของอัตรา</t>
  </si>
  <si>
    <t>ส่วนแบ่งกำไร</t>
  </si>
  <si>
    <t>เงินสดจ่ายสุทธิใช้ไปในการซื้อธุรกิจ</t>
  </si>
  <si>
    <t>เงินสดรับจากการขายเงินลงทุนชั่วคราว</t>
  </si>
  <si>
    <t>เงินสดจ่ายเพื่อซื้อส่วนได้เสียในบริษัทย่อย</t>
  </si>
  <si>
    <t>เงินสดจ่ายเพื่อซื้อส่วนได้เสียในบริษัทร่วมและการร่วมค้า</t>
  </si>
  <si>
    <t>เงินสดจ่ายชำระหนี้สินตามสัญญาเช่า</t>
  </si>
  <si>
    <t>รายการที่อาจถูกจัดประเภทใหม่ไว้ในกำไรหรือ</t>
  </si>
  <si>
    <t>เงินสดรับจากการขายเงินลงทุนในบริษัทร่วม</t>
  </si>
  <si>
    <t>ภาษีเงินได้จ่ายออก</t>
  </si>
  <si>
    <t>ขาดทุนจากการด้อยค่าของเงินลงทุนในบริษัทร่วมค้า</t>
  </si>
  <si>
    <t>ประมาณการหนี้สินไม่หมุนเวียนสำหรับผลประโยชน์พนักงาน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</si>
  <si>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</si>
  <si>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</si>
  <si>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ผลขาดทุนด้านเครดิตที่คาดว่าจะเกิดขึ้น</t>
  </si>
  <si>
    <t>จ่ายประมาณการหนี้สินไม่หมุนเวียนสำหรับผลประโยชน์พนักงาน</t>
  </si>
  <si>
    <t>ประมาณการหนี้สินจากการด้อยค่าของเงินให้กู้ยืมระยะสั้น</t>
  </si>
  <si>
    <t>ขาดทุนจากการปรับมูลค่าสินค้า</t>
  </si>
  <si>
    <t>4</t>
  </si>
  <si>
    <t>ประมาณการหนี้สินจากการด้อยค่าของสินทรัพย์ไม่มีตัวตน</t>
  </si>
  <si>
    <t>กระแสเงินสดสุทธิใช้ไปในกิจกรรมจัดหาเงิน</t>
  </si>
  <si>
    <t>แลกเปลี่ยน</t>
  </si>
  <si>
    <t>ประกอบอื่น</t>
  </si>
  <si>
    <t>รวมองค์</t>
  </si>
  <si>
    <t>ของส่วนของ</t>
  </si>
  <si>
    <t>เงินกู้ยืมระยะสั้นจากสถาบันการเงิน</t>
  </si>
  <si>
    <t>ของบริษัทใหญ่</t>
  </si>
  <si>
    <t>ประมาณการหนี้สินจากการด้อยค่าของลูกหนี้อื่น</t>
  </si>
  <si>
    <t xml:space="preserve">    ขาดทุนในภายหลัง</t>
  </si>
  <si>
    <t>ค่างบการเงิน</t>
  </si>
  <si>
    <t>จากการแปลง</t>
  </si>
  <si>
    <t>(กลับรายการ) ประมาณการรับคืนสินค้า</t>
  </si>
  <si>
    <t xml:space="preserve">         เงินปันผล</t>
  </si>
  <si>
    <t>ค่าเช่าที่ดินจ่ายล่วงหน้าส่วนที่หมุนเวียน</t>
  </si>
  <si>
    <t>ค่าเช่าที่ดินจ่ายล่วงหน้า</t>
  </si>
  <si>
    <t>17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</si>
  <si>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</si>
  <si>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</si>
  <si>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</si>
  <si>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</si>
  <si>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</si>
  <si>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</si>
  <si>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</si>
  <si>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</si>
  <si>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</si>
  <si>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โอนสำรองกิจกรรมความรับผิดชอบต่อสังคม</t>
  </si>
  <si>
    <t>ปรับรายการที่กระทบกำไรเป็นเงินสดรับ (จ่าย)</t>
  </si>
  <si>
    <t>การเปลี่ยนแปลงในส่วนของผู้ถือหุ้นของบริษัทใหญ่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</si>
  <si>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</si>
  <si>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</si>
  <si>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</si>
  <si>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กระแสเงินสดสุทธิได้มาจาก (ใช้ไปใน) กิจกรรมลงทุน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</si>
  <si>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</si>
  <si>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</si>
  <si>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 กำไร</t>
  </si>
  <si>
    <t xml:space="preserve">     การเปลี่ยนแปลงในส่วนได้เสียในบริษัทย่อย </t>
  </si>
  <si>
    <t xml:space="preserve">     รวมการเปลี่ยนแปลงในส่วนได้เสียในบริษัทย่อย</t>
  </si>
  <si>
    <t xml:space="preserve">  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</si>
  <si>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</si>
  <si>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 xml:space="preserve">          เงินปันผล</t>
  </si>
  <si>
    <t xml:space="preserve">          การได้มาซึ่งส่วนได้เสียที่ไม่มีอำนาจควบคุมโดยอำนาจควบคุม</t>
  </si>
  <si>
    <t xml:space="preserve">               ไม่เปลี่ยนแปลง</t>
  </si>
  <si>
    <t>2, 3</t>
  </si>
  <si>
    <t xml:space="preserve">    จากกิจการที่เกี่ยวข้องกัน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</si>
  <si>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</si>
  <si>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</si>
  <si>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ส่วนเกินทุนอื่น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</si>
  <si>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</si>
  <si>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</si>
  <si>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</si>
  <si>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ทุน</t>
  </si>
  <si>
    <t>ทุนอื่น</t>
  </si>
  <si>
    <t xml:space="preserve">    การจัดสรรส่วนทุนให้ผู้ถือหุ้น</t>
  </si>
  <si>
    <t xml:space="preserve">    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</si>
  <si>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</si>
  <si>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</si>
  <si>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</si>
  <si>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</si>
  <si>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 xml:space="preserve">    รวมการเปลี่ยนแปลงในส่วนได้เสียในบริษัทย่อย</t>
  </si>
  <si>
    <t xml:space="preserve">    กำไร</t>
  </si>
  <si>
    <t xml:space="preserve">    กำไรขาดทุนเบ็ดเสร็จอื่น</t>
  </si>
  <si>
    <t>โอนไปสำรองกิจกรรมความรับผิดชอบต่อสังคม</t>
  </si>
  <si>
    <t>ส่วนแบ่งกำไร (ขาดทุน) ของการร่วมค้าตามวิธีส่วนได้เสีย</t>
  </si>
  <si>
    <t>2, 7</t>
  </si>
  <si>
    <t>6</t>
  </si>
  <si>
    <t>(กำไร) ขาดทุนจากการจำหน่ายอาคารและอุปกรณ์</t>
  </si>
  <si>
    <t>เงินสดรับจากการขายที่ดิน อาคารและอุปกรณ์</t>
  </si>
  <si>
    <t>เงินสดรับจาก (จ่ายเพื่อชำระ) จากเงินเบิกเกินบัญชีธนาคารและ</t>
  </si>
  <si>
    <t>เงินปันผลจ่าย</t>
  </si>
  <si>
    <t>ส่วนแบ่งกำไรเบ็ดเสร็จอื่นของการร่วมค้าตามวิธีส่วนได้เสีย</t>
  </si>
  <si>
    <t>กำไรเบ็ดเสร็จอื่นสำหรับงวด - สุทธิจากภาษี</t>
  </si>
  <si>
    <t>(กลับรายการ) ประมาณการหนี้สินจากการด้อยค่าของที่ดิน อาคารและอุปกรณ์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</si>
  <si>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</si>
  <si>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เงินสดและรายการเทียบเท่าเงินสดลดลงสุทธิก่อนผลกระทบของอัตราแลกเปลี่ยน</t>
  </si>
  <si>
    <t>ส่วนแบ่ง (กำไร) ขาดทุนจากการร่วมค้าตามวิธีส่วนได้เสีย</t>
  </si>
  <si>
    <t xml:space="preserve">  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</si>
</sst>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9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19" fillId="0" borderId="0"/>
    <xf numFmtId="4" fontId="16" fillId="0" borderId="0" applyFont="0" applyFill="0" applyBorder="0" applyAlignment="0" applyProtection="0"/>
  </cellStyleXfs>
  <cellXfs count="342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7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/>
    </xf>
    <xf numFmtId="165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vertical="top" wrapText="1"/>
    </xf>
    <xf numFmtId="166" fontId="7" fillId="0" borderId="0" xfId="0" applyNumberFormat="1" applyFont="1" applyFill="1" applyBorder="1" applyAlignment="1"/>
    <xf numFmtId="0" fontId="7" fillId="0" borderId="0" xfId="9" applyFont="1" applyFill="1" applyAlignment="1">
      <alignment horizontal="left"/>
    </xf>
    <xf numFmtId="166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3" fillId="0" borderId="0" xfId="0" applyFont="1" applyFill="1" applyAlignment="1"/>
    <xf numFmtId="0" fontId="23" fillId="0" borderId="0" xfId="0" applyFont="1"/>
    <xf numFmtId="166" fontId="5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0" fontId="24" fillId="0" borderId="0" xfId="0" applyFont="1"/>
    <xf numFmtId="169" fontId="7" fillId="0" borderId="0" xfId="1" applyNumberFormat="1" applyFont="1" applyFill="1" applyAlignment="1">
      <alignment horizontal="right"/>
    </xf>
    <xf numFmtId="166" fontId="18" fillId="0" borderId="0" xfId="6" applyNumberFormat="1" applyFont="1" applyFill="1" applyAlignment="1"/>
    <xf numFmtId="166" fontId="20" fillId="0" borderId="0" xfId="6" applyNumberFormat="1" applyFont="1" applyFill="1" applyAlignment="1"/>
    <xf numFmtId="43" fontId="7" fillId="0" borderId="0" xfId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166" fontId="7" fillId="0" borderId="0" xfId="6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166" fontId="7" fillId="0" borderId="0" xfId="0" applyNumberFormat="1" applyFont="1" applyFill="1" applyAlignment="1">
      <alignment wrapText="1"/>
    </xf>
    <xf numFmtId="0" fontId="23" fillId="0" borderId="0" xfId="0" applyFont="1" applyFill="1"/>
    <xf numFmtId="0" fontId="14" fillId="0" borderId="0" xfId="0" applyFont="1" applyFill="1" applyBorder="1" applyAlignment="1">
      <alignment vertical="top" wrapText="1"/>
    </xf>
    <xf numFmtId="41" fontId="5" fillId="0" borderId="1" xfId="1" applyNumberFormat="1" applyFont="1" applyFill="1" applyBorder="1" applyAlignment="1">
      <alignment horizontal="right"/>
    </xf>
    <xf numFmtId="0" fontId="23" fillId="0" borderId="0" xfId="0" applyFont="1" applyFill="1" applyAlignment="1">
      <alignment horizontal="left"/>
    </xf>
    <xf numFmtId="167" fontId="7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166" fontId="5" fillId="0" borderId="0" xfId="1" quotePrefix="1" applyNumberFormat="1" applyFont="1" applyFill="1" applyBorder="1" applyAlignment="1"/>
    <xf numFmtId="166" fontId="7" fillId="0" borderId="0" xfId="1" applyNumberFormat="1" applyFont="1" applyFill="1" applyBorder="1" applyAlignment="1"/>
    <xf numFmtId="166" fontId="23" fillId="0" borderId="0" xfId="5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1" xfId="0" applyNumberFormat="1" applyFont="1" applyFill="1" applyBorder="1" applyAlignment="1"/>
    <xf numFmtId="167" fontId="7" fillId="0" borderId="2" xfId="0" applyNumberFormat="1" applyFont="1" applyFill="1" applyBorder="1" applyAlignment="1"/>
    <xf numFmtId="167" fontId="7" fillId="0" borderId="4" xfId="0" applyNumberFormat="1" applyFont="1" applyFill="1" applyBorder="1" applyAlignment="1"/>
    <xf numFmtId="168" fontId="7" fillId="0" borderId="3" xfId="0" applyNumberFormat="1" applyFont="1" applyFill="1" applyBorder="1" applyAlignment="1"/>
    <xf numFmtId="167" fontId="5" fillId="0" borderId="0" xfId="1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7" fillId="0" borderId="0" xfId="6" applyNumberFormat="1" applyFont="1" applyFill="1" applyBorder="1" applyAlignment="1"/>
    <xf numFmtId="41" fontId="7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7" fillId="0" borderId="3" xfId="0" applyNumberFormat="1" applyFont="1" applyFill="1" applyBorder="1" applyAlignment="1"/>
    <xf numFmtId="41" fontId="7" fillId="0" borderId="2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41" fontId="7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165" fontId="22" fillId="2" borderId="0" xfId="1" applyNumberFormat="1" applyFont="1" applyFill="1" applyAlignment="1"/>
    <xf numFmtId="164" fontId="22" fillId="2" borderId="0" xfId="1" applyNumberFormat="1" applyFont="1" applyFill="1" applyAlignme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165" fontId="5" fillId="2" borderId="0" xfId="1" applyNumberFormat="1" applyFont="1" applyFill="1" applyAlignment="1"/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37" fontId="5" fillId="2" borderId="0" xfId="10" applyNumberFormat="1" applyFont="1" applyFill="1" applyAlignment="1">
      <alignment horizontal="right"/>
    </xf>
    <xf numFmtId="37" fontId="5" fillId="0" borderId="0" xfId="10" applyNumberFormat="1" applyFont="1" applyAlignment="1">
      <alignment horizontal="right"/>
    </xf>
    <xf numFmtId="43" fontId="5" fillId="2" borderId="0" xfId="1" applyFont="1" applyFill="1" applyAlignment="1"/>
    <xf numFmtId="43" fontId="5" fillId="2" borderId="0" xfId="1" applyFont="1" applyFill="1" applyAlignment="1">
      <alignment horizontal="right"/>
    </xf>
    <xf numFmtId="0" fontId="7" fillId="2" borderId="0" xfId="0" applyFont="1" applyFill="1"/>
    <xf numFmtId="166" fontId="7" fillId="2" borderId="2" xfId="1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6" fontId="7" fillId="2" borderId="3" xfId="1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0" fontId="5" fillId="2" borderId="0" xfId="0" quotePrefix="1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7" fontId="12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/>
    <xf numFmtId="165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7" fontId="7" fillId="2" borderId="2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4" fontId="5" fillId="2" borderId="0" xfId="1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167" fontId="7" fillId="2" borderId="3" xfId="0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0" fontId="25" fillId="0" borderId="0" xfId="0" applyFont="1" applyFill="1"/>
    <xf numFmtId="49" fontId="6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6" fontId="5" fillId="0" borderId="1" xfId="1" applyNumberFormat="1" applyFont="1" applyFill="1" applyBorder="1" applyAlignment="1">
      <alignment horizontal="right"/>
    </xf>
    <xf numFmtId="166" fontId="5" fillId="0" borderId="0" xfId="0" applyNumberFormat="1" applyFont="1" applyFill="1"/>
    <xf numFmtId="43" fontId="7" fillId="0" borderId="2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 vertical="top" wrapText="1"/>
    </xf>
    <xf numFmtId="166" fontId="13" fillId="0" borderId="0" xfId="1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 vertical="top" wrapText="1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/>
    <xf numFmtId="166" fontId="7" fillId="0" borderId="1" xfId="1" applyNumberFormat="1" applyFont="1" applyFill="1" applyBorder="1" applyAlignment="1"/>
    <xf numFmtId="166" fontId="26" fillId="0" borderId="0" xfId="1" applyNumberFormat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7" fillId="0" borderId="0" xfId="1" applyNumberFormat="1" applyFont="1" applyFill="1"/>
    <xf numFmtId="166" fontId="7" fillId="0" borderId="3" xfId="1" applyNumberFormat="1" applyFont="1" applyFill="1" applyBorder="1" applyAlignment="1"/>
    <xf numFmtId="43" fontId="7" fillId="0" borderId="0" xfId="1" applyFont="1" applyFill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0" fontId="6" fillId="0" borderId="0" xfId="0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65" fontId="12" fillId="2" borderId="0" xfId="1" applyNumberFormat="1" applyFont="1" applyFill="1" applyAlignment="1"/>
    <xf numFmtId="165" fontId="5" fillId="3" borderId="0" xfId="1" applyNumberFormat="1" applyFont="1" applyFill="1" applyAlignment="1"/>
    <xf numFmtId="164" fontId="5" fillId="3" borderId="0" xfId="1" applyNumberFormat="1" applyFont="1" applyFill="1" applyAlignment="1"/>
    <xf numFmtId="0" fontId="5" fillId="3" borderId="0" xfId="0" applyFont="1" applyFill="1"/>
    <xf numFmtId="167" fontId="5" fillId="2" borderId="0" xfId="0" applyNumberFormat="1" applyFont="1" applyFill="1"/>
    <xf numFmtId="167" fontId="5" fillId="3" borderId="0" xfId="0" applyNumberFormat="1" applyFont="1" applyFill="1"/>
    <xf numFmtId="165" fontId="7" fillId="2" borderId="0" xfId="1" applyNumberFormat="1" applyFont="1" applyFill="1" applyAlignme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28" fillId="0" borderId="0" xfId="0" applyFont="1"/>
    <xf numFmtId="0" fontId="2" fillId="0" borderId="0" xfId="0" applyFont="1"/>
    <xf numFmtId="0" fontId="9" fillId="0" borderId="0" xfId="0" applyFont="1"/>
    <xf numFmtId="0" fontId="1" fillId="0" borderId="0" xfId="0" applyFont="1"/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7" fillId="0" borderId="0" xfId="8" applyFont="1" applyAlignment="1">
      <alignment horizontal="left"/>
    </xf>
    <xf numFmtId="166" fontId="7" fillId="0" borderId="0" xfId="13" applyNumberFormat="1" applyFont="1"/>
    <xf numFmtId="0" fontId="21" fillId="0" borderId="0" xfId="0" applyFont="1" applyAlignment="1">
      <alignment horizontal="center" vertical="top" wrapText="1"/>
    </xf>
    <xf numFmtId="166" fontId="7" fillId="0" borderId="0" xfId="14" applyNumberFormat="1" applyFont="1" applyFill="1" applyAlignment="1"/>
    <xf numFmtId="166" fontId="7" fillId="0" borderId="0" xfId="0" applyNumberFormat="1" applyFont="1"/>
    <xf numFmtId="4" fontId="5" fillId="0" borderId="0" xfId="14" applyFont="1" applyFill="1" applyAlignment="1"/>
    <xf numFmtId="4" fontId="5" fillId="0" borderId="0" xfId="14" applyFont="1" applyFill="1"/>
    <xf numFmtId="4" fontId="5" fillId="0" borderId="0" xfId="14" applyFont="1" applyFill="1" applyBorder="1" applyAlignment="1"/>
    <xf numFmtId="0" fontId="8" fillId="0" borderId="0" xfId="0" applyFont="1"/>
    <xf numFmtId="4" fontId="15" fillId="0" borderId="0" xfId="14" applyFont="1" applyFill="1" applyBorder="1" applyAlignment="1">
      <alignment horizontal="right"/>
    </xf>
    <xf numFmtId="4" fontId="5" fillId="0" borderId="0" xfId="14" applyFont="1" applyFill="1" applyBorder="1"/>
    <xf numFmtId="166" fontId="5" fillId="0" borderId="0" xfId="13" applyNumberFormat="1" applyFont="1"/>
    <xf numFmtId="41" fontId="5" fillId="0" borderId="0" xfId="14" applyNumberFormat="1" applyFont="1" applyFill="1" applyBorder="1" applyAlignment="1">
      <alignment horizontal="right"/>
    </xf>
    <xf numFmtId="166" fontId="15" fillId="0" borderId="1" xfId="14" applyNumberFormat="1" applyFont="1" applyFill="1" applyBorder="1" applyAlignment="1">
      <alignment horizontal="center"/>
    </xf>
    <xf numFmtId="166" fontId="7" fillId="0" borderId="2" xfId="0" applyNumberFormat="1" applyFont="1" applyBorder="1"/>
    <xf numFmtId="0" fontId="5" fillId="0" borderId="0" xfId="0" applyFont="1" applyAlignment="1">
      <alignment horizontal="left" vertical="top"/>
    </xf>
    <xf numFmtId="41" fontId="5" fillId="0" borderId="0" xfId="6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/>
    <xf numFmtId="41" fontId="15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/>
    </xf>
    <xf numFmtId="166" fontId="5" fillId="0" borderId="1" xfId="6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1" xfId="13" applyNumberFormat="1" applyFont="1" applyBorder="1"/>
    <xf numFmtId="166" fontId="7" fillId="0" borderId="2" xfId="6" applyNumberFormat="1" applyFont="1" applyFill="1" applyBorder="1" applyAlignment="1"/>
    <xf numFmtId="41" fontId="7" fillId="0" borderId="0" xfId="1" applyNumberFormat="1" applyFont="1" applyFill="1" applyBorder="1" applyAlignment="1"/>
    <xf numFmtId="166" fontId="7" fillId="0" borderId="0" xfId="6" applyNumberFormat="1" applyFont="1" applyFill="1" applyBorder="1" applyAlignment="1"/>
    <xf numFmtId="41" fontId="7" fillId="0" borderId="0" xfId="0" applyNumberFormat="1" applyFont="1"/>
    <xf numFmtId="41" fontId="7" fillId="0" borderId="0" xfId="1" applyNumberFormat="1" applyFont="1" applyFill="1" applyAlignment="1"/>
    <xf numFmtId="41" fontId="7" fillId="0" borderId="2" xfId="6" applyNumberFormat="1" applyFont="1" applyFill="1" applyBorder="1" applyAlignment="1"/>
    <xf numFmtId="0" fontId="27" fillId="0" borderId="0" xfId="0" applyFont="1"/>
    <xf numFmtId="166" fontId="7" fillId="0" borderId="1" xfId="6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6" applyNumberFormat="1" applyFont="1" applyFill="1" applyAlignment="1"/>
    <xf numFmtId="41" fontId="7" fillId="0" borderId="1" xfId="6" applyNumberFormat="1" applyFont="1" applyFill="1" applyBorder="1" applyAlignment="1"/>
    <xf numFmtId="166" fontId="13" fillId="0" borderId="1" xfId="14" applyNumberFormat="1" applyFont="1" applyFill="1" applyBorder="1" applyAlignment="1">
      <alignment horizontal="center"/>
    </xf>
    <xf numFmtId="166" fontId="5" fillId="0" borderId="0" xfId="0" applyNumberFormat="1" applyFont="1"/>
    <xf numFmtId="166" fontId="5" fillId="0" borderId="0" xfId="14" applyNumberFormat="1" applyFont="1" applyFill="1"/>
    <xf numFmtId="166" fontId="15" fillId="0" borderId="0" xfId="14" applyNumberFormat="1" applyFont="1" applyFill="1" applyBorder="1" applyAlignment="1">
      <alignment horizontal="center"/>
    </xf>
    <xf numFmtId="164" fontId="7" fillId="0" borderId="0" xfId="1" applyNumberFormat="1" applyFont="1" applyFill="1" applyAlignment="1"/>
    <xf numFmtId="166" fontId="13" fillId="0" borderId="2" xfId="14" applyNumberFormat="1" applyFont="1" applyFill="1" applyBorder="1" applyAlignment="1">
      <alignment horizontal="center"/>
    </xf>
    <xf numFmtId="166" fontId="13" fillId="0" borderId="0" xfId="14" applyNumberFormat="1" applyFont="1" applyFill="1" applyBorder="1" applyAlignment="1">
      <alignment horizontal="center"/>
    </xf>
    <xf numFmtId="166" fontId="7" fillId="0" borderId="0" xfId="14" applyNumberFormat="1" applyFont="1" applyFill="1"/>
    <xf numFmtId="0" fontId="6" fillId="0" borderId="0" xfId="0" applyFont="1" applyAlignment="1">
      <alignment horizontal="center"/>
    </xf>
    <xf numFmtId="43" fontId="5" fillId="0" borderId="1" xfId="1" applyFont="1" applyFill="1" applyBorder="1" applyAlignment="1"/>
    <xf numFmtId="166" fontId="7" fillId="0" borderId="3" xfId="0" applyNumberFormat="1" applyFont="1" applyBorder="1"/>
    <xf numFmtId="0" fontId="5" fillId="0" borderId="0" xfId="0" quotePrefix="1" applyFont="1"/>
    <xf numFmtId="166" fontId="15" fillId="0" borderId="0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48" xfId="14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6" xr:uid="{00000000-0005-0000-0000-000006000000}"/>
    <cellStyle name="Normal" xfId="0" builtinId="0"/>
    <cellStyle name="Normal 140" xfId="7" xr:uid="{00000000-0005-0000-0000-000008000000}"/>
    <cellStyle name="Normal 145" xfId="8" xr:uid="{00000000-0005-0000-0000-000009000000}"/>
    <cellStyle name="Normal 147" xfId="9" xr:uid="{00000000-0005-0000-0000-00000A000000}"/>
    <cellStyle name="Normal 9" xfId="12" xr:uid="{00000000-0005-0000-0000-00000B000000}"/>
    <cellStyle name="Normal_G-12e-meg002a051a-2-conso" xfId="13" xr:uid="{00000000-0005-0000-0000-00000C000000}"/>
    <cellStyle name="Normal_pre356a081a-12t-1 Rev 1" xfId="10" xr:uid="{00000000-0005-0000-0000-00000D000000}"/>
    <cellStyle name="Percent" xfId="11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X97"/>
  <sheetViews>
    <sheetView view="pageBreakPreview" zoomScale="80" zoomScaleNormal="90" zoomScaleSheetLayoutView="80" workbookViewId="0">
      <selection activeCell="K83" sqref="K83"/>
    </sheetView>
  </sheetViews>
  <sheetFormatPr defaultColWidth="9.1796875" defaultRowHeight="22.5" customHeight="1"/>
  <cols>
    <col min="1" max="1" width="48.08984375" style="161" customWidth="1"/>
    <col min="2" max="2" width="7.453125" style="184" customWidth="1"/>
    <col min="3" max="3" width="1.1796875" style="161" customWidth="1"/>
    <col min="4" max="4" width="13.6328125" style="161" customWidth="1"/>
    <col min="5" max="5" width="1.1796875" style="161" customWidth="1"/>
    <col min="6" max="6" width="12.6328125" style="161" customWidth="1"/>
    <col min="7" max="7" width="1.1796875" style="161" customWidth="1"/>
    <col min="8" max="8" width="13.6328125" style="161" customWidth="1"/>
    <col min="9" max="9" width="1.1796875" style="161" customWidth="1"/>
    <col min="10" max="10" width="12.6328125" style="161" customWidth="1"/>
    <col min="11" max="11" width="17" style="162" customWidth="1"/>
    <col min="12" max="12" width="16.1796875" style="192" customWidth="1"/>
    <col min="13" max="13" width="14.1796875" style="161" customWidth="1"/>
    <col min="14" max="14" width="13.453125" style="161" customWidth="1"/>
    <col min="15" max="16384" width="9.1796875" style="161"/>
  </cols>
  <sheetData>
    <row r="1" spans="1:12" s="153" customFormat="1" ht="23">
      <c r="A1" s="151" t="s">
        <v>0</v>
      </c>
      <c r="B1" s="152"/>
      <c r="K1" s="154"/>
      <c r="L1" s="155"/>
    </row>
    <row r="2" spans="1:12" s="153" customFormat="1" ht="23">
      <c r="A2" s="156" t="s">
        <v>1</v>
      </c>
      <c r="B2" s="152"/>
      <c r="K2" s="154"/>
    </row>
    <row r="3" spans="1:12" s="157" customFormat="1" ht="14.5">
      <c r="B3" s="158"/>
      <c r="D3" s="159"/>
      <c r="E3" s="159"/>
      <c r="F3" s="159"/>
      <c r="G3" s="159"/>
      <c r="H3" s="159"/>
      <c r="I3" s="159"/>
      <c r="J3" s="159"/>
      <c r="K3" s="160"/>
    </row>
    <row r="4" spans="1:12" ht="23">
      <c r="B4" s="235"/>
      <c r="D4" s="325" t="s">
        <v>2</v>
      </c>
      <c r="E4" s="325"/>
      <c r="F4" s="325"/>
      <c r="G4" s="325"/>
      <c r="H4" s="325" t="s">
        <v>3</v>
      </c>
      <c r="I4" s="325"/>
      <c r="J4" s="325"/>
      <c r="L4" s="161"/>
    </row>
    <row r="5" spans="1:12" ht="22">
      <c r="B5" s="235"/>
      <c r="D5" s="163" t="s">
        <v>112</v>
      </c>
      <c r="E5" s="163"/>
      <c r="F5" s="163" t="s">
        <v>143</v>
      </c>
      <c r="G5" s="164"/>
      <c r="H5" s="163" t="s">
        <v>112</v>
      </c>
      <c r="I5" s="163"/>
      <c r="J5" s="163" t="s">
        <v>143</v>
      </c>
      <c r="L5" s="161"/>
    </row>
    <row r="6" spans="1:12" ht="23">
      <c r="A6" s="156" t="s">
        <v>4</v>
      </c>
      <c r="B6" s="235" t="s">
        <v>5</v>
      </c>
      <c r="D6" s="163">
        <v>2566</v>
      </c>
      <c r="E6" s="163"/>
      <c r="F6" s="163">
        <v>2565</v>
      </c>
      <c r="G6" s="163"/>
      <c r="H6" s="163">
        <v>2566</v>
      </c>
      <c r="I6" s="163"/>
      <c r="J6" s="163">
        <v>2565</v>
      </c>
      <c r="L6" s="161"/>
    </row>
    <row r="7" spans="1:12" ht="23">
      <c r="A7" s="156"/>
      <c r="B7" s="235"/>
      <c r="D7" s="163" t="s">
        <v>108</v>
      </c>
      <c r="E7" s="163"/>
      <c r="F7" s="163"/>
      <c r="G7" s="163"/>
      <c r="H7" s="163" t="s">
        <v>108</v>
      </c>
      <c r="I7" s="163"/>
      <c r="J7" s="163"/>
      <c r="L7" s="161"/>
    </row>
    <row r="8" spans="1:12" ht="21.5">
      <c r="B8" s="235"/>
      <c r="D8" s="326" t="s">
        <v>85</v>
      </c>
      <c r="E8" s="326"/>
      <c r="F8" s="326"/>
      <c r="G8" s="326"/>
      <c r="H8" s="326"/>
      <c r="I8" s="326"/>
      <c r="J8" s="326"/>
      <c r="L8" s="161"/>
    </row>
    <row r="9" spans="1:12" ht="22">
      <c r="A9" s="165" t="s">
        <v>6</v>
      </c>
      <c r="B9" s="235"/>
      <c r="D9" s="166"/>
      <c r="E9" s="167"/>
      <c r="F9" s="166"/>
      <c r="G9" s="167"/>
      <c r="H9" s="167"/>
      <c r="I9" s="167"/>
      <c r="J9" s="167"/>
      <c r="L9" s="161"/>
    </row>
    <row r="10" spans="1:12" ht="21.5">
      <c r="A10" s="161" t="s">
        <v>7</v>
      </c>
      <c r="B10" s="235"/>
      <c r="D10" s="168">
        <v>2413732</v>
      </c>
      <c r="E10" s="169"/>
      <c r="F10" s="168">
        <v>2453465</v>
      </c>
      <c r="G10" s="169"/>
      <c r="H10" s="168">
        <v>373934</v>
      </c>
      <c r="I10" s="168"/>
      <c r="J10" s="168">
        <v>608136</v>
      </c>
      <c r="L10" s="161"/>
    </row>
    <row r="11" spans="1:12" ht="21.5">
      <c r="A11" s="161" t="s">
        <v>84</v>
      </c>
      <c r="B11" s="235"/>
      <c r="D11" s="168">
        <v>336956</v>
      </c>
      <c r="E11" s="169"/>
      <c r="F11" s="168">
        <v>335412</v>
      </c>
      <c r="G11" s="169"/>
      <c r="H11" s="168">
        <v>336956</v>
      </c>
      <c r="I11" s="168"/>
      <c r="J11" s="168">
        <v>335412</v>
      </c>
      <c r="L11" s="161"/>
    </row>
    <row r="12" spans="1:12" ht="21.5">
      <c r="A12" s="170" t="s">
        <v>8</v>
      </c>
      <c r="B12" s="235" t="s">
        <v>215</v>
      </c>
      <c r="D12" s="168">
        <v>3304288</v>
      </c>
      <c r="E12" s="169"/>
      <c r="F12" s="168">
        <v>3107220</v>
      </c>
      <c r="G12" s="169"/>
      <c r="H12" s="168">
        <v>2264525</v>
      </c>
      <c r="I12" s="168"/>
      <c r="J12" s="168">
        <v>2072032</v>
      </c>
      <c r="L12" s="161"/>
    </row>
    <row r="13" spans="1:12" ht="21.5">
      <c r="A13" s="170" t="s">
        <v>9</v>
      </c>
      <c r="B13" s="235">
        <v>2</v>
      </c>
      <c r="D13" s="168">
        <v>323767</v>
      </c>
      <c r="E13" s="169"/>
      <c r="F13" s="168">
        <v>274948</v>
      </c>
      <c r="G13" s="169"/>
      <c r="H13" s="168">
        <v>133914</v>
      </c>
      <c r="I13" s="168"/>
      <c r="J13" s="168">
        <v>58617</v>
      </c>
      <c r="L13" s="161"/>
    </row>
    <row r="14" spans="1:12" ht="21.5">
      <c r="A14" s="170" t="s">
        <v>165</v>
      </c>
      <c r="B14" s="235"/>
      <c r="D14" s="168"/>
      <c r="E14" s="169"/>
      <c r="F14" s="168"/>
      <c r="G14" s="169"/>
      <c r="H14" s="168"/>
      <c r="I14" s="168"/>
      <c r="J14" s="168"/>
      <c r="L14" s="161"/>
    </row>
    <row r="15" spans="1:12" ht="21.5">
      <c r="A15" s="170" t="s">
        <v>216</v>
      </c>
      <c r="B15" s="235">
        <v>2</v>
      </c>
      <c r="D15" s="1">
        <v>0</v>
      </c>
      <c r="E15" s="169"/>
      <c r="F15" s="1">
        <v>0</v>
      </c>
      <c r="G15" s="169"/>
      <c r="H15" s="168">
        <v>14358</v>
      </c>
      <c r="I15" s="168"/>
      <c r="J15" s="168">
        <v>0</v>
      </c>
      <c r="L15" s="161"/>
    </row>
    <row r="16" spans="1:12" ht="21.5">
      <c r="A16" s="170" t="s">
        <v>10</v>
      </c>
      <c r="B16" s="235"/>
      <c r="D16" s="171">
        <v>3888673</v>
      </c>
      <c r="E16" s="169"/>
      <c r="F16" s="171">
        <v>4108516</v>
      </c>
      <c r="G16" s="169"/>
      <c r="H16" s="168">
        <v>997478</v>
      </c>
      <c r="I16" s="168"/>
      <c r="J16" s="168">
        <v>983786</v>
      </c>
      <c r="L16" s="161"/>
    </row>
    <row r="17" spans="1:12" ht="21.5">
      <c r="A17" s="170" t="s">
        <v>11</v>
      </c>
      <c r="B17" s="235"/>
      <c r="D17" s="172">
        <v>286192</v>
      </c>
      <c r="E17" s="169"/>
      <c r="F17" s="172">
        <v>305826</v>
      </c>
      <c r="G17" s="169"/>
      <c r="H17" s="168">
        <v>26607</v>
      </c>
      <c r="I17" s="168"/>
      <c r="J17" s="168">
        <v>36724</v>
      </c>
      <c r="L17" s="161"/>
    </row>
    <row r="18" spans="1:12" ht="21.5">
      <c r="A18" s="170" t="s">
        <v>88</v>
      </c>
      <c r="B18" s="235"/>
      <c r="D18" s="171">
        <v>4832</v>
      </c>
      <c r="E18" s="169"/>
      <c r="F18" s="171">
        <v>4607</v>
      </c>
      <c r="G18" s="169"/>
      <c r="H18" s="168">
        <v>0</v>
      </c>
      <c r="I18" s="168"/>
      <c r="J18" s="168">
        <v>0</v>
      </c>
      <c r="L18" s="161"/>
    </row>
    <row r="19" spans="1:12" ht="21.5" hidden="1">
      <c r="A19" s="170" t="s">
        <v>186</v>
      </c>
      <c r="B19" s="235">
        <v>15</v>
      </c>
      <c r="D19" s="173"/>
      <c r="E19" s="169"/>
      <c r="F19" s="173"/>
      <c r="G19" s="174"/>
      <c r="H19" s="173"/>
      <c r="I19" s="173"/>
      <c r="J19" s="173"/>
      <c r="L19" s="161"/>
    </row>
    <row r="20" spans="1:12" ht="22">
      <c r="A20" s="175" t="s">
        <v>12</v>
      </c>
      <c r="B20" s="235"/>
      <c r="D20" s="176">
        <f>SUM(D10:D19)</f>
        <v>10558440</v>
      </c>
      <c r="E20" s="177"/>
      <c r="F20" s="176">
        <f>SUM(F10:F19)</f>
        <v>10589994</v>
      </c>
      <c r="G20" s="177"/>
      <c r="H20" s="176">
        <f>SUM(H10:H19)</f>
        <v>4147772</v>
      </c>
      <c r="I20" s="177"/>
      <c r="J20" s="176">
        <f>SUM(J10:J19)</f>
        <v>4094707</v>
      </c>
      <c r="L20" s="161"/>
    </row>
    <row r="21" spans="1:12" ht="21.5">
      <c r="B21" s="235"/>
      <c r="D21" s="169"/>
      <c r="E21" s="169"/>
      <c r="F21" s="169"/>
      <c r="G21" s="169"/>
      <c r="H21" s="169"/>
      <c r="I21" s="169"/>
      <c r="J21" s="169"/>
      <c r="L21" s="161"/>
    </row>
    <row r="22" spans="1:12" ht="22">
      <c r="A22" s="165" t="s">
        <v>13</v>
      </c>
      <c r="B22" s="235"/>
      <c r="D22" s="169"/>
      <c r="E22" s="169"/>
      <c r="F22" s="169"/>
      <c r="G22" s="169"/>
      <c r="H22" s="169"/>
      <c r="I22" s="169"/>
      <c r="J22" s="169"/>
      <c r="L22" s="161"/>
    </row>
    <row r="23" spans="1:12" ht="21.5">
      <c r="A23" s="178" t="s">
        <v>14</v>
      </c>
      <c r="B23" s="235">
        <v>4</v>
      </c>
      <c r="D23" s="168">
        <v>0</v>
      </c>
      <c r="E23" s="169"/>
      <c r="F23" s="168">
        <v>0</v>
      </c>
      <c r="G23" s="169"/>
      <c r="H23" s="169">
        <v>1297942</v>
      </c>
      <c r="I23" s="169"/>
      <c r="J23" s="169">
        <v>1264265</v>
      </c>
      <c r="L23" s="161"/>
    </row>
    <row r="24" spans="1:12" ht="21.5">
      <c r="A24" s="178" t="s">
        <v>90</v>
      </c>
      <c r="B24" s="235">
        <v>4</v>
      </c>
      <c r="D24" s="168">
        <v>228566</v>
      </c>
      <c r="E24" s="169"/>
      <c r="F24" s="168">
        <v>222875</v>
      </c>
      <c r="G24" s="169"/>
      <c r="H24" s="169">
        <v>216886</v>
      </c>
      <c r="I24" s="169"/>
      <c r="J24" s="169">
        <v>216886</v>
      </c>
      <c r="L24" s="161"/>
    </row>
    <row r="25" spans="1:12" ht="21.5">
      <c r="A25" s="178" t="s">
        <v>95</v>
      </c>
      <c r="B25" s="235"/>
      <c r="D25" s="169">
        <v>35185</v>
      </c>
      <c r="E25" s="169"/>
      <c r="F25" s="169">
        <v>34913</v>
      </c>
      <c r="G25" s="169"/>
      <c r="H25" s="179">
        <v>26789</v>
      </c>
      <c r="I25" s="169"/>
      <c r="J25" s="179">
        <v>26789</v>
      </c>
      <c r="L25" s="161"/>
    </row>
    <row r="26" spans="1:12" ht="21.5">
      <c r="A26" s="178" t="s">
        <v>15</v>
      </c>
      <c r="B26" s="235">
        <v>5</v>
      </c>
      <c r="D26" s="169">
        <v>1942352</v>
      </c>
      <c r="E26" s="169"/>
      <c r="F26" s="169">
        <v>1901294</v>
      </c>
      <c r="G26" s="169"/>
      <c r="H26" s="179">
        <v>1264230</v>
      </c>
      <c r="I26" s="169"/>
      <c r="J26" s="179">
        <v>1251484</v>
      </c>
      <c r="L26" s="161"/>
    </row>
    <row r="27" spans="1:12" ht="21.5">
      <c r="A27" s="178" t="s">
        <v>144</v>
      </c>
      <c r="B27" s="235">
        <v>5</v>
      </c>
      <c r="D27" s="169">
        <v>255981</v>
      </c>
      <c r="E27" s="169"/>
      <c r="F27" s="169">
        <v>249274</v>
      </c>
      <c r="G27" s="169"/>
      <c r="H27" s="179">
        <v>0</v>
      </c>
      <c r="I27" s="169"/>
      <c r="J27" s="179">
        <v>0</v>
      </c>
      <c r="L27" s="161"/>
    </row>
    <row r="28" spans="1:12" ht="21.5">
      <c r="A28" s="178" t="s">
        <v>89</v>
      </c>
      <c r="B28" s="235"/>
      <c r="D28" s="169">
        <v>478602</v>
      </c>
      <c r="E28" s="169"/>
      <c r="F28" s="169">
        <v>465883</v>
      </c>
      <c r="G28" s="169"/>
      <c r="H28" s="174">
        <v>0</v>
      </c>
      <c r="I28" s="169"/>
      <c r="J28" s="174">
        <v>0</v>
      </c>
      <c r="L28" s="161"/>
    </row>
    <row r="29" spans="1:12" ht="21.5">
      <c r="A29" s="178" t="s">
        <v>145</v>
      </c>
      <c r="B29" s="235"/>
      <c r="D29" s="180">
        <v>860893</v>
      </c>
      <c r="E29" s="181"/>
      <c r="F29" s="180">
        <v>863309</v>
      </c>
      <c r="G29" s="181"/>
      <c r="H29" s="180">
        <v>505216</v>
      </c>
      <c r="I29" s="181"/>
      <c r="J29" s="180">
        <v>502481</v>
      </c>
      <c r="L29" s="161"/>
    </row>
    <row r="30" spans="1:12" ht="21.5" hidden="1">
      <c r="A30" s="170" t="s">
        <v>187</v>
      </c>
      <c r="B30" s="235" t="s">
        <v>188</v>
      </c>
      <c r="D30" s="174"/>
      <c r="E30" s="169"/>
      <c r="F30" s="174"/>
      <c r="G30" s="169"/>
      <c r="H30" s="174"/>
      <c r="I30" s="169"/>
      <c r="J30" s="174"/>
      <c r="L30" s="161"/>
    </row>
    <row r="31" spans="1:12" ht="21.5">
      <c r="A31" s="170" t="s">
        <v>16</v>
      </c>
      <c r="B31" s="235">
        <v>8</v>
      </c>
      <c r="D31" s="171">
        <v>273125</v>
      </c>
      <c r="E31" s="169"/>
      <c r="F31" s="171">
        <v>250317</v>
      </c>
      <c r="G31" s="169"/>
      <c r="H31" s="180">
        <v>69469</v>
      </c>
      <c r="I31" s="169"/>
      <c r="J31" s="180">
        <v>82986</v>
      </c>
      <c r="L31" s="161"/>
    </row>
    <row r="32" spans="1:12" ht="21.5">
      <c r="A32" s="170" t="s">
        <v>88</v>
      </c>
      <c r="B32" s="235"/>
      <c r="D32" s="171">
        <v>2080</v>
      </c>
      <c r="E32" s="169"/>
      <c r="F32" s="171">
        <v>2112</v>
      </c>
      <c r="G32" s="169"/>
      <c r="H32" s="180">
        <v>0</v>
      </c>
      <c r="I32" s="169"/>
      <c r="J32" s="180">
        <v>0</v>
      </c>
      <c r="L32" s="161"/>
    </row>
    <row r="33" spans="1:12" ht="21.5">
      <c r="A33" s="161" t="s">
        <v>17</v>
      </c>
      <c r="B33" s="235"/>
      <c r="D33" s="169">
        <v>62204</v>
      </c>
      <c r="E33" s="169"/>
      <c r="F33" s="169">
        <v>66464</v>
      </c>
      <c r="G33" s="169"/>
      <c r="H33" s="180">
        <v>37743</v>
      </c>
      <c r="I33" s="169"/>
      <c r="J33" s="180">
        <v>51884</v>
      </c>
      <c r="L33" s="161"/>
    </row>
    <row r="34" spans="1:12" ht="22">
      <c r="A34" s="175" t="s">
        <v>18</v>
      </c>
      <c r="B34" s="235"/>
      <c r="D34" s="176">
        <f>SUM(D23:D33)</f>
        <v>4138988</v>
      </c>
      <c r="E34" s="177"/>
      <c r="F34" s="176">
        <f>SUM(F23:F33)</f>
        <v>4056441</v>
      </c>
      <c r="G34" s="177"/>
      <c r="H34" s="176">
        <f>SUM(H23:H33)</f>
        <v>3418275</v>
      </c>
      <c r="I34" s="177"/>
      <c r="J34" s="176">
        <f>SUM(J23:J33)</f>
        <v>3396775</v>
      </c>
      <c r="L34" s="161"/>
    </row>
    <row r="35" spans="1:12" ht="22">
      <c r="A35" s="175"/>
      <c r="B35" s="235"/>
      <c r="D35" s="177"/>
      <c r="E35" s="177"/>
      <c r="F35" s="177"/>
      <c r="G35" s="177"/>
      <c r="H35" s="177"/>
      <c r="I35" s="177"/>
      <c r="J35" s="177"/>
      <c r="L35" s="161"/>
    </row>
    <row r="36" spans="1:12" thickBot="1">
      <c r="A36" s="175" t="s">
        <v>19</v>
      </c>
      <c r="B36" s="235"/>
      <c r="D36" s="182">
        <f>SUM(D20+D34)</f>
        <v>14697428</v>
      </c>
      <c r="E36" s="177"/>
      <c r="F36" s="182">
        <f>SUM(F20+F34)</f>
        <v>14646435</v>
      </c>
      <c r="G36" s="177"/>
      <c r="H36" s="182">
        <f>SUM(H20+H34)</f>
        <v>7566047</v>
      </c>
      <c r="I36" s="177"/>
      <c r="J36" s="182">
        <f>SUM(J20+J34)</f>
        <v>7491482</v>
      </c>
      <c r="L36" s="161"/>
    </row>
    <row r="37" spans="1:12" thickTop="1">
      <c r="A37" s="175"/>
      <c r="B37" s="235"/>
      <c r="D37" s="183"/>
      <c r="E37" s="177"/>
      <c r="F37" s="183"/>
      <c r="G37" s="177"/>
      <c r="H37" s="183"/>
      <c r="I37" s="177"/>
      <c r="J37" s="183"/>
      <c r="L37" s="161"/>
    </row>
    <row r="38" spans="1:12" s="153" customFormat="1" ht="23">
      <c r="A38" s="151" t="s">
        <v>0</v>
      </c>
      <c r="B38" s="152"/>
      <c r="K38" s="154"/>
    </row>
    <row r="39" spans="1:12" s="153" customFormat="1" ht="23">
      <c r="A39" s="156" t="str">
        <f>A2</f>
        <v>งบแสดงฐานะการเงิน</v>
      </c>
      <c r="B39" s="152"/>
      <c r="K39" s="154"/>
    </row>
    <row r="40" spans="1:12" ht="22">
      <c r="A40" s="175"/>
      <c r="L40" s="161"/>
    </row>
    <row r="41" spans="1:12" ht="23">
      <c r="B41" s="235"/>
      <c r="D41" s="325" t="s">
        <v>2</v>
      </c>
      <c r="E41" s="325"/>
      <c r="F41" s="325"/>
      <c r="G41" s="325"/>
      <c r="H41" s="325" t="s">
        <v>3</v>
      </c>
      <c r="I41" s="325"/>
      <c r="J41" s="325"/>
      <c r="L41" s="161"/>
    </row>
    <row r="42" spans="1:12" ht="22">
      <c r="B42" s="235"/>
      <c r="D42" s="163" t="s">
        <v>112</v>
      </c>
      <c r="E42" s="163"/>
      <c r="F42" s="163" t="s">
        <v>143</v>
      </c>
      <c r="G42" s="164"/>
      <c r="H42" s="163" t="s">
        <v>112</v>
      </c>
      <c r="I42" s="163"/>
      <c r="J42" s="163" t="s">
        <v>143</v>
      </c>
      <c r="L42" s="161"/>
    </row>
    <row r="43" spans="1:12" ht="23">
      <c r="A43" s="156" t="s">
        <v>20</v>
      </c>
      <c r="B43" s="235" t="s">
        <v>5</v>
      </c>
      <c r="D43" s="163">
        <v>2566</v>
      </c>
      <c r="E43" s="163"/>
      <c r="F43" s="163">
        <v>2565</v>
      </c>
      <c r="G43" s="163"/>
      <c r="H43" s="163">
        <v>2566</v>
      </c>
      <c r="I43" s="163"/>
      <c r="J43" s="163">
        <v>2565</v>
      </c>
      <c r="L43" s="161"/>
    </row>
    <row r="44" spans="1:12" ht="23">
      <c r="A44" s="156"/>
      <c r="B44" s="235"/>
      <c r="D44" s="163" t="s">
        <v>108</v>
      </c>
      <c r="E44" s="163"/>
      <c r="F44" s="163"/>
      <c r="G44" s="163"/>
      <c r="H44" s="163" t="s">
        <v>108</v>
      </c>
      <c r="I44" s="163"/>
      <c r="J44" s="163"/>
      <c r="L44" s="161"/>
    </row>
    <row r="45" spans="1:12" ht="21.5">
      <c r="B45" s="235"/>
      <c r="D45" s="326" t="s">
        <v>85</v>
      </c>
      <c r="E45" s="326"/>
      <c r="F45" s="326"/>
      <c r="G45" s="326"/>
      <c r="H45" s="326"/>
      <c r="I45" s="326"/>
      <c r="J45" s="326"/>
      <c r="L45" s="161"/>
    </row>
    <row r="46" spans="1:12" ht="22">
      <c r="A46" s="165" t="s">
        <v>21</v>
      </c>
      <c r="B46" s="235"/>
      <c r="D46" s="167"/>
      <c r="E46" s="167"/>
      <c r="F46" s="167"/>
      <c r="G46" s="167"/>
      <c r="H46" s="167"/>
      <c r="I46" s="167"/>
      <c r="J46" s="167"/>
      <c r="L46" s="161"/>
    </row>
    <row r="47" spans="1:12" ht="21.5">
      <c r="A47" s="186" t="s">
        <v>217</v>
      </c>
      <c r="B47" s="235"/>
      <c r="D47" s="187">
        <v>274991</v>
      </c>
      <c r="E47" s="169"/>
      <c r="F47" s="187">
        <v>229180</v>
      </c>
      <c r="G47" s="169"/>
      <c r="H47" s="179">
        <v>0</v>
      </c>
      <c r="I47" s="169"/>
      <c r="J47" s="179">
        <v>0</v>
      </c>
      <c r="L47" s="161"/>
    </row>
    <row r="48" spans="1:12" ht="21.5">
      <c r="A48" s="170" t="s">
        <v>22</v>
      </c>
      <c r="B48" s="235">
        <v>2</v>
      </c>
      <c r="D48" s="187">
        <v>2669993</v>
      </c>
      <c r="E48" s="169"/>
      <c r="F48" s="187">
        <v>2793380</v>
      </c>
      <c r="G48" s="169"/>
      <c r="H48" s="169">
        <v>309296</v>
      </c>
      <c r="I48" s="169"/>
      <c r="J48" s="169">
        <v>292736</v>
      </c>
      <c r="L48" s="161"/>
    </row>
    <row r="49" spans="1:12" ht="21.5">
      <c r="A49" s="170" t="s">
        <v>23</v>
      </c>
      <c r="B49" s="235">
        <v>2</v>
      </c>
      <c r="D49" s="3">
        <v>1238984</v>
      </c>
      <c r="E49" s="169"/>
      <c r="F49" s="3">
        <v>1178182</v>
      </c>
      <c r="G49" s="169"/>
      <c r="H49" s="169">
        <v>257104</v>
      </c>
      <c r="I49" s="169"/>
      <c r="J49" s="169">
        <v>332012</v>
      </c>
      <c r="L49" s="161"/>
    </row>
    <row r="50" spans="1:12" ht="21.5">
      <c r="A50" s="185" t="s">
        <v>218</v>
      </c>
      <c r="B50" s="235"/>
      <c r="D50" s="187">
        <v>54374</v>
      </c>
      <c r="E50" s="169"/>
      <c r="F50" s="187">
        <v>82963</v>
      </c>
      <c r="G50" s="169"/>
      <c r="H50" s="179">
        <v>0</v>
      </c>
      <c r="I50" s="169"/>
      <c r="J50" s="179">
        <v>0</v>
      </c>
      <c r="L50" s="161"/>
    </row>
    <row r="51" spans="1:12" ht="21.5">
      <c r="A51" s="170" t="s">
        <v>146</v>
      </c>
      <c r="B51" s="235"/>
      <c r="D51" s="187">
        <v>126026</v>
      </c>
      <c r="E51" s="169"/>
      <c r="F51" s="187">
        <v>204184</v>
      </c>
      <c r="G51" s="169"/>
      <c r="H51" s="179">
        <v>29221</v>
      </c>
      <c r="I51" s="169"/>
      <c r="J51" s="179">
        <v>51009</v>
      </c>
      <c r="L51" s="161"/>
    </row>
    <row r="52" spans="1:12" ht="21.5">
      <c r="A52" s="170" t="s">
        <v>24</v>
      </c>
      <c r="B52" s="235"/>
      <c r="D52" s="187">
        <v>786033</v>
      </c>
      <c r="E52" s="169"/>
      <c r="F52" s="187">
        <v>941849</v>
      </c>
      <c r="G52" s="169"/>
      <c r="H52" s="179">
        <v>184146</v>
      </c>
      <c r="I52" s="169"/>
      <c r="J52" s="179">
        <v>243799</v>
      </c>
      <c r="L52" s="161"/>
    </row>
    <row r="53" spans="1:12" ht="21.5">
      <c r="A53" s="170" t="s">
        <v>130</v>
      </c>
      <c r="B53" s="235"/>
      <c r="D53" s="187">
        <v>101182</v>
      </c>
      <c r="E53" s="169"/>
      <c r="F53" s="187">
        <v>108302</v>
      </c>
      <c r="G53" s="169"/>
      <c r="H53" s="169">
        <v>14168</v>
      </c>
      <c r="I53" s="169"/>
      <c r="J53" s="169">
        <v>11210</v>
      </c>
      <c r="L53" s="161"/>
    </row>
    <row r="54" spans="1:12" ht="22">
      <c r="A54" s="175" t="s">
        <v>25</v>
      </c>
      <c r="B54" s="235"/>
      <c r="D54" s="176">
        <f>SUM(D47:D53)</f>
        <v>5251583</v>
      </c>
      <c r="E54" s="177"/>
      <c r="F54" s="176">
        <f>SUM(F47:F53)</f>
        <v>5538040</v>
      </c>
      <c r="G54" s="177"/>
      <c r="H54" s="176">
        <f>SUM(H47:H53)</f>
        <v>793935</v>
      </c>
      <c r="I54" s="177"/>
      <c r="J54" s="176">
        <f>SUM(J47:J53)</f>
        <v>930766</v>
      </c>
      <c r="L54" s="161"/>
    </row>
    <row r="55" spans="1:12" s="190" customFormat="1" ht="22.5" customHeight="1">
      <c r="A55" s="188"/>
      <c r="B55" s="189"/>
      <c r="D55" s="191"/>
      <c r="E55" s="191"/>
      <c r="F55" s="191"/>
      <c r="G55" s="191"/>
      <c r="H55" s="191"/>
      <c r="I55" s="191"/>
      <c r="J55" s="191"/>
      <c r="K55" s="240"/>
    </row>
    <row r="56" spans="1:12" ht="22">
      <c r="A56" s="165" t="s">
        <v>26</v>
      </c>
      <c r="B56" s="235"/>
      <c r="D56" s="169"/>
      <c r="E56" s="169"/>
      <c r="F56" s="169"/>
      <c r="G56" s="169"/>
      <c r="H56" s="169"/>
      <c r="I56" s="169"/>
      <c r="J56" s="169"/>
      <c r="L56" s="161"/>
    </row>
    <row r="57" spans="1:12" ht="21.5">
      <c r="A57" s="170" t="s">
        <v>166</v>
      </c>
      <c r="B57" s="235"/>
      <c r="D57" s="169">
        <v>118450</v>
      </c>
      <c r="E57" s="169"/>
      <c r="F57" s="169">
        <f>108433+295</f>
        <v>108728</v>
      </c>
      <c r="G57" s="169"/>
      <c r="H57" s="179">
        <v>0</v>
      </c>
      <c r="I57" s="169"/>
      <c r="J57" s="179">
        <v>0</v>
      </c>
    </row>
    <row r="58" spans="1:12" s="243" customFormat="1" ht="21.5">
      <c r="A58" s="170" t="s">
        <v>27</v>
      </c>
      <c r="B58" s="235">
        <v>8</v>
      </c>
      <c r="C58" s="161"/>
      <c r="D58" s="179">
        <v>984</v>
      </c>
      <c r="E58" s="169"/>
      <c r="F58" s="179">
        <v>0</v>
      </c>
      <c r="G58" s="169"/>
      <c r="H58" s="179">
        <v>0</v>
      </c>
      <c r="I58" s="169"/>
      <c r="J58" s="179">
        <v>0</v>
      </c>
      <c r="K58" s="241"/>
      <c r="L58" s="242"/>
    </row>
    <row r="59" spans="1:12" ht="21.5">
      <c r="A59" s="170" t="s">
        <v>164</v>
      </c>
      <c r="B59" s="235"/>
      <c r="D59" s="169">
        <v>230978</v>
      </c>
      <c r="E59" s="169"/>
      <c r="F59" s="169">
        <v>222938</v>
      </c>
      <c r="G59" s="169"/>
      <c r="H59" s="193">
        <v>139697</v>
      </c>
      <c r="I59" s="169"/>
      <c r="J59" s="193">
        <v>137986</v>
      </c>
      <c r="L59" s="244"/>
    </row>
    <row r="60" spans="1:12" s="243" customFormat="1" ht="21.5" hidden="1">
      <c r="A60" s="170" t="s">
        <v>28</v>
      </c>
      <c r="B60" s="235"/>
      <c r="C60" s="161"/>
      <c r="D60" s="179">
        <v>0</v>
      </c>
      <c r="E60" s="169"/>
      <c r="F60" s="179">
        <v>0</v>
      </c>
      <c r="G60" s="169"/>
      <c r="H60" s="193">
        <v>0</v>
      </c>
      <c r="I60" s="169"/>
      <c r="J60" s="193">
        <v>0</v>
      </c>
      <c r="K60" s="241"/>
      <c r="L60" s="245"/>
    </row>
    <row r="61" spans="1:12" s="175" customFormat="1" ht="22">
      <c r="A61" s="175" t="s">
        <v>29</v>
      </c>
      <c r="B61" s="194"/>
      <c r="D61" s="195">
        <f>SUM(D57:D60)</f>
        <v>350412</v>
      </c>
      <c r="E61" s="177"/>
      <c r="F61" s="195">
        <f>SUM(F57:F60)</f>
        <v>331666</v>
      </c>
      <c r="G61" s="177"/>
      <c r="H61" s="195">
        <f>SUM(H57:H59)</f>
        <v>139697</v>
      </c>
      <c r="I61" s="177"/>
      <c r="J61" s="195">
        <f>SUM(J57:J59)</f>
        <v>137986</v>
      </c>
      <c r="K61" s="246"/>
    </row>
    <row r="62" spans="1:12" ht="21.5">
      <c r="B62" s="235"/>
      <c r="D62" s="169"/>
      <c r="E62" s="169"/>
      <c r="F62" s="169"/>
      <c r="G62" s="169"/>
      <c r="H62" s="169"/>
      <c r="I62" s="169"/>
      <c r="J62" s="169"/>
      <c r="L62" s="161"/>
    </row>
    <row r="63" spans="1:12" ht="22">
      <c r="A63" s="175" t="s">
        <v>30</v>
      </c>
      <c r="B63" s="235"/>
      <c r="D63" s="196">
        <f>D54+D61</f>
        <v>5601995</v>
      </c>
      <c r="E63" s="177"/>
      <c r="F63" s="196">
        <f>F54+F61</f>
        <v>5869706</v>
      </c>
      <c r="G63" s="177"/>
      <c r="H63" s="196">
        <f>H54+H61</f>
        <v>933632</v>
      </c>
      <c r="I63" s="177"/>
      <c r="J63" s="196">
        <f>J54+J61</f>
        <v>1068752</v>
      </c>
      <c r="L63" s="161"/>
    </row>
    <row r="64" spans="1:12" ht="22">
      <c r="A64" s="175"/>
      <c r="B64" s="235"/>
      <c r="D64" s="169"/>
      <c r="E64" s="169"/>
      <c r="F64" s="169"/>
      <c r="G64" s="169"/>
      <c r="H64" s="169"/>
      <c r="I64" s="169"/>
      <c r="J64" s="169"/>
      <c r="L64" s="161"/>
    </row>
    <row r="65" spans="1:12" s="153" customFormat="1" ht="23">
      <c r="A65" s="151" t="s">
        <v>0</v>
      </c>
      <c r="B65" s="152"/>
      <c r="K65" s="154"/>
    </row>
    <row r="66" spans="1:12" s="153" customFormat="1" ht="23">
      <c r="A66" s="156" t="str">
        <f>A39</f>
        <v>งบแสดงฐานะการเงิน</v>
      </c>
      <c r="B66" s="152"/>
      <c r="K66" s="154"/>
    </row>
    <row r="67" spans="1:12" ht="22">
      <c r="A67" s="175"/>
      <c r="L67" s="161"/>
    </row>
    <row r="68" spans="1:12" ht="23">
      <c r="B68" s="235"/>
      <c r="D68" s="325" t="s">
        <v>2</v>
      </c>
      <c r="E68" s="325"/>
      <c r="F68" s="325"/>
      <c r="G68" s="325"/>
      <c r="H68" s="325" t="s">
        <v>3</v>
      </c>
      <c r="I68" s="325"/>
      <c r="J68" s="325"/>
      <c r="L68" s="161"/>
    </row>
    <row r="69" spans="1:12" ht="22">
      <c r="B69" s="235"/>
      <c r="D69" s="163" t="s">
        <v>112</v>
      </c>
      <c r="E69" s="163"/>
      <c r="F69" s="163" t="s">
        <v>143</v>
      </c>
      <c r="G69" s="164"/>
      <c r="H69" s="163" t="s">
        <v>112</v>
      </c>
      <c r="I69" s="163"/>
      <c r="J69" s="163" t="s">
        <v>143</v>
      </c>
      <c r="L69" s="161"/>
    </row>
    <row r="70" spans="1:12" ht="23">
      <c r="A70" s="156" t="s">
        <v>20</v>
      </c>
      <c r="B70" s="321" t="s">
        <v>5</v>
      </c>
      <c r="D70" s="163">
        <v>2566</v>
      </c>
      <c r="E70" s="163"/>
      <c r="F70" s="163">
        <v>2565</v>
      </c>
      <c r="G70" s="163"/>
      <c r="H70" s="163">
        <v>2566</v>
      </c>
      <c r="I70" s="163"/>
      <c r="J70" s="163">
        <v>2565</v>
      </c>
      <c r="L70" s="161"/>
    </row>
    <row r="71" spans="1:12" ht="23">
      <c r="A71" s="156"/>
      <c r="B71" s="235"/>
      <c r="D71" s="163" t="s">
        <v>108</v>
      </c>
      <c r="E71" s="163"/>
      <c r="F71" s="163"/>
      <c r="G71" s="163"/>
      <c r="H71" s="163" t="s">
        <v>108</v>
      </c>
      <c r="I71" s="163"/>
      <c r="J71" s="163"/>
      <c r="L71" s="161"/>
    </row>
    <row r="72" spans="1:12" ht="21.5">
      <c r="B72" s="235"/>
      <c r="D72" s="326" t="s">
        <v>85</v>
      </c>
      <c r="E72" s="326"/>
      <c r="F72" s="326"/>
      <c r="G72" s="326"/>
      <c r="H72" s="326"/>
      <c r="I72" s="326"/>
      <c r="J72" s="326"/>
      <c r="L72" s="161"/>
    </row>
    <row r="73" spans="1:12" ht="22">
      <c r="A73" s="165" t="s">
        <v>31</v>
      </c>
      <c r="B73" s="235"/>
      <c r="D73" s="167"/>
      <c r="E73" s="167"/>
      <c r="F73" s="167"/>
      <c r="G73" s="167"/>
      <c r="H73" s="167"/>
      <c r="I73" s="167"/>
      <c r="J73" s="167"/>
      <c r="L73" s="161"/>
    </row>
    <row r="74" spans="1:12" ht="21.5">
      <c r="A74" s="161" t="s">
        <v>32</v>
      </c>
      <c r="B74" s="235"/>
      <c r="D74" s="169"/>
      <c r="E74" s="169"/>
      <c r="F74" s="169"/>
      <c r="G74" s="169"/>
      <c r="H74" s="169"/>
      <c r="I74" s="169"/>
      <c r="J74" s="169"/>
      <c r="L74" s="161"/>
    </row>
    <row r="75" spans="1:12" ht="22" thickBot="1">
      <c r="A75" s="161" t="s">
        <v>33</v>
      </c>
      <c r="B75" s="235"/>
      <c r="D75" s="197">
        <v>436951</v>
      </c>
      <c r="E75" s="169"/>
      <c r="F75" s="197">
        <v>436951</v>
      </c>
      <c r="G75" s="169"/>
      <c r="H75" s="197">
        <v>436951</v>
      </c>
      <c r="I75" s="169"/>
      <c r="J75" s="197">
        <v>436951</v>
      </c>
      <c r="L75" s="161"/>
    </row>
    <row r="76" spans="1:12" ht="22" thickTop="1">
      <c r="A76" s="184" t="s">
        <v>189</v>
      </c>
      <c r="B76" s="235"/>
      <c r="D76" s="169"/>
      <c r="E76" s="169"/>
      <c r="F76" s="169"/>
      <c r="G76" s="169"/>
      <c r="H76" s="169"/>
      <c r="I76" s="169"/>
      <c r="J76" s="169"/>
      <c r="L76" s="161"/>
    </row>
    <row r="77" spans="1:12" ht="21.5">
      <c r="A77" s="161" t="s">
        <v>34</v>
      </c>
      <c r="B77" s="235"/>
      <c r="D77" s="169">
        <v>435935</v>
      </c>
      <c r="E77" s="169"/>
      <c r="F77" s="169">
        <v>435935</v>
      </c>
      <c r="G77" s="169"/>
      <c r="H77" s="169">
        <v>435935</v>
      </c>
      <c r="I77" s="169"/>
      <c r="J77" s="169">
        <v>435935</v>
      </c>
      <c r="L77" s="161"/>
    </row>
    <row r="78" spans="1:12" ht="21.5">
      <c r="A78" s="184" t="s">
        <v>190</v>
      </c>
      <c r="B78" s="235"/>
      <c r="D78" s="169"/>
      <c r="E78" s="169"/>
      <c r="F78" s="169"/>
      <c r="G78" s="169"/>
      <c r="H78" s="169"/>
      <c r="I78" s="169"/>
      <c r="J78" s="169"/>
      <c r="L78" s="161"/>
    </row>
    <row r="79" spans="1:12" ht="21.5">
      <c r="A79" s="161" t="s">
        <v>35</v>
      </c>
      <c r="B79" s="235"/>
      <c r="D79" s="169"/>
      <c r="E79" s="169"/>
      <c r="F79" s="169"/>
      <c r="G79" s="169"/>
      <c r="H79" s="169"/>
      <c r="I79" s="169"/>
      <c r="J79" s="169"/>
      <c r="L79" s="161"/>
    </row>
    <row r="80" spans="1:12" ht="21.5">
      <c r="A80" s="161" t="s">
        <v>147</v>
      </c>
      <c r="B80" s="235"/>
      <c r="D80" s="169">
        <v>2304523</v>
      </c>
      <c r="E80" s="169"/>
      <c r="F80" s="169">
        <v>2304523</v>
      </c>
      <c r="G80" s="169"/>
      <c r="H80" s="169">
        <v>2304523</v>
      </c>
      <c r="I80" s="169"/>
      <c r="J80" s="169">
        <v>2304523</v>
      </c>
      <c r="L80" s="161"/>
    </row>
    <row r="81" spans="1:24" ht="21.5">
      <c r="A81" s="161" t="s">
        <v>219</v>
      </c>
      <c r="B81" s="235"/>
      <c r="D81" s="169">
        <v>14122</v>
      </c>
      <c r="E81" s="169"/>
      <c r="F81" s="169">
        <v>14122</v>
      </c>
      <c r="G81" s="169"/>
      <c r="H81" s="174">
        <v>0</v>
      </c>
      <c r="I81" s="169"/>
      <c r="J81" s="174">
        <v>0</v>
      </c>
      <c r="L81" s="161"/>
    </row>
    <row r="82" spans="1:24" ht="21.5">
      <c r="A82" s="170" t="s">
        <v>94</v>
      </c>
      <c r="B82" s="235"/>
      <c r="D82" s="187">
        <v>2005</v>
      </c>
      <c r="E82" s="169"/>
      <c r="F82" s="187">
        <v>2005</v>
      </c>
      <c r="G82" s="169"/>
      <c r="H82" s="169">
        <v>2005</v>
      </c>
      <c r="I82" s="169"/>
      <c r="J82" s="169">
        <v>2005</v>
      </c>
      <c r="L82" s="161"/>
    </row>
    <row r="83" spans="1:24" ht="22.5" customHeight="1">
      <c r="A83" s="161" t="s">
        <v>36</v>
      </c>
      <c r="B83" s="235"/>
      <c r="D83" s="169"/>
      <c r="E83" s="169"/>
      <c r="F83" s="169"/>
      <c r="G83" s="169"/>
      <c r="H83" s="169"/>
      <c r="I83" s="169"/>
      <c r="J83" s="169"/>
      <c r="L83" s="161"/>
    </row>
    <row r="84" spans="1:24" ht="22.5" customHeight="1">
      <c r="A84" s="198" t="s">
        <v>191</v>
      </c>
      <c r="B84" s="161"/>
      <c r="D84" s="169"/>
      <c r="E84" s="169"/>
      <c r="F84" s="169"/>
      <c r="G84" s="169"/>
      <c r="H84" s="169"/>
      <c r="I84" s="169"/>
      <c r="J84" s="169"/>
      <c r="L84" s="161"/>
    </row>
    <row r="85" spans="1:24" ht="22.5" customHeight="1">
      <c r="A85" s="199" t="s">
        <v>192</v>
      </c>
      <c r="B85" s="235"/>
      <c r="D85" s="169">
        <v>49088</v>
      </c>
      <c r="E85" s="169"/>
      <c r="F85" s="169">
        <v>49088</v>
      </c>
      <c r="G85" s="169"/>
      <c r="H85" s="169">
        <v>43695</v>
      </c>
      <c r="I85" s="169"/>
      <c r="J85" s="169">
        <v>43695</v>
      </c>
      <c r="L85" s="161"/>
    </row>
    <row r="86" spans="1:24" ht="22.5" customHeight="1">
      <c r="A86" s="199" t="s">
        <v>193</v>
      </c>
      <c r="B86" s="235">
        <v>6</v>
      </c>
      <c r="D86" s="169">
        <v>25000</v>
      </c>
      <c r="E86" s="169"/>
      <c r="F86" s="169">
        <v>25000</v>
      </c>
      <c r="G86" s="169"/>
      <c r="H86" s="169">
        <v>25000</v>
      </c>
      <c r="I86" s="169"/>
      <c r="J86" s="169">
        <v>25000</v>
      </c>
      <c r="L86" s="161"/>
    </row>
    <row r="87" spans="1:24" ht="22.5" customHeight="1">
      <c r="A87" s="198" t="s">
        <v>194</v>
      </c>
      <c r="B87" s="235"/>
      <c r="D87" s="169">
        <v>6823834</v>
      </c>
      <c r="E87" s="200"/>
      <c r="F87" s="169">
        <v>6581013</v>
      </c>
      <c r="G87" s="169"/>
      <c r="H87" s="169">
        <v>3821257</v>
      </c>
      <c r="I87" s="169"/>
      <c r="J87" s="169">
        <v>3611572</v>
      </c>
      <c r="L87" s="161"/>
    </row>
    <row r="88" spans="1:24" ht="22.5" customHeight="1">
      <c r="A88" s="178" t="s">
        <v>37</v>
      </c>
      <c r="B88" s="235"/>
      <c r="D88" s="201">
        <v>-559182</v>
      </c>
      <c r="E88" s="169"/>
      <c r="F88" s="201">
        <v>-635029</v>
      </c>
      <c r="G88" s="169"/>
      <c r="H88" s="202">
        <v>0</v>
      </c>
      <c r="I88" s="169"/>
      <c r="J88" s="202">
        <v>0</v>
      </c>
      <c r="L88" s="161"/>
    </row>
    <row r="89" spans="1:24" ht="22.5" customHeight="1">
      <c r="A89" s="175" t="s">
        <v>38</v>
      </c>
      <c r="B89" s="235"/>
      <c r="D89" s="177">
        <f>SUM(D77:D88)</f>
        <v>9095325</v>
      </c>
      <c r="E89" s="177"/>
      <c r="F89" s="177">
        <f>SUM(F77:F88)</f>
        <v>8776657</v>
      </c>
      <c r="G89" s="177"/>
      <c r="H89" s="177">
        <f>SUM(H77:H88)</f>
        <v>6632415</v>
      </c>
      <c r="I89" s="177"/>
      <c r="J89" s="177">
        <f>SUM(J77:J88)</f>
        <v>6422730</v>
      </c>
      <c r="L89" s="161"/>
    </row>
    <row r="90" spans="1:24" ht="22.5" customHeight="1">
      <c r="A90" s="178" t="s">
        <v>39</v>
      </c>
      <c r="B90" s="235"/>
      <c r="D90" s="169">
        <v>108</v>
      </c>
      <c r="E90" s="169"/>
      <c r="F90" s="169">
        <v>72</v>
      </c>
      <c r="G90" s="169"/>
      <c r="H90" s="202">
        <v>0</v>
      </c>
      <c r="I90" s="177"/>
      <c r="J90" s="202">
        <v>0</v>
      </c>
      <c r="L90" s="161"/>
    </row>
    <row r="91" spans="1:24" ht="22.5" customHeight="1">
      <c r="A91" s="175" t="s">
        <v>40</v>
      </c>
      <c r="B91" s="235"/>
      <c r="D91" s="195">
        <f>SUM(D89:D90)</f>
        <v>9095433</v>
      </c>
      <c r="E91" s="169"/>
      <c r="F91" s="195">
        <f>SUM(F89:F90)</f>
        <v>8776729</v>
      </c>
      <c r="G91" s="169"/>
      <c r="H91" s="195">
        <f>SUM(H89:H90)</f>
        <v>6632415</v>
      </c>
      <c r="I91" s="169"/>
      <c r="J91" s="195">
        <f>SUM(J89:J90)</f>
        <v>6422730</v>
      </c>
      <c r="L91" s="161"/>
    </row>
    <row r="92" spans="1:24" ht="22.5" customHeight="1">
      <c r="A92" s="175"/>
      <c r="B92" s="235"/>
      <c r="D92" s="169"/>
      <c r="E92" s="169"/>
      <c r="F92" s="169"/>
      <c r="G92" s="169"/>
      <c r="H92" s="169"/>
      <c r="I92" s="169"/>
      <c r="J92" s="169"/>
      <c r="L92" s="161"/>
    </row>
    <row r="93" spans="1:24" thickBot="1">
      <c r="A93" s="175" t="s">
        <v>41</v>
      </c>
      <c r="B93" s="235"/>
      <c r="D93" s="203">
        <f>SUM(D63+D91)</f>
        <v>14697428</v>
      </c>
      <c r="E93" s="177"/>
      <c r="F93" s="203">
        <f>SUM(F63+F91)</f>
        <v>14646435</v>
      </c>
      <c r="G93" s="177"/>
      <c r="H93" s="203">
        <f>SUM(H63+H91)</f>
        <v>7566047</v>
      </c>
      <c r="I93" s="177"/>
      <c r="J93" s="203">
        <f>SUM(J63+J91)</f>
        <v>7491482</v>
      </c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</row>
    <row r="94" spans="1:24" thickTop="1">
      <c r="A94" s="175"/>
      <c r="B94" s="235"/>
      <c r="D94" s="204">
        <f>D93-D36</f>
        <v>0</v>
      </c>
      <c r="E94" s="169"/>
      <c r="F94" s="204">
        <f>F93-F36</f>
        <v>0</v>
      </c>
      <c r="G94" s="169"/>
      <c r="H94" s="204">
        <f>H93-H36</f>
        <v>0</v>
      </c>
      <c r="I94" s="169"/>
      <c r="J94" s="204">
        <f>J93-J36</f>
        <v>0</v>
      </c>
      <c r="L94" s="161"/>
    </row>
    <row r="95" spans="1:24" ht="21.5">
      <c r="D95" s="173"/>
      <c r="E95" s="173"/>
      <c r="F95" s="173"/>
      <c r="G95" s="173"/>
      <c r="H95" s="173"/>
      <c r="I95" s="173"/>
      <c r="J95" s="173"/>
    </row>
    <row r="96" spans="1:24" ht="21.5"/>
    <row r="97" ht="21.5"/>
  </sheetData>
  <mergeCells count="9">
    <mergeCell ref="D68:G68"/>
    <mergeCell ref="H68:J68"/>
    <mergeCell ref="D72:J72"/>
    <mergeCell ref="D45:J45"/>
    <mergeCell ref="D4:G4"/>
    <mergeCell ref="H4:J4"/>
    <mergeCell ref="D8:J8"/>
    <mergeCell ref="D41:G41"/>
    <mergeCell ref="H41:J41"/>
  </mergeCells>
  <pageMargins left="0.8" right="0.8" top="0.48" bottom="0.5" header="0.5" footer="0.5"/>
  <pageSetup paperSize="9" scale="75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I120"/>
  <sheetViews>
    <sheetView view="pageBreakPreview" topLeftCell="A31" zoomScale="85" zoomScaleNormal="80" zoomScaleSheetLayoutView="85" workbookViewId="0">
      <selection activeCell="K83" sqref="K83"/>
    </sheetView>
  </sheetViews>
  <sheetFormatPr defaultColWidth="9.1796875" defaultRowHeight="22.5" customHeight="1"/>
  <cols>
    <col min="1" max="1" width="44.08984375" style="70" customWidth="1"/>
    <col min="2" max="2" width="8.54296875" style="70" customWidth="1"/>
    <col min="3" max="3" width="10.54296875" style="70" customWidth="1"/>
    <col min="4" max="4" width="1.54296875" style="70" customWidth="1"/>
    <col min="5" max="5" width="10.54296875" style="70" customWidth="1"/>
    <col min="6" max="6" width="1.54296875" style="70" customWidth="1"/>
    <col min="7" max="7" width="10.54296875" style="70" customWidth="1"/>
    <col min="8" max="8" width="1.54296875" style="70" customWidth="1"/>
    <col min="9" max="9" width="10.54296875" style="70" customWidth="1"/>
    <col min="10" max="16384" width="9.1796875" style="70"/>
  </cols>
  <sheetData>
    <row r="1" spans="1:9" ht="22.5" customHeight="1">
      <c r="A1" s="11" t="s">
        <v>0</v>
      </c>
      <c r="B1" s="14"/>
      <c r="C1" s="69"/>
      <c r="D1" s="69"/>
      <c r="E1" s="69"/>
      <c r="F1" s="69"/>
      <c r="G1" s="69"/>
      <c r="H1" s="69"/>
      <c r="I1" s="69"/>
    </row>
    <row r="2" spans="1:9" ht="22.5" customHeight="1">
      <c r="A2" s="13" t="s">
        <v>96</v>
      </c>
      <c r="B2" s="14"/>
      <c r="C2" s="69"/>
      <c r="D2" s="69"/>
      <c r="E2" s="69"/>
      <c r="F2" s="69"/>
      <c r="G2" s="69"/>
      <c r="H2" s="69"/>
      <c r="I2" s="69"/>
    </row>
    <row r="3" spans="1:9" ht="22.5" customHeight="1">
      <c r="A3" s="8"/>
      <c r="B3" s="14"/>
      <c r="C3" s="8"/>
      <c r="D3" s="8"/>
      <c r="E3" s="8"/>
      <c r="F3" s="8"/>
      <c r="G3" s="15"/>
      <c r="H3" s="15"/>
      <c r="I3" s="15"/>
    </row>
    <row r="4" spans="1:9" ht="22.5" customHeight="1">
      <c r="A4" s="16"/>
      <c r="B4" s="2"/>
      <c r="C4" s="328" t="s">
        <v>2</v>
      </c>
      <c r="D4" s="328"/>
      <c r="E4" s="328"/>
      <c r="F4" s="131"/>
      <c r="G4" s="328" t="s">
        <v>3</v>
      </c>
      <c r="H4" s="328"/>
      <c r="I4" s="328"/>
    </row>
    <row r="5" spans="1:9" ht="22.5" customHeight="1">
      <c r="A5" s="16"/>
      <c r="B5" s="2"/>
      <c r="C5" s="330" t="s">
        <v>97</v>
      </c>
      <c r="D5" s="330"/>
      <c r="E5" s="330"/>
      <c r="F5" s="131"/>
      <c r="G5" s="330" t="s">
        <v>97</v>
      </c>
      <c r="H5" s="330"/>
      <c r="I5" s="330"/>
    </row>
    <row r="6" spans="1:9" ht="22.5" customHeight="1">
      <c r="A6" s="17"/>
      <c r="B6" s="132"/>
      <c r="C6" s="331" t="s">
        <v>113</v>
      </c>
      <c r="D6" s="331"/>
      <c r="E6" s="331"/>
      <c r="F6" s="133"/>
      <c r="G6" s="331" t="s">
        <v>113</v>
      </c>
      <c r="H6" s="331"/>
      <c r="I6" s="331"/>
    </row>
    <row r="7" spans="1:9" ht="22.5" customHeight="1">
      <c r="A7" s="17"/>
      <c r="B7" s="233" t="s">
        <v>5</v>
      </c>
      <c r="C7" s="134">
        <v>2566</v>
      </c>
      <c r="D7" s="134"/>
      <c r="E7" s="134">
        <v>2565</v>
      </c>
      <c r="F7" s="134"/>
      <c r="G7" s="236">
        <v>2566</v>
      </c>
      <c r="H7" s="236"/>
      <c r="I7" s="236">
        <v>2565</v>
      </c>
    </row>
    <row r="8" spans="1:9" ht="22.5" customHeight="1">
      <c r="A8" s="8"/>
      <c r="B8" s="233"/>
      <c r="C8" s="329" t="s">
        <v>85</v>
      </c>
      <c r="D8" s="329"/>
      <c r="E8" s="329"/>
      <c r="F8" s="329"/>
      <c r="G8" s="329"/>
      <c r="H8" s="329"/>
      <c r="I8" s="329"/>
    </row>
    <row r="9" spans="1:9" ht="22.5" customHeight="1">
      <c r="A9" s="20" t="s">
        <v>42</v>
      </c>
      <c r="B9" s="144"/>
      <c r="C9" s="21"/>
      <c r="D9" s="21"/>
      <c r="E9" s="21"/>
      <c r="F9" s="21"/>
      <c r="G9" s="21"/>
      <c r="H9" s="21"/>
      <c r="I9" s="21"/>
    </row>
    <row r="10" spans="1:9" ht="22.5" customHeight="1">
      <c r="A10" s="22" t="s">
        <v>43</v>
      </c>
      <c r="B10" s="144">
        <v>2</v>
      </c>
      <c r="C10" s="102">
        <v>3992157</v>
      </c>
      <c r="D10" s="5"/>
      <c r="E10" s="102">
        <v>3929845</v>
      </c>
      <c r="F10" s="5"/>
      <c r="G10" s="43">
        <v>1131035</v>
      </c>
      <c r="H10" s="5"/>
      <c r="I10" s="43">
        <v>1283314</v>
      </c>
    </row>
    <row r="11" spans="1:9" ht="22.5" customHeight="1">
      <c r="A11" s="23" t="s">
        <v>44</v>
      </c>
      <c r="B11" s="144">
        <v>2</v>
      </c>
      <c r="C11" s="71">
        <v>10565</v>
      </c>
      <c r="D11" s="5"/>
      <c r="E11" s="71">
        <v>11156</v>
      </c>
      <c r="F11" s="5"/>
      <c r="G11" s="71">
        <v>452643</v>
      </c>
      <c r="H11" s="5"/>
      <c r="I11" s="71">
        <v>471159</v>
      </c>
    </row>
    <row r="12" spans="1:9" ht="22.5" customHeight="1">
      <c r="A12" s="22" t="s">
        <v>98</v>
      </c>
      <c r="B12" s="86"/>
      <c r="C12" s="71">
        <v>0</v>
      </c>
      <c r="D12" s="5"/>
      <c r="E12" s="71">
        <v>25737</v>
      </c>
      <c r="F12" s="5"/>
      <c r="G12" s="71">
        <v>75585</v>
      </c>
      <c r="H12" s="5"/>
      <c r="I12" s="71">
        <v>119264</v>
      </c>
    </row>
    <row r="13" spans="1:9" ht="22.5" customHeight="1">
      <c r="A13" s="22" t="s">
        <v>45</v>
      </c>
      <c r="B13" s="144">
        <v>2</v>
      </c>
      <c r="C13" s="25">
        <v>8617</v>
      </c>
      <c r="D13" s="5"/>
      <c r="E13" s="25">
        <v>11288</v>
      </c>
      <c r="F13" s="5"/>
      <c r="G13" s="103">
        <v>3364</v>
      </c>
      <c r="H13" s="5"/>
      <c r="I13" s="103">
        <v>2226</v>
      </c>
    </row>
    <row r="14" spans="1:9" ht="22.5" customHeight="1">
      <c r="A14" s="17" t="s">
        <v>46</v>
      </c>
      <c r="B14" s="144"/>
      <c r="C14" s="100">
        <f>SUM(C10:C13)</f>
        <v>4011339</v>
      </c>
      <c r="D14" s="26"/>
      <c r="E14" s="100">
        <v>3978026</v>
      </c>
      <c r="F14" s="26"/>
      <c r="G14" s="100">
        <f>SUM(G10:G13)</f>
        <v>1662627</v>
      </c>
      <c r="H14" s="26"/>
      <c r="I14" s="100">
        <v>1875963</v>
      </c>
    </row>
    <row r="15" spans="1:9" ht="22.5" customHeight="1">
      <c r="A15" s="8"/>
      <c r="B15" s="144"/>
      <c r="C15" s="5"/>
      <c r="D15" s="5"/>
      <c r="E15" s="5"/>
      <c r="F15" s="5"/>
      <c r="G15" s="5"/>
      <c r="H15" s="5"/>
      <c r="I15" s="5"/>
    </row>
    <row r="16" spans="1:9" ht="22.5" customHeight="1">
      <c r="A16" s="20" t="s">
        <v>47</v>
      </c>
      <c r="B16" s="144"/>
      <c r="C16" s="5"/>
      <c r="D16" s="5"/>
      <c r="E16" s="5"/>
      <c r="F16" s="5"/>
      <c r="G16" s="5"/>
      <c r="H16" s="5"/>
      <c r="I16" s="5"/>
    </row>
    <row r="17" spans="1:9" ht="22.5" customHeight="1">
      <c r="A17" s="22" t="s">
        <v>48</v>
      </c>
      <c r="B17" s="144">
        <v>2</v>
      </c>
      <c r="C17" s="5">
        <v>2167357</v>
      </c>
      <c r="D17" s="5"/>
      <c r="E17" s="5">
        <v>2255688</v>
      </c>
      <c r="F17" s="5"/>
      <c r="G17" s="5">
        <v>618797</v>
      </c>
      <c r="H17" s="5"/>
      <c r="I17" s="5">
        <v>641108</v>
      </c>
    </row>
    <row r="18" spans="1:9" ht="22.5" customHeight="1">
      <c r="A18" s="22" t="s">
        <v>49</v>
      </c>
      <c r="B18" s="144">
        <v>2</v>
      </c>
      <c r="C18" s="27">
        <v>617105</v>
      </c>
      <c r="D18" s="4"/>
      <c r="E18" s="27">
        <v>622665</v>
      </c>
      <c r="F18" s="4"/>
      <c r="G18" s="5">
        <v>76025</v>
      </c>
      <c r="H18" s="4"/>
      <c r="I18" s="5">
        <v>107181</v>
      </c>
    </row>
    <row r="19" spans="1:9" ht="22.5" customHeight="1">
      <c r="A19" s="22" t="s">
        <v>50</v>
      </c>
      <c r="B19" s="144">
        <v>2</v>
      </c>
      <c r="C19" s="27">
        <v>421151</v>
      </c>
      <c r="D19" s="4"/>
      <c r="E19" s="27">
        <v>461313</v>
      </c>
      <c r="F19" s="4"/>
      <c r="G19" s="5">
        <v>134899</v>
      </c>
      <c r="H19" s="4"/>
      <c r="I19" s="5">
        <v>137106</v>
      </c>
    </row>
    <row r="20" spans="1:9" ht="22.5" customHeight="1">
      <c r="A20" s="22" t="s">
        <v>110</v>
      </c>
      <c r="B20" s="144"/>
      <c r="C20" s="71">
        <v>225753</v>
      </c>
      <c r="D20" s="4"/>
      <c r="E20" s="71">
        <v>0</v>
      </c>
      <c r="F20" s="67"/>
      <c r="G20" s="71">
        <v>0</v>
      </c>
      <c r="H20" s="67"/>
      <c r="I20" s="71">
        <v>0</v>
      </c>
    </row>
    <row r="21" spans="1:9" ht="22.5" customHeight="1">
      <c r="A21" s="22" t="s">
        <v>51</v>
      </c>
      <c r="B21" s="144"/>
      <c r="C21" s="72">
        <v>9006</v>
      </c>
      <c r="D21" s="5"/>
      <c r="E21" s="72">
        <v>6439</v>
      </c>
      <c r="F21" s="65"/>
      <c r="G21" s="71">
        <v>5</v>
      </c>
      <c r="H21" s="65"/>
      <c r="I21" s="71">
        <v>40</v>
      </c>
    </row>
    <row r="22" spans="1:9" ht="22.5" customHeight="1">
      <c r="A22" s="17" t="s">
        <v>52</v>
      </c>
      <c r="B22" s="2"/>
      <c r="C22" s="59">
        <f>SUM(C17:C21)</f>
        <v>3440372</v>
      </c>
      <c r="D22" s="26"/>
      <c r="E22" s="59">
        <v>3346105</v>
      </c>
      <c r="F22" s="26"/>
      <c r="G22" s="59">
        <f>SUM(G17:G21)</f>
        <v>829726</v>
      </c>
      <c r="H22" s="26"/>
      <c r="I22" s="59">
        <v>885435</v>
      </c>
    </row>
    <row r="23" spans="1:9" ht="22.5" customHeight="1">
      <c r="A23" s="17"/>
      <c r="B23" s="2"/>
      <c r="C23" s="60"/>
      <c r="D23" s="26"/>
      <c r="E23" s="60"/>
      <c r="F23" s="26"/>
      <c r="G23" s="60"/>
      <c r="H23" s="26"/>
      <c r="I23" s="60"/>
    </row>
    <row r="24" spans="1:9" ht="22.5" customHeight="1">
      <c r="A24" s="8" t="s">
        <v>235</v>
      </c>
      <c r="B24" s="2"/>
      <c r="C24" s="101">
        <v>40</v>
      </c>
      <c r="D24" s="5"/>
      <c r="E24" s="101">
        <v>-13</v>
      </c>
      <c r="F24" s="28"/>
      <c r="G24" s="29">
        <v>0</v>
      </c>
      <c r="H24" s="28"/>
      <c r="I24" s="29">
        <v>0</v>
      </c>
    </row>
    <row r="25" spans="1:9" ht="27" customHeight="1">
      <c r="A25" s="10" t="s">
        <v>148</v>
      </c>
      <c r="B25" s="2"/>
      <c r="C25" s="104">
        <f>C14-C22+C24</f>
        <v>571007</v>
      </c>
      <c r="D25" s="26"/>
      <c r="E25" s="104">
        <v>631908</v>
      </c>
      <c r="F25" s="26"/>
      <c r="G25" s="104">
        <f>G14-G22-G24</f>
        <v>832901</v>
      </c>
      <c r="H25" s="26"/>
      <c r="I25" s="104">
        <v>990528</v>
      </c>
    </row>
    <row r="26" spans="1:9" ht="22.5" customHeight="1">
      <c r="A26" s="8" t="s">
        <v>139</v>
      </c>
      <c r="B26" s="2"/>
      <c r="C26" s="6">
        <v>-40083</v>
      </c>
      <c r="D26" s="5"/>
      <c r="E26" s="6">
        <v>-62576</v>
      </c>
      <c r="F26" s="5"/>
      <c r="G26" s="101">
        <v>-29683</v>
      </c>
      <c r="H26" s="5"/>
      <c r="I26" s="101">
        <v>-30091</v>
      </c>
    </row>
    <row r="27" spans="1:9" ht="22.5" customHeight="1">
      <c r="A27" s="10" t="s">
        <v>99</v>
      </c>
      <c r="B27" s="2"/>
      <c r="C27" s="105">
        <f>SUM(C25:C26)</f>
        <v>530924</v>
      </c>
      <c r="D27" s="5"/>
      <c r="E27" s="105">
        <v>569332</v>
      </c>
      <c r="F27" s="5"/>
      <c r="G27" s="106">
        <f>SUM(G25:G26)</f>
        <v>803218</v>
      </c>
      <c r="H27" s="5"/>
      <c r="I27" s="106">
        <v>960437</v>
      </c>
    </row>
    <row r="28" spans="1:9" ht="22.5" customHeight="1">
      <c r="A28" s="10"/>
      <c r="B28" s="2"/>
      <c r="C28" s="32"/>
      <c r="D28" s="5"/>
      <c r="E28" s="32"/>
      <c r="F28" s="5"/>
      <c r="G28" s="32"/>
      <c r="H28" s="5"/>
      <c r="I28" s="32"/>
    </row>
    <row r="29" spans="1:9" ht="22.5" customHeight="1">
      <c r="A29" s="17" t="s">
        <v>53</v>
      </c>
      <c r="B29" s="2"/>
      <c r="C29" s="32"/>
      <c r="D29" s="5"/>
      <c r="E29" s="32"/>
      <c r="F29" s="5"/>
      <c r="G29" s="32"/>
      <c r="H29" s="5"/>
      <c r="I29" s="32"/>
    </row>
    <row r="30" spans="1:9" ht="22.5" customHeight="1">
      <c r="A30" s="9" t="s">
        <v>160</v>
      </c>
      <c r="B30" s="2"/>
      <c r="C30" s="32"/>
      <c r="D30" s="5"/>
      <c r="E30" s="32"/>
      <c r="F30" s="5"/>
      <c r="G30" s="32"/>
      <c r="H30" s="5"/>
      <c r="I30" s="32"/>
    </row>
    <row r="31" spans="1:9" ht="22.5" customHeight="1">
      <c r="A31" s="20" t="s">
        <v>181</v>
      </c>
      <c r="B31" s="2"/>
      <c r="C31" s="32"/>
      <c r="D31" s="5"/>
      <c r="E31" s="32"/>
      <c r="F31" s="5"/>
      <c r="G31" s="32"/>
      <c r="H31" s="5"/>
      <c r="I31" s="32"/>
    </row>
    <row r="32" spans="1:9" ht="22.5" customHeight="1">
      <c r="A32" s="8" t="s">
        <v>109</v>
      </c>
      <c r="B32" s="2"/>
      <c r="C32" s="30">
        <v>95523</v>
      </c>
      <c r="D32" s="4"/>
      <c r="E32" s="30">
        <v>49229</v>
      </c>
      <c r="F32" s="4"/>
      <c r="G32" s="24">
        <v>0</v>
      </c>
      <c r="H32" s="67"/>
      <c r="I32" s="24">
        <v>0</v>
      </c>
    </row>
    <row r="33" spans="1:9" ht="22.5" customHeight="1">
      <c r="A33" s="8" t="s">
        <v>242</v>
      </c>
      <c r="B33" s="2"/>
      <c r="C33" s="30">
        <v>7910</v>
      </c>
      <c r="D33" s="4"/>
      <c r="E33" s="30">
        <v>12849</v>
      </c>
      <c r="F33" s="4"/>
      <c r="G33" s="24">
        <v>0</v>
      </c>
      <c r="H33" s="67"/>
      <c r="I33" s="24">
        <v>0</v>
      </c>
    </row>
    <row r="34" spans="1:9" ht="22.5" customHeight="1">
      <c r="A34" s="10" t="s">
        <v>243</v>
      </c>
      <c r="B34" s="2"/>
      <c r="C34" s="106">
        <f>SUM(C32:C33)</f>
        <v>103433</v>
      </c>
      <c r="D34" s="5"/>
      <c r="E34" s="106">
        <v>62078</v>
      </c>
      <c r="F34" s="5"/>
      <c r="G34" s="323">
        <v>0</v>
      </c>
      <c r="H34" s="74"/>
      <c r="I34" s="323">
        <v>0</v>
      </c>
    </row>
    <row r="35" spans="1:9" ht="22.5" customHeight="1" thickBot="1">
      <c r="A35" s="10" t="s">
        <v>114</v>
      </c>
      <c r="B35" s="2"/>
      <c r="C35" s="107">
        <f>SUM(C27+C34)</f>
        <v>634357</v>
      </c>
      <c r="D35" s="5"/>
      <c r="E35" s="107">
        <v>631410</v>
      </c>
      <c r="F35" s="5"/>
      <c r="G35" s="107">
        <f>SUM(G27+G34)</f>
        <v>803218</v>
      </c>
      <c r="H35" s="5"/>
      <c r="I35" s="107">
        <v>960437</v>
      </c>
    </row>
    <row r="36" spans="1:9" ht="22.5" customHeight="1" thickTop="1">
      <c r="A36" s="10"/>
      <c r="B36" s="2"/>
      <c r="C36" s="32"/>
      <c r="D36" s="5"/>
      <c r="E36" s="32"/>
      <c r="F36" s="5"/>
      <c r="G36" s="32"/>
      <c r="H36" s="5"/>
      <c r="I36" s="32"/>
    </row>
    <row r="37" spans="1:9" ht="22.5" customHeight="1">
      <c r="A37" s="11" t="s">
        <v>0</v>
      </c>
      <c r="B37" s="14"/>
      <c r="C37" s="69"/>
      <c r="D37" s="69"/>
      <c r="E37" s="69"/>
      <c r="F37" s="69"/>
      <c r="G37" s="69"/>
      <c r="H37" s="69"/>
      <c r="I37" s="69"/>
    </row>
    <row r="38" spans="1:9" ht="22.5" customHeight="1">
      <c r="A38" s="13" t="s">
        <v>96</v>
      </c>
      <c r="B38" s="14"/>
      <c r="C38" s="69"/>
      <c r="D38" s="69"/>
      <c r="E38" s="69"/>
      <c r="F38" s="69"/>
      <c r="G38" s="69"/>
      <c r="H38" s="69"/>
      <c r="I38" s="69"/>
    </row>
    <row r="39" spans="1:9" ht="22.5" customHeight="1">
      <c r="A39" s="17"/>
      <c r="B39" s="14"/>
      <c r="C39" s="69"/>
      <c r="D39" s="69"/>
      <c r="E39" s="69"/>
      <c r="F39" s="69"/>
      <c r="G39" s="327"/>
      <c r="H39" s="327"/>
      <c r="I39" s="327"/>
    </row>
    <row r="40" spans="1:9" ht="22.5" customHeight="1">
      <c r="A40" s="16"/>
      <c r="B40" s="2"/>
      <c r="C40" s="328" t="s">
        <v>2</v>
      </c>
      <c r="D40" s="328"/>
      <c r="E40" s="328"/>
      <c r="F40" s="137"/>
      <c r="G40" s="328" t="s">
        <v>3</v>
      </c>
      <c r="H40" s="328"/>
      <c r="I40" s="328"/>
    </row>
    <row r="41" spans="1:9" ht="22.5" customHeight="1">
      <c r="A41" s="16"/>
      <c r="B41" s="2"/>
      <c r="C41" s="330" t="s">
        <v>97</v>
      </c>
      <c r="D41" s="330"/>
      <c r="E41" s="330"/>
      <c r="F41" s="137"/>
      <c r="G41" s="330" t="s">
        <v>97</v>
      </c>
      <c r="H41" s="330"/>
      <c r="I41" s="330"/>
    </row>
    <row r="42" spans="1:9" ht="22.5" customHeight="1">
      <c r="A42" s="17"/>
      <c r="B42" s="130"/>
      <c r="C42" s="331" t="s">
        <v>113</v>
      </c>
      <c r="D42" s="331"/>
      <c r="E42" s="331"/>
      <c r="F42" s="138"/>
      <c r="G42" s="331" t="s">
        <v>113</v>
      </c>
      <c r="H42" s="331"/>
      <c r="I42" s="331"/>
    </row>
    <row r="43" spans="1:9" ht="22.5" customHeight="1">
      <c r="A43" s="17"/>
      <c r="B43" s="130"/>
      <c r="C43" s="236">
        <v>2566</v>
      </c>
      <c r="D43" s="236"/>
      <c r="E43" s="236">
        <v>2565</v>
      </c>
      <c r="F43" s="236"/>
      <c r="G43" s="236">
        <v>2566</v>
      </c>
      <c r="H43" s="236"/>
      <c r="I43" s="236">
        <v>2565</v>
      </c>
    </row>
    <row r="44" spans="1:9" ht="22.5" customHeight="1">
      <c r="A44" s="8"/>
      <c r="B44" s="130"/>
      <c r="C44" s="329" t="s">
        <v>85</v>
      </c>
      <c r="D44" s="329"/>
      <c r="E44" s="329"/>
      <c r="F44" s="329"/>
      <c r="G44" s="329"/>
      <c r="H44" s="329"/>
      <c r="I44" s="329"/>
    </row>
    <row r="45" spans="1:9" ht="22.5" customHeight="1">
      <c r="A45" s="10" t="s">
        <v>87</v>
      </c>
      <c r="B45" s="2"/>
      <c r="C45" s="32"/>
      <c r="D45" s="5"/>
      <c r="E45" s="32"/>
      <c r="F45" s="5"/>
      <c r="G45" s="32"/>
      <c r="H45" s="5"/>
      <c r="I45" s="32"/>
    </row>
    <row r="46" spans="1:9" ht="22.5" customHeight="1">
      <c r="A46" s="8" t="s">
        <v>54</v>
      </c>
      <c r="B46" s="2"/>
      <c r="C46" s="30">
        <v>530945</v>
      </c>
      <c r="D46" s="5"/>
      <c r="E46" s="30">
        <v>569513</v>
      </c>
      <c r="F46" s="5"/>
      <c r="G46" s="30">
        <v>803218</v>
      </c>
      <c r="H46" s="5"/>
      <c r="I46" s="30">
        <v>960437</v>
      </c>
    </row>
    <row r="47" spans="1:9" ht="22.5" customHeight="1">
      <c r="A47" s="8" t="s">
        <v>55</v>
      </c>
      <c r="B47" s="2"/>
      <c r="C47" s="30">
        <v>-21</v>
      </c>
      <c r="D47" s="5"/>
      <c r="E47" s="30">
        <v>-181</v>
      </c>
      <c r="F47" s="5"/>
      <c r="G47" s="29">
        <v>0</v>
      </c>
      <c r="H47" s="65"/>
      <c r="I47" s="29">
        <v>0</v>
      </c>
    </row>
    <row r="48" spans="1:9" ht="22.5" customHeight="1" thickBot="1">
      <c r="A48" s="17" t="s">
        <v>99</v>
      </c>
      <c r="B48" s="2"/>
      <c r="C48" s="107">
        <f>SUM(C46:C47)</f>
        <v>530924</v>
      </c>
      <c r="D48" s="5"/>
      <c r="E48" s="107">
        <v>569332</v>
      </c>
      <c r="F48" s="5"/>
      <c r="G48" s="107">
        <f>SUM(G46:G47)</f>
        <v>803218</v>
      </c>
      <c r="H48" s="5"/>
      <c r="I48" s="107">
        <v>960437</v>
      </c>
    </row>
    <row r="49" spans="1:9" ht="22.5" customHeight="1" thickTop="1">
      <c r="A49" s="17"/>
      <c r="B49" s="2"/>
      <c r="C49" s="32"/>
      <c r="D49" s="5"/>
      <c r="E49" s="32"/>
      <c r="F49" s="5"/>
      <c r="G49" s="32"/>
      <c r="H49" s="5"/>
      <c r="I49" s="32"/>
    </row>
    <row r="50" spans="1:9" ht="22.5" customHeight="1">
      <c r="A50" s="10" t="s">
        <v>115</v>
      </c>
      <c r="B50" s="2"/>
      <c r="C50" s="32"/>
      <c r="D50" s="5"/>
      <c r="E50" s="32"/>
      <c r="F50" s="5"/>
      <c r="G50" s="32"/>
      <c r="H50" s="5"/>
      <c r="I50" s="32"/>
    </row>
    <row r="51" spans="1:9" ht="22.5" customHeight="1">
      <c r="A51" s="8" t="s">
        <v>54</v>
      </c>
      <c r="B51" s="2"/>
      <c r="C51" s="30">
        <v>634367</v>
      </c>
      <c r="D51" s="5"/>
      <c r="E51" s="30">
        <v>630772</v>
      </c>
      <c r="F51" s="5"/>
      <c r="G51" s="30">
        <v>803218</v>
      </c>
      <c r="H51" s="5"/>
      <c r="I51" s="30">
        <v>960437</v>
      </c>
    </row>
    <row r="52" spans="1:9" ht="22.5" customHeight="1">
      <c r="A52" s="8" t="s">
        <v>55</v>
      </c>
      <c r="B52" s="2"/>
      <c r="C52" s="30">
        <v>-10</v>
      </c>
      <c r="D52" s="5"/>
      <c r="E52" s="30">
        <v>638</v>
      </c>
      <c r="F52" s="5"/>
      <c r="G52" s="29">
        <v>0</v>
      </c>
      <c r="H52" s="65"/>
      <c r="I52" s="29">
        <v>0</v>
      </c>
    </row>
    <row r="53" spans="1:9" ht="22.5" customHeight="1" thickBot="1">
      <c r="A53" s="17" t="s">
        <v>114</v>
      </c>
      <c r="B53" s="2"/>
      <c r="C53" s="107">
        <f>SUM(C51:C52)</f>
        <v>634357</v>
      </c>
      <c r="D53" s="5"/>
      <c r="E53" s="107">
        <v>631410</v>
      </c>
      <c r="F53" s="5"/>
      <c r="G53" s="107">
        <f>SUM(G51:G52)</f>
        <v>803218</v>
      </c>
      <c r="H53" s="5"/>
      <c r="I53" s="107">
        <v>960437</v>
      </c>
    </row>
    <row r="54" spans="1:9" ht="18" customHeight="1" thickTop="1">
      <c r="A54" s="17"/>
      <c r="B54" s="2"/>
      <c r="C54" s="32"/>
      <c r="D54" s="5"/>
      <c r="E54" s="32"/>
      <c r="F54" s="5"/>
      <c r="G54" s="32"/>
      <c r="H54" s="5"/>
      <c r="I54" s="32"/>
    </row>
    <row r="55" spans="1:9" ht="26" customHeight="1" thickBot="1">
      <c r="A55" s="17" t="s">
        <v>101</v>
      </c>
      <c r="B55" s="2"/>
      <c r="C55" s="108">
        <f>C46/871870</f>
        <v>0.60897266794361549</v>
      </c>
      <c r="D55" s="33"/>
      <c r="E55" s="108">
        <v>0.65320862055122897</v>
      </c>
      <c r="F55" s="33"/>
      <c r="G55" s="108">
        <f>G46/871870</f>
        <v>0.92125890327686466</v>
      </c>
      <c r="H55" s="33"/>
      <c r="I55" s="108">
        <v>1.1015828047759399</v>
      </c>
    </row>
    <row r="56" spans="1:9" ht="22.5" customHeight="1" thickTop="1">
      <c r="A56" s="8"/>
      <c r="B56" s="14"/>
      <c r="C56" s="34"/>
      <c r="D56" s="8"/>
      <c r="E56" s="34"/>
      <c r="F56" s="8"/>
      <c r="G56" s="35"/>
      <c r="H56" s="8"/>
      <c r="I56" s="35"/>
    </row>
    <row r="57" spans="1:9" ht="22.5" customHeight="1">
      <c r="A57" s="11" t="s">
        <v>0</v>
      </c>
      <c r="B57" s="14"/>
      <c r="C57" s="69"/>
      <c r="D57" s="69"/>
      <c r="E57" s="69"/>
      <c r="F57" s="69"/>
      <c r="G57" s="69"/>
      <c r="H57" s="69"/>
      <c r="I57" s="69"/>
    </row>
    <row r="58" spans="1:9" ht="22.5" customHeight="1">
      <c r="A58" s="13" t="s">
        <v>96</v>
      </c>
      <c r="B58" s="14"/>
      <c r="C58" s="69"/>
      <c r="D58" s="69"/>
      <c r="E58" s="69"/>
      <c r="F58" s="69"/>
      <c r="G58" s="69"/>
      <c r="H58" s="69"/>
      <c r="I58" s="69"/>
    </row>
    <row r="59" spans="1:9" ht="22.5" customHeight="1">
      <c r="A59" s="8"/>
      <c r="B59" s="14"/>
      <c r="C59" s="8"/>
      <c r="D59" s="8"/>
      <c r="E59" s="8"/>
      <c r="F59" s="8"/>
      <c r="G59" s="136"/>
      <c r="H59" s="136"/>
      <c r="I59" s="136"/>
    </row>
    <row r="60" spans="1:9" ht="22.5" customHeight="1">
      <c r="A60" s="16"/>
      <c r="B60" s="2"/>
      <c r="C60" s="328" t="s">
        <v>2</v>
      </c>
      <c r="D60" s="328"/>
      <c r="E60" s="328"/>
      <c r="F60" s="137"/>
      <c r="G60" s="328" t="s">
        <v>3</v>
      </c>
      <c r="H60" s="328"/>
      <c r="I60" s="328"/>
    </row>
    <row r="61" spans="1:9" ht="22.5" customHeight="1">
      <c r="A61" s="16"/>
      <c r="B61" s="2"/>
      <c r="C61" s="330" t="s">
        <v>116</v>
      </c>
      <c r="D61" s="330"/>
      <c r="E61" s="330"/>
      <c r="F61" s="137"/>
      <c r="G61" s="330" t="s">
        <v>116</v>
      </c>
      <c r="H61" s="330"/>
      <c r="I61" s="330"/>
    </row>
    <row r="62" spans="1:9" ht="22.5" customHeight="1">
      <c r="A62" s="17"/>
      <c r="B62" s="132"/>
      <c r="C62" s="331" t="s">
        <v>113</v>
      </c>
      <c r="D62" s="331"/>
      <c r="E62" s="331"/>
      <c r="F62" s="138"/>
      <c r="G62" s="331" t="s">
        <v>113</v>
      </c>
      <c r="H62" s="331"/>
      <c r="I62" s="331"/>
    </row>
    <row r="63" spans="1:9" ht="22.5" customHeight="1">
      <c r="A63" s="17"/>
      <c r="B63" s="135" t="s">
        <v>5</v>
      </c>
      <c r="C63" s="236">
        <v>2566</v>
      </c>
      <c r="D63" s="236"/>
      <c r="E63" s="236">
        <v>2565</v>
      </c>
      <c r="F63" s="236"/>
      <c r="G63" s="236">
        <v>2566</v>
      </c>
      <c r="H63" s="236"/>
      <c r="I63" s="236">
        <v>2565</v>
      </c>
    </row>
    <row r="64" spans="1:9" ht="22.5" customHeight="1">
      <c r="A64" s="8"/>
      <c r="B64" s="135"/>
      <c r="C64" s="329" t="s">
        <v>85</v>
      </c>
      <c r="D64" s="329"/>
      <c r="E64" s="329"/>
      <c r="F64" s="329"/>
      <c r="G64" s="329"/>
      <c r="H64" s="329"/>
      <c r="I64" s="329"/>
    </row>
    <row r="65" spans="1:9" ht="22.5" customHeight="1">
      <c r="A65" s="20" t="s">
        <v>42</v>
      </c>
      <c r="B65" s="2"/>
      <c r="C65" s="21"/>
      <c r="D65" s="21"/>
      <c r="E65" s="21"/>
      <c r="F65" s="21"/>
      <c r="G65" s="21"/>
      <c r="H65" s="21"/>
      <c r="I65" s="21"/>
    </row>
    <row r="66" spans="1:9" ht="22.5" customHeight="1">
      <c r="A66" s="22" t="s">
        <v>43</v>
      </c>
      <c r="B66" s="2" t="s">
        <v>236</v>
      </c>
      <c r="C66" s="109">
        <v>7720470</v>
      </c>
      <c r="D66" s="5"/>
      <c r="E66" s="109">
        <v>7749571</v>
      </c>
      <c r="F66" s="5"/>
      <c r="G66" s="109">
        <v>2076869</v>
      </c>
      <c r="H66" s="5"/>
      <c r="I66" s="109">
        <v>2388412</v>
      </c>
    </row>
    <row r="67" spans="1:9" ht="22.5" customHeight="1">
      <c r="A67" s="23" t="s">
        <v>44</v>
      </c>
      <c r="B67" s="2">
        <v>2</v>
      </c>
      <c r="C67" s="109">
        <v>19622</v>
      </c>
      <c r="D67" s="5"/>
      <c r="E67" s="109">
        <v>14513</v>
      </c>
      <c r="F67" s="5"/>
      <c r="G67" s="109">
        <v>455246</v>
      </c>
      <c r="H67" s="5"/>
      <c r="I67" s="109">
        <v>472488</v>
      </c>
    </row>
    <row r="68" spans="1:9" ht="22.5" customHeight="1">
      <c r="A68" s="22" t="s">
        <v>98</v>
      </c>
      <c r="B68" s="86"/>
      <c r="C68" s="28">
        <v>0</v>
      </c>
      <c r="D68" s="5"/>
      <c r="E68" s="109">
        <v>12975</v>
      </c>
      <c r="F68" s="5"/>
      <c r="G68" s="109">
        <v>45548</v>
      </c>
      <c r="H68" s="5"/>
      <c r="I68" s="109">
        <v>121393</v>
      </c>
    </row>
    <row r="69" spans="1:9" ht="22.5" customHeight="1">
      <c r="A69" s="22" t="s">
        <v>45</v>
      </c>
      <c r="B69" s="2">
        <v>2</v>
      </c>
      <c r="C69" s="25">
        <v>17128</v>
      </c>
      <c r="D69" s="5"/>
      <c r="E69" s="25">
        <v>21686</v>
      </c>
      <c r="F69" s="5"/>
      <c r="G69" s="103">
        <v>5317</v>
      </c>
      <c r="H69" s="5"/>
      <c r="I69" s="103">
        <v>4962</v>
      </c>
    </row>
    <row r="70" spans="1:9" ht="22.5" customHeight="1">
      <c r="A70" s="17" t="s">
        <v>46</v>
      </c>
      <c r="B70" s="2"/>
      <c r="C70" s="100">
        <f>SUM(C66:C69)</f>
        <v>7757220</v>
      </c>
      <c r="D70" s="26"/>
      <c r="E70" s="100">
        <v>7798745</v>
      </c>
      <c r="F70" s="26"/>
      <c r="G70" s="100">
        <f>SUM(G66:G69)</f>
        <v>2582980</v>
      </c>
      <c r="H70" s="26"/>
      <c r="I70" s="100">
        <v>2987255</v>
      </c>
    </row>
    <row r="71" spans="1:9" ht="12" customHeight="1">
      <c r="A71" s="8"/>
      <c r="B71" s="2"/>
      <c r="C71" s="5"/>
      <c r="D71" s="5"/>
      <c r="E71" s="5"/>
      <c r="F71" s="5"/>
      <c r="G71" s="5"/>
      <c r="H71" s="5"/>
      <c r="I71" s="5"/>
    </row>
    <row r="72" spans="1:9" ht="22.5" customHeight="1">
      <c r="A72" s="20" t="s">
        <v>47</v>
      </c>
      <c r="B72" s="2"/>
      <c r="C72" s="5"/>
      <c r="D72" s="5"/>
      <c r="E72" s="5"/>
      <c r="F72" s="5"/>
      <c r="G72" s="5"/>
      <c r="H72" s="5"/>
      <c r="I72" s="5"/>
    </row>
    <row r="73" spans="1:9" ht="22.5" customHeight="1">
      <c r="A73" s="22" t="s">
        <v>48</v>
      </c>
      <c r="B73" s="2">
        <v>2</v>
      </c>
      <c r="C73" s="5">
        <v>4269406</v>
      </c>
      <c r="D73" s="5"/>
      <c r="E73" s="5">
        <v>4365050</v>
      </c>
      <c r="F73" s="5"/>
      <c r="G73" s="5">
        <v>1137839</v>
      </c>
      <c r="H73" s="5"/>
      <c r="I73" s="5">
        <v>1163513</v>
      </c>
    </row>
    <row r="74" spans="1:9" ht="22.5" customHeight="1">
      <c r="A74" s="22" t="s">
        <v>49</v>
      </c>
      <c r="B74" s="2">
        <v>2</v>
      </c>
      <c r="C74" s="27">
        <v>1228150</v>
      </c>
      <c r="D74" s="4"/>
      <c r="E74" s="27">
        <v>1230278</v>
      </c>
      <c r="F74" s="4"/>
      <c r="G74" s="5">
        <v>176658</v>
      </c>
      <c r="H74" s="4"/>
      <c r="I74" s="5">
        <v>208415</v>
      </c>
    </row>
    <row r="75" spans="1:9" ht="22.5" customHeight="1">
      <c r="A75" s="22" t="s">
        <v>50</v>
      </c>
      <c r="B75" s="2">
        <v>2</v>
      </c>
      <c r="C75" s="27">
        <v>837855</v>
      </c>
      <c r="D75" s="4"/>
      <c r="E75" s="27">
        <v>842475</v>
      </c>
      <c r="F75" s="4"/>
      <c r="G75" s="5">
        <v>273682</v>
      </c>
      <c r="H75" s="4"/>
      <c r="I75" s="5">
        <v>248584</v>
      </c>
    </row>
    <row r="76" spans="1:9" ht="22.5" customHeight="1">
      <c r="A76" s="22" t="s">
        <v>110</v>
      </c>
      <c r="B76" s="2"/>
      <c r="C76" s="3">
        <v>306804</v>
      </c>
      <c r="D76" s="4"/>
      <c r="E76" s="3">
        <v>0</v>
      </c>
      <c r="F76" s="4"/>
      <c r="G76" s="3">
        <v>0</v>
      </c>
      <c r="H76" s="4"/>
      <c r="I76" s="3">
        <v>0</v>
      </c>
    </row>
    <row r="77" spans="1:9" ht="22.5" customHeight="1">
      <c r="A77" s="22" t="s">
        <v>51</v>
      </c>
      <c r="B77" s="2"/>
      <c r="C77" s="110">
        <v>18241</v>
      </c>
      <c r="D77" s="4"/>
      <c r="E77" s="110">
        <v>12353</v>
      </c>
      <c r="F77" s="5"/>
      <c r="G77" s="101">
        <v>77</v>
      </c>
      <c r="H77" s="5"/>
      <c r="I77" s="101">
        <v>45</v>
      </c>
    </row>
    <row r="78" spans="1:9" ht="22.5" customHeight="1">
      <c r="A78" s="17" t="s">
        <v>52</v>
      </c>
      <c r="B78" s="2"/>
      <c r="C78" s="100">
        <f>SUM(C73:C77)</f>
        <v>6660456</v>
      </c>
      <c r="D78" s="26"/>
      <c r="E78" s="100">
        <v>6450156</v>
      </c>
      <c r="F78" s="26"/>
      <c r="G78" s="100">
        <f>SUM(G73:G77)</f>
        <v>1588256</v>
      </c>
      <c r="H78" s="26"/>
      <c r="I78" s="100">
        <v>1620557</v>
      </c>
    </row>
    <row r="79" spans="1:9" ht="22.5" customHeight="1">
      <c r="A79" s="17"/>
      <c r="B79" s="2"/>
      <c r="C79" s="60"/>
      <c r="D79" s="26"/>
      <c r="E79" s="60"/>
      <c r="F79" s="26"/>
      <c r="G79" s="60"/>
      <c r="H79" s="26"/>
      <c r="I79" s="60"/>
    </row>
    <row r="80" spans="1:9" ht="22.5" customHeight="1">
      <c r="A80" s="8" t="s">
        <v>235</v>
      </c>
      <c r="B80" s="2">
        <v>4</v>
      </c>
      <c r="C80" s="101">
        <v>239</v>
      </c>
      <c r="D80" s="5"/>
      <c r="E80" s="101">
        <v>-73</v>
      </c>
      <c r="F80" s="28"/>
      <c r="G80" s="29">
        <v>0</v>
      </c>
      <c r="H80" s="28"/>
      <c r="I80" s="29">
        <v>0</v>
      </c>
    </row>
    <row r="81" spans="1:9" ht="22.5" customHeight="1">
      <c r="A81" s="10" t="s">
        <v>148</v>
      </c>
      <c r="B81" s="2"/>
      <c r="C81" s="104">
        <f>C70-C78+C80</f>
        <v>1097003</v>
      </c>
      <c r="D81" s="26"/>
      <c r="E81" s="104">
        <v>1348516</v>
      </c>
      <c r="F81" s="26"/>
      <c r="G81" s="104">
        <f>G70-G78-G80</f>
        <v>994724</v>
      </c>
      <c r="H81" s="26"/>
      <c r="I81" s="104">
        <v>1366698</v>
      </c>
    </row>
    <row r="82" spans="1:9" ht="22.5" customHeight="1">
      <c r="A82" s="8" t="s">
        <v>139</v>
      </c>
      <c r="B82" s="2">
        <v>8</v>
      </c>
      <c r="C82" s="6">
        <v>-113039</v>
      </c>
      <c r="D82" s="5"/>
      <c r="E82" s="6">
        <v>-166436</v>
      </c>
      <c r="F82" s="5"/>
      <c r="G82" s="101">
        <v>-43950</v>
      </c>
      <c r="H82" s="5"/>
      <c r="I82" s="101">
        <v>-60329</v>
      </c>
    </row>
    <row r="83" spans="1:9" ht="22.5" customHeight="1">
      <c r="A83" s="10" t="s">
        <v>99</v>
      </c>
      <c r="B83" s="2"/>
      <c r="C83" s="106">
        <f>SUM(C81:C82)</f>
        <v>983964</v>
      </c>
      <c r="D83" s="5"/>
      <c r="E83" s="106">
        <v>1182080</v>
      </c>
      <c r="F83" s="5"/>
      <c r="G83" s="106">
        <f>SUM(G81:G82)</f>
        <v>950774</v>
      </c>
      <c r="H83" s="5"/>
      <c r="I83" s="106">
        <v>1306369</v>
      </c>
    </row>
    <row r="84" spans="1:9" ht="12" customHeight="1">
      <c r="A84" s="10"/>
      <c r="B84" s="2"/>
      <c r="C84" s="32"/>
      <c r="D84" s="5"/>
      <c r="E84" s="32"/>
      <c r="F84" s="5"/>
      <c r="G84" s="32"/>
      <c r="H84" s="5"/>
      <c r="I84" s="32"/>
    </row>
    <row r="85" spans="1:9" ht="22.5" customHeight="1">
      <c r="A85" s="17" t="s">
        <v>53</v>
      </c>
      <c r="B85" s="2"/>
      <c r="C85" s="32"/>
      <c r="D85" s="5"/>
      <c r="E85" s="32"/>
      <c r="F85" s="5"/>
      <c r="G85" s="32"/>
      <c r="H85" s="5"/>
      <c r="I85" s="32"/>
    </row>
    <row r="86" spans="1:9" ht="22.5" hidden="1" customHeight="1">
      <c r="A86" s="9" t="s">
        <v>117</v>
      </c>
      <c r="B86" s="2"/>
      <c r="C86" s="32"/>
      <c r="D86" s="5"/>
      <c r="E86" s="32"/>
      <c r="F86" s="5"/>
      <c r="G86" s="32"/>
      <c r="H86" s="5"/>
      <c r="I86" s="32"/>
    </row>
    <row r="87" spans="1:9" ht="22.5" hidden="1" customHeight="1">
      <c r="A87" s="73" t="s">
        <v>118</v>
      </c>
      <c r="B87" s="2"/>
      <c r="C87" s="32"/>
      <c r="D87" s="5"/>
      <c r="E87" s="32"/>
      <c r="F87" s="5"/>
      <c r="G87" s="32"/>
      <c r="H87" s="5"/>
      <c r="I87" s="32"/>
    </row>
    <row r="88" spans="1:9" ht="22.5" hidden="1" customHeight="1">
      <c r="A88" s="8" t="s">
        <v>100</v>
      </c>
      <c r="B88" s="2"/>
      <c r="C88" s="32"/>
      <c r="D88" s="5"/>
      <c r="E88" s="32"/>
      <c r="F88" s="5"/>
      <c r="G88" s="32"/>
      <c r="H88" s="5"/>
      <c r="I88" s="32"/>
    </row>
    <row r="89" spans="1:9" ht="22.5" hidden="1" customHeight="1">
      <c r="A89" s="8" t="s">
        <v>119</v>
      </c>
      <c r="B89" s="2"/>
      <c r="C89" s="32"/>
      <c r="D89" s="5"/>
      <c r="E89" s="32"/>
      <c r="F89" s="5"/>
      <c r="G89" s="32"/>
      <c r="H89" s="5"/>
      <c r="I89" s="32"/>
    </row>
    <row r="90" spans="1:9" ht="22.5" hidden="1" customHeight="1">
      <c r="A90" s="8" t="s">
        <v>120</v>
      </c>
      <c r="B90" s="2">
        <v>5</v>
      </c>
      <c r="C90" s="75">
        <v>0</v>
      </c>
      <c r="D90" s="5"/>
      <c r="E90" s="75">
        <v>0</v>
      </c>
      <c r="F90" s="5"/>
      <c r="G90" s="75">
        <v>0</v>
      </c>
      <c r="H90" s="5"/>
      <c r="I90" s="75">
        <v>0</v>
      </c>
    </row>
    <row r="91" spans="1:9" ht="22.5" customHeight="1">
      <c r="A91" s="9" t="s">
        <v>160</v>
      </c>
      <c r="B91" s="2"/>
      <c r="C91" s="75"/>
      <c r="D91" s="5"/>
      <c r="E91" s="75"/>
      <c r="F91" s="5"/>
      <c r="G91" s="75"/>
      <c r="H91" s="5"/>
      <c r="I91" s="75"/>
    </row>
    <row r="92" spans="1:9" ht="22.5" customHeight="1">
      <c r="A92" s="73" t="s">
        <v>181</v>
      </c>
      <c r="B92" s="2"/>
      <c r="C92" s="76"/>
      <c r="D92" s="5"/>
      <c r="E92" s="76"/>
      <c r="F92" s="5"/>
      <c r="G92" s="75"/>
      <c r="H92" s="5"/>
      <c r="I92" s="75"/>
    </row>
    <row r="93" spans="1:9" ht="22.5" customHeight="1">
      <c r="A93" s="8" t="s">
        <v>109</v>
      </c>
      <c r="B93" s="2"/>
      <c r="C93" s="30">
        <v>70410</v>
      </c>
      <c r="D93" s="5"/>
      <c r="E93" s="30">
        <v>32452</v>
      </c>
      <c r="F93" s="4"/>
      <c r="G93" s="3">
        <v>0</v>
      </c>
      <c r="H93" s="31"/>
      <c r="I93" s="3">
        <v>0</v>
      </c>
    </row>
    <row r="94" spans="1:9" ht="22.5" customHeight="1">
      <c r="A94" s="8" t="s">
        <v>242</v>
      </c>
      <c r="B94" s="144">
        <v>4</v>
      </c>
      <c r="C94" s="30">
        <v>5452</v>
      </c>
      <c r="D94" s="5"/>
      <c r="E94" s="30">
        <v>12061</v>
      </c>
      <c r="F94" s="4"/>
      <c r="G94" s="3">
        <v>0</v>
      </c>
      <c r="H94" s="31"/>
      <c r="I94" s="3">
        <v>0</v>
      </c>
    </row>
    <row r="95" spans="1:9" ht="22.5" customHeight="1">
      <c r="A95" s="10" t="s">
        <v>243</v>
      </c>
      <c r="B95" s="2"/>
      <c r="C95" s="106">
        <f>SUM(C90:C94)</f>
        <v>75862</v>
      </c>
      <c r="D95" s="5"/>
      <c r="E95" s="106">
        <v>44513</v>
      </c>
      <c r="F95" s="5"/>
      <c r="G95" s="324">
        <v>0</v>
      </c>
      <c r="H95" s="77"/>
      <c r="I95" s="324">
        <v>0</v>
      </c>
    </row>
    <row r="96" spans="1:9" ht="22.5" customHeight="1" thickBot="1">
      <c r="A96" s="10" t="s">
        <v>114</v>
      </c>
      <c r="B96" s="2"/>
      <c r="C96" s="107">
        <f>SUM(C83+C95)</f>
        <v>1059826</v>
      </c>
      <c r="D96" s="5"/>
      <c r="E96" s="107">
        <v>1226593</v>
      </c>
      <c r="F96" s="5"/>
      <c r="G96" s="107">
        <f>SUM(G83+G95)</f>
        <v>950774</v>
      </c>
      <c r="H96" s="5"/>
      <c r="I96" s="107">
        <v>1306369</v>
      </c>
    </row>
    <row r="97" spans="1:9" ht="22.5" customHeight="1" thickTop="1">
      <c r="A97" s="10"/>
      <c r="B97" s="2"/>
      <c r="C97" s="32"/>
      <c r="D97" s="5"/>
      <c r="E97" s="32"/>
      <c r="F97" s="5"/>
      <c r="G97" s="32"/>
      <c r="H97" s="5"/>
      <c r="I97" s="32"/>
    </row>
    <row r="98" spans="1:9" ht="22.5" customHeight="1">
      <c r="A98" s="11" t="s">
        <v>0</v>
      </c>
      <c r="B98" s="14"/>
      <c r="C98" s="69"/>
      <c r="D98" s="69"/>
      <c r="E98" s="69"/>
      <c r="F98" s="69"/>
      <c r="G98" s="69"/>
      <c r="H98" s="69"/>
      <c r="I98" s="69"/>
    </row>
    <row r="99" spans="1:9" ht="22.5" customHeight="1">
      <c r="A99" s="13" t="s">
        <v>96</v>
      </c>
      <c r="B99" s="14"/>
      <c r="C99" s="69"/>
      <c r="D99" s="69"/>
      <c r="E99" s="69"/>
      <c r="F99" s="69"/>
      <c r="G99" s="69"/>
      <c r="H99" s="69"/>
      <c r="I99" s="69"/>
    </row>
    <row r="100" spans="1:9" ht="22.5" customHeight="1">
      <c r="A100" s="17"/>
      <c r="B100" s="14"/>
      <c r="C100" s="69"/>
      <c r="D100" s="69"/>
      <c r="E100" s="69"/>
      <c r="F100" s="69"/>
      <c r="G100" s="327"/>
      <c r="H100" s="327"/>
      <c r="I100" s="327"/>
    </row>
    <row r="101" spans="1:9" ht="22.5" customHeight="1">
      <c r="A101" s="16"/>
      <c r="B101" s="2"/>
      <c r="C101" s="328" t="s">
        <v>2</v>
      </c>
      <c r="D101" s="328"/>
      <c r="E101" s="328"/>
      <c r="F101" s="137"/>
      <c r="G101" s="328" t="s">
        <v>3</v>
      </c>
      <c r="H101" s="328"/>
      <c r="I101" s="328"/>
    </row>
    <row r="102" spans="1:9" ht="22.5" customHeight="1">
      <c r="A102" s="16"/>
      <c r="B102" s="2"/>
      <c r="C102" s="330" t="s">
        <v>116</v>
      </c>
      <c r="D102" s="330"/>
      <c r="E102" s="330"/>
      <c r="F102" s="137"/>
      <c r="G102" s="330" t="s">
        <v>116</v>
      </c>
      <c r="H102" s="330"/>
      <c r="I102" s="330"/>
    </row>
    <row r="103" spans="1:9" ht="22.5" customHeight="1">
      <c r="A103" s="17"/>
      <c r="B103" s="18"/>
      <c r="C103" s="331" t="s">
        <v>113</v>
      </c>
      <c r="D103" s="331"/>
      <c r="E103" s="331"/>
      <c r="F103" s="138"/>
      <c r="G103" s="331" t="s">
        <v>113</v>
      </c>
      <c r="H103" s="331"/>
      <c r="I103" s="331"/>
    </row>
    <row r="104" spans="1:9" ht="22.5" customHeight="1">
      <c r="A104" s="17"/>
      <c r="B104" s="18"/>
      <c r="C104" s="236">
        <v>2566</v>
      </c>
      <c r="D104" s="236"/>
      <c r="E104" s="236">
        <v>2565</v>
      </c>
      <c r="F104" s="236"/>
      <c r="G104" s="236">
        <v>2566</v>
      </c>
      <c r="H104" s="236"/>
      <c r="I104" s="236">
        <v>2565</v>
      </c>
    </row>
    <row r="105" spans="1:9" ht="22.5" customHeight="1">
      <c r="A105" s="8"/>
      <c r="B105" s="18"/>
      <c r="C105" s="329" t="s">
        <v>85</v>
      </c>
      <c r="D105" s="329"/>
      <c r="E105" s="329"/>
      <c r="F105" s="329"/>
      <c r="G105" s="329"/>
      <c r="H105" s="329"/>
      <c r="I105" s="329"/>
    </row>
    <row r="106" spans="1:9" ht="22.5" customHeight="1">
      <c r="A106" s="10" t="s">
        <v>87</v>
      </c>
      <c r="B106" s="2"/>
      <c r="C106" s="32"/>
      <c r="D106" s="5"/>
      <c r="E106" s="32"/>
      <c r="F106" s="5"/>
      <c r="G106" s="32"/>
      <c r="H106" s="5"/>
      <c r="I106" s="32"/>
    </row>
    <row r="107" spans="1:9" ht="22.5" customHeight="1">
      <c r="A107" s="8" t="s">
        <v>54</v>
      </c>
      <c r="B107" s="2"/>
      <c r="C107" s="30">
        <v>983943</v>
      </c>
      <c r="D107" s="5"/>
      <c r="E107" s="30">
        <v>1183505</v>
      </c>
      <c r="F107" s="5"/>
      <c r="G107" s="30">
        <v>950774</v>
      </c>
      <c r="H107" s="5"/>
      <c r="I107" s="30">
        <v>1306369</v>
      </c>
    </row>
    <row r="108" spans="1:9" ht="22.5" customHeight="1">
      <c r="A108" s="8" t="s">
        <v>55</v>
      </c>
      <c r="B108" s="2"/>
      <c r="C108" s="30">
        <v>21</v>
      </c>
      <c r="D108" s="5"/>
      <c r="E108" s="30">
        <v>-1425</v>
      </c>
      <c r="F108" s="5"/>
      <c r="G108" s="29">
        <v>0</v>
      </c>
      <c r="H108" s="28"/>
      <c r="I108" s="29">
        <v>0</v>
      </c>
    </row>
    <row r="109" spans="1:9" ht="22.5" customHeight="1" thickBot="1">
      <c r="A109" s="17" t="s">
        <v>99</v>
      </c>
      <c r="B109" s="2"/>
      <c r="C109" s="107">
        <f>SUM(C107:C108)</f>
        <v>983964</v>
      </c>
      <c r="D109" s="5"/>
      <c r="E109" s="107">
        <v>1182080</v>
      </c>
      <c r="F109" s="5"/>
      <c r="G109" s="107">
        <f>SUM(G107:G108)</f>
        <v>950774</v>
      </c>
      <c r="H109" s="5"/>
      <c r="I109" s="107">
        <v>1306369</v>
      </c>
    </row>
    <row r="110" spans="1:9" ht="22.5" customHeight="1" thickTop="1">
      <c r="A110" s="17"/>
      <c r="B110" s="2"/>
      <c r="C110" s="32"/>
      <c r="D110" s="5"/>
      <c r="E110" s="32"/>
      <c r="F110" s="5"/>
      <c r="G110" s="32"/>
      <c r="H110" s="5"/>
      <c r="I110" s="32"/>
    </row>
    <row r="111" spans="1:9" ht="22.5" customHeight="1">
      <c r="A111" s="10" t="s">
        <v>115</v>
      </c>
      <c r="B111" s="2"/>
      <c r="C111" s="32"/>
      <c r="D111" s="5"/>
      <c r="E111" s="32"/>
      <c r="F111" s="5"/>
      <c r="G111" s="32"/>
      <c r="H111" s="5"/>
      <c r="I111" s="32"/>
    </row>
    <row r="112" spans="1:9" ht="22.5" customHeight="1">
      <c r="A112" s="8" t="s">
        <v>54</v>
      </c>
      <c r="B112" s="2"/>
      <c r="C112" s="30">
        <v>1059790</v>
      </c>
      <c r="D112" s="5"/>
      <c r="E112" s="30">
        <v>1228009</v>
      </c>
      <c r="F112" s="5"/>
      <c r="G112" s="30">
        <v>950774</v>
      </c>
      <c r="H112" s="5"/>
      <c r="I112" s="30">
        <v>1306369</v>
      </c>
    </row>
    <row r="113" spans="1:9" ht="22.5" customHeight="1">
      <c r="A113" s="8" t="s">
        <v>55</v>
      </c>
      <c r="B113" s="2"/>
      <c r="C113" s="30">
        <v>36</v>
      </c>
      <c r="D113" s="5"/>
      <c r="E113" s="30">
        <v>-1416</v>
      </c>
      <c r="F113" s="5"/>
      <c r="G113" s="29">
        <v>0</v>
      </c>
      <c r="H113" s="28"/>
      <c r="I113" s="29">
        <v>0</v>
      </c>
    </row>
    <row r="114" spans="1:9" ht="22.5" customHeight="1" thickBot="1">
      <c r="A114" s="17" t="s">
        <v>114</v>
      </c>
      <c r="B114" s="2"/>
      <c r="C114" s="107">
        <f>SUM(C112:C113)</f>
        <v>1059826</v>
      </c>
      <c r="D114" s="5"/>
      <c r="E114" s="107">
        <v>1226593</v>
      </c>
      <c r="F114" s="5"/>
      <c r="G114" s="107">
        <f>SUM(G112:G113)</f>
        <v>950774</v>
      </c>
      <c r="H114" s="5"/>
      <c r="I114" s="107">
        <v>1306369</v>
      </c>
    </row>
    <row r="115" spans="1:9" ht="22.5" customHeight="1" thickTop="1">
      <c r="A115" s="17"/>
      <c r="B115" s="2"/>
      <c r="C115" s="32"/>
      <c r="D115" s="5"/>
      <c r="E115" s="32"/>
      <c r="F115" s="5"/>
      <c r="G115" s="32"/>
      <c r="H115" s="5"/>
      <c r="I115" s="32"/>
    </row>
    <row r="116" spans="1:9" ht="25" customHeight="1" thickBot="1">
      <c r="A116" s="17" t="s">
        <v>101</v>
      </c>
      <c r="B116" s="2"/>
      <c r="C116" s="108">
        <f>C107/871870</f>
        <v>1.1285432461261427</v>
      </c>
      <c r="D116" s="33"/>
      <c r="E116" s="108">
        <v>1.3574328741670203</v>
      </c>
      <c r="F116" s="33"/>
      <c r="G116" s="108">
        <f>G107/871870</f>
        <v>1.0904997304644042</v>
      </c>
      <c r="H116" s="33"/>
      <c r="I116" s="108">
        <v>1.4983529654650349</v>
      </c>
    </row>
    <row r="117" spans="1:9" ht="22.5" customHeight="1" thickTop="1">
      <c r="A117" s="8"/>
      <c r="B117" s="14"/>
      <c r="C117" s="34"/>
      <c r="D117" s="8"/>
      <c r="E117" s="34"/>
      <c r="F117" s="8"/>
      <c r="G117" s="35"/>
      <c r="H117" s="8"/>
      <c r="I117" s="35"/>
    </row>
    <row r="118" spans="1:9" ht="22.5" customHeight="1">
      <c r="C118" s="86"/>
      <c r="D118" s="86"/>
      <c r="E118" s="86"/>
      <c r="F118" s="86"/>
      <c r="G118" s="86"/>
      <c r="H118" s="86"/>
      <c r="I118" s="86"/>
    </row>
    <row r="119" spans="1:9" ht="22.5" customHeight="1">
      <c r="C119" s="86"/>
      <c r="D119" s="86"/>
      <c r="E119" s="86"/>
      <c r="F119" s="86"/>
      <c r="G119" s="86"/>
      <c r="H119" s="86"/>
      <c r="I119" s="86"/>
    </row>
    <row r="120" spans="1:9" ht="22.5" customHeight="1">
      <c r="C120" s="86"/>
      <c r="D120" s="86"/>
      <c r="E120" s="86"/>
      <c r="F120" s="86"/>
      <c r="G120" s="86"/>
      <c r="H120" s="86"/>
      <c r="I120" s="86"/>
    </row>
  </sheetData>
  <mergeCells count="30">
    <mergeCell ref="C105:I105"/>
    <mergeCell ref="C64:I64"/>
    <mergeCell ref="G100:I100"/>
    <mergeCell ref="C101:E101"/>
    <mergeCell ref="G101:I101"/>
    <mergeCell ref="C102:E102"/>
    <mergeCell ref="G102:I102"/>
    <mergeCell ref="C61:E61"/>
    <mergeCell ref="G61:I61"/>
    <mergeCell ref="C62:E62"/>
    <mergeCell ref="G62:I62"/>
    <mergeCell ref="C103:E103"/>
    <mergeCell ref="G103:I103"/>
    <mergeCell ref="C41:E41"/>
    <mergeCell ref="G41:I41"/>
    <mergeCell ref="C42:E42"/>
    <mergeCell ref="G42:I42"/>
    <mergeCell ref="C60:E60"/>
    <mergeCell ref="G60:I60"/>
    <mergeCell ref="C44:I44"/>
    <mergeCell ref="G39:I39"/>
    <mergeCell ref="C40:E40"/>
    <mergeCell ref="C8:I8"/>
    <mergeCell ref="C4:E4"/>
    <mergeCell ref="G4:I4"/>
    <mergeCell ref="C5:E5"/>
    <mergeCell ref="G5:I5"/>
    <mergeCell ref="C6:E6"/>
    <mergeCell ref="G6:I6"/>
    <mergeCell ref="G40:I40"/>
  </mergeCells>
  <pageMargins left="0.8" right="0.8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3" manualBreakCount="3">
    <brk id="36" max="16383" man="1"/>
    <brk id="56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B39"/>
  <sheetViews>
    <sheetView view="pageBreakPreview" topLeftCell="A20" zoomScale="70" zoomScaleNormal="70" zoomScaleSheetLayoutView="70" workbookViewId="0">
      <selection activeCell="K83" sqref="K83"/>
    </sheetView>
  </sheetViews>
  <sheetFormatPr defaultColWidth="9.1796875" defaultRowHeight="23.25" customHeight="1"/>
  <cols>
    <col min="1" max="1" width="50.7265625" style="8" customWidth="1"/>
    <col min="2" max="2" width="9" style="14" customWidth="1"/>
    <col min="3" max="3" width="1" style="8" customWidth="1"/>
    <col min="4" max="4" width="9.54296875" style="8" customWidth="1"/>
    <col min="5" max="5" width="1.453125" style="8" customWidth="1"/>
    <col min="6" max="6" width="9.81640625" style="8" customWidth="1"/>
    <col min="7" max="7" width="1.453125" style="8" customWidth="1"/>
    <col min="8" max="8" width="11.08984375" style="8" customWidth="1"/>
    <col min="9" max="9" width="1.54296875" style="8" customWidth="1"/>
    <col min="10" max="10" width="11.90625" style="8" customWidth="1"/>
    <col min="11" max="11" width="1.453125" style="8" customWidth="1"/>
    <col min="12" max="12" width="10.36328125" style="8" customWidth="1"/>
    <col min="13" max="13" width="1.453125" style="8" customWidth="1"/>
    <col min="14" max="14" width="12.453125" style="8" customWidth="1"/>
    <col min="15" max="15" width="1.453125" style="8" customWidth="1"/>
    <col min="16" max="16" width="10.08984375" style="8" bestFit="1" customWidth="1"/>
    <col min="17" max="17" width="1.453125" style="8" customWidth="1"/>
    <col min="18" max="18" width="12.54296875" style="8" customWidth="1"/>
    <col min="19" max="19" width="1.453125" style="8" customWidth="1"/>
    <col min="20" max="20" width="14.36328125" style="8" customWidth="1"/>
    <col min="21" max="21" width="1.453125" style="8" customWidth="1"/>
    <col min="22" max="22" width="11.90625" style="8" customWidth="1"/>
    <col min="23" max="23" width="1.54296875" style="8" customWidth="1"/>
    <col min="24" max="24" width="13" style="8" customWidth="1"/>
    <col min="25" max="25" width="1.453125" style="8" customWidth="1"/>
    <col min="26" max="26" width="10.6328125" style="8" customWidth="1"/>
    <col min="27" max="27" width="1.453125" style="8" customWidth="1"/>
    <col min="28" max="28" width="11.1796875" style="8" customWidth="1"/>
    <col min="29" max="29" width="11.54296875" style="8" customWidth="1"/>
    <col min="30" max="36" width="9.1796875" style="8" customWidth="1"/>
    <col min="37" max="16384" width="9.1796875" style="8"/>
  </cols>
  <sheetData>
    <row r="1" spans="1:28" ht="23.25" customHeight="1">
      <c r="A1" s="11" t="s">
        <v>0</v>
      </c>
      <c r="B1" s="12"/>
      <c r="C1" s="78"/>
      <c r="D1" s="78"/>
      <c r="E1" s="78"/>
      <c r="F1" s="78"/>
      <c r="G1" s="78"/>
      <c r="H1" s="79"/>
      <c r="I1" s="79"/>
      <c r="J1" s="79"/>
      <c r="K1" s="13" t="s">
        <v>121</v>
      </c>
      <c r="L1" s="13"/>
      <c r="M1" s="13"/>
      <c r="N1" s="79"/>
      <c r="O1" s="79"/>
      <c r="P1" s="79"/>
      <c r="Q1" s="13" t="s">
        <v>121</v>
      </c>
      <c r="R1" s="13"/>
      <c r="S1" s="13"/>
      <c r="T1" s="78"/>
      <c r="U1" s="78"/>
      <c r="V1" s="78"/>
      <c r="W1" s="78"/>
      <c r="X1" s="78"/>
      <c r="Y1" s="78"/>
      <c r="Z1" s="78"/>
      <c r="AA1" s="78"/>
      <c r="AB1" s="78"/>
    </row>
    <row r="2" spans="1:28" ht="23.25" customHeight="1">
      <c r="A2" s="13" t="s">
        <v>102</v>
      </c>
      <c r="B2" s="12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ht="19" customHeight="1">
      <c r="A3" s="13"/>
    </row>
    <row r="4" spans="1:28" ht="23.25" customHeight="1">
      <c r="A4" s="36"/>
      <c r="B4" s="333" t="s">
        <v>2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</row>
    <row r="5" spans="1:28" ht="44.4" customHeight="1">
      <c r="A5" s="36"/>
      <c r="B5" s="147"/>
      <c r="C5" s="96"/>
      <c r="D5" s="16"/>
      <c r="E5" s="37"/>
      <c r="F5" s="37"/>
      <c r="G5" s="37"/>
      <c r="H5" s="40"/>
      <c r="I5" s="40"/>
      <c r="J5" s="149" t="s">
        <v>140</v>
      </c>
      <c r="K5" s="40"/>
      <c r="L5" s="334" t="s">
        <v>36</v>
      </c>
      <c r="M5" s="334"/>
      <c r="N5" s="334"/>
      <c r="O5" s="334"/>
      <c r="P5" s="334"/>
      <c r="Q5" s="39"/>
      <c r="R5" s="335" t="s">
        <v>37</v>
      </c>
      <c r="S5" s="335"/>
      <c r="T5" s="335"/>
      <c r="U5" s="335"/>
      <c r="V5" s="335"/>
      <c r="W5" s="95"/>
      <c r="X5" s="95"/>
      <c r="Y5" s="19"/>
      <c r="Z5" s="19"/>
      <c r="AA5" s="96"/>
      <c r="AB5" s="96"/>
    </row>
    <row r="6" spans="1:28" ht="23.25" customHeight="1">
      <c r="A6" s="36"/>
      <c r="B6" s="147"/>
      <c r="C6" s="96"/>
      <c r="D6" s="16"/>
      <c r="E6" s="37"/>
      <c r="F6" s="37"/>
      <c r="G6" s="37"/>
      <c r="H6" s="40"/>
      <c r="I6" s="40"/>
      <c r="J6" s="128"/>
      <c r="K6" s="40"/>
      <c r="L6" s="128"/>
      <c r="M6" s="128"/>
      <c r="N6" s="128"/>
      <c r="O6" s="128"/>
      <c r="P6" s="128"/>
      <c r="Q6" s="39"/>
      <c r="R6" s="129" t="s">
        <v>152</v>
      </c>
      <c r="S6" s="95"/>
      <c r="T6" s="146"/>
      <c r="U6" s="95"/>
      <c r="V6" s="95"/>
      <c r="W6" s="95"/>
      <c r="X6" s="95"/>
      <c r="Y6" s="19"/>
      <c r="Z6" s="19"/>
      <c r="AA6" s="96"/>
      <c r="AB6" s="96"/>
    </row>
    <row r="7" spans="1:28" ht="23.25" customHeight="1">
      <c r="A7" s="36"/>
      <c r="B7" s="147"/>
      <c r="C7" s="96"/>
      <c r="D7" s="16"/>
      <c r="E7" s="37"/>
      <c r="F7" s="37"/>
      <c r="G7" s="37"/>
      <c r="H7" s="38"/>
      <c r="I7" s="38"/>
      <c r="J7" s="38"/>
      <c r="K7" s="38"/>
      <c r="L7" s="38"/>
      <c r="M7" s="38"/>
      <c r="N7" s="38" t="s">
        <v>122</v>
      </c>
      <c r="O7" s="38"/>
      <c r="P7" s="38"/>
      <c r="Q7" s="39"/>
      <c r="R7" s="146" t="s">
        <v>153</v>
      </c>
      <c r="S7" s="19"/>
      <c r="T7" s="146" t="s">
        <v>154</v>
      </c>
      <c r="U7" s="19"/>
      <c r="V7" s="146" t="s">
        <v>176</v>
      </c>
      <c r="W7" s="146"/>
      <c r="X7" s="19"/>
      <c r="Y7" s="96"/>
      <c r="Z7" s="96" t="s">
        <v>57</v>
      </c>
      <c r="AA7" s="96"/>
      <c r="AB7" s="16"/>
    </row>
    <row r="8" spans="1:28" ht="23.25" customHeight="1">
      <c r="A8" s="36"/>
      <c r="B8" s="147"/>
      <c r="C8" s="96"/>
      <c r="D8" s="38" t="s">
        <v>223</v>
      </c>
      <c r="E8" s="37"/>
      <c r="F8" s="37"/>
      <c r="G8" s="37"/>
      <c r="H8" s="38"/>
      <c r="I8" s="38"/>
      <c r="J8" s="38" t="s">
        <v>78</v>
      </c>
      <c r="K8" s="38"/>
      <c r="L8" s="38"/>
      <c r="M8" s="38"/>
      <c r="N8" s="38" t="s">
        <v>80</v>
      </c>
      <c r="O8" s="38"/>
      <c r="P8" s="38"/>
      <c r="Q8" s="39"/>
      <c r="R8" s="96" t="s">
        <v>174</v>
      </c>
      <c r="S8" s="96"/>
      <c r="T8" s="96" t="s">
        <v>149</v>
      </c>
      <c r="U8" s="96"/>
      <c r="V8" s="38" t="s">
        <v>175</v>
      </c>
      <c r="W8" s="38"/>
      <c r="X8" s="38" t="s">
        <v>58</v>
      </c>
      <c r="Y8" s="96"/>
      <c r="Z8" s="96" t="s">
        <v>59</v>
      </c>
      <c r="AA8" s="96"/>
      <c r="AB8" s="16"/>
    </row>
    <row r="9" spans="1:28" ht="23.25" customHeight="1">
      <c r="A9" s="36"/>
      <c r="B9" s="147"/>
      <c r="C9" s="96"/>
      <c r="D9" s="146" t="s">
        <v>60</v>
      </c>
      <c r="E9" s="38"/>
      <c r="F9" s="38" t="s">
        <v>70</v>
      </c>
      <c r="G9" s="38"/>
      <c r="H9" s="266" t="s">
        <v>70</v>
      </c>
      <c r="I9" s="38"/>
      <c r="J9" s="38" t="s">
        <v>79</v>
      </c>
      <c r="K9" s="96"/>
      <c r="L9" s="38" t="s">
        <v>61</v>
      </c>
      <c r="M9" s="38"/>
      <c r="N9" s="38" t="s">
        <v>81</v>
      </c>
      <c r="O9" s="96"/>
      <c r="P9" s="96" t="s">
        <v>62</v>
      </c>
      <c r="Q9" s="96"/>
      <c r="R9" s="96" t="s">
        <v>183</v>
      </c>
      <c r="S9" s="96"/>
      <c r="T9" s="96" t="s">
        <v>150</v>
      </c>
      <c r="U9" s="96"/>
      <c r="V9" s="38" t="s">
        <v>177</v>
      </c>
      <c r="W9" s="38"/>
      <c r="X9" s="38" t="s">
        <v>63</v>
      </c>
      <c r="Y9" s="96"/>
      <c r="Z9" s="96" t="s">
        <v>64</v>
      </c>
      <c r="AA9" s="96"/>
      <c r="AB9" s="38" t="s">
        <v>58</v>
      </c>
    </row>
    <row r="10" spans="1:28" ht="23.25" customHeight="1">
      <c r="A10" s="36"/>
      <c r="B10" s="147" t="s">
        <v>5</v>
      </c>
      <c r="C10" s="96"/>
      <c r="D10" s="38" t="s">
        <v>65</v>
      </c>
      <c r="E10" s="38"/>
      <c r="F10" s="38" t="s">
        <v>71</v>
      </c>
      <c r="G10" s="38"/>
      <c r="H10" s="266" t="s">
        <v>224</v>
      </c>
      <c r="I10" s="38"/>
      <c r="J10" s="38" t="s">
        <v>136</v>
      </c>
      <c r="K10" s="96"/>
      <c r="L10" s="38" t="s">
        <v>66</v>
      </c>
      <c r="M10" s="38"/>
      <c r="N10" s="38" t="s">
        <v>82</v>
      </c>
      <c r="O10" s="96"/>
      <c r="P10" s="38" t="s">
        <v>67</v>
      </c>
      <c r="Q10" s="96"/>
      <c r="R10" s="41" t="s">
        <v>182</v>
      </c>
      <c r="S10" s="41"/>
      <c r="T10" s="41" t="s">
        <v>151</v>
      </c>
      <c r="U10" s="41"/>
      <c r="V10" s="41" t="s">
        <v>63</v>
      </c>
      <c r="W10" s="41"/>
      <c r="X10" s="41" t="s">
        <v>179</v>
      </c>
      <c r="Y10" s="96"/>
      <c r="Z10" s="96" t="s">
        <v>68</v>
      </c>
      <c r="AA10" s="96"/>
      <c r="AB10" s="38" t="s">
        <v>63</v>
      </c>
    </row>
    <row r="11" spans="1:28" ht="20" customHeight="1">
      <c r="A11" s="36"/>
      <c r="B11" s="147"/>
      <c r="C11" s="96"/>
      <c r="D11" s="332" t="s">
        <v>85</v>
      </c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</row>
    <row r="12" spans="1:28" ht="23.25" customHeight="1">
      <c r="A12" s="42" t="s">
        <v>195</v>
      </c>
      <c r="B12" s="147"/>
      <c r="C12" s="96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</row>
    <row r="13" spans="1:28" ht="23.25" customHeight="1">
      <c r="A13" s="17" t="s">
        <v>196</v>
      </c>
      <c r="B13" s="147"/>
      <c r="C13" s="96"/>
      <c r="D13" s="93">
        <v>435935</v>
      </c>
      <c r="E13" s="217"/>
      <c r="F13" s="93">
        <v>2304523</v>
      </c>
      <c r="G13" s="217"/>
      <c r="H13" s="93">
        <v>0</v>
      </c>
      <c r="I13" s="218"/>
      <c r="J13" s="93">
        <v>2005</v>
      </c>
      <c r="K13" s="217"/>
      <c r="L13" s="93">
        <v>49088</v>
      </c>
      <c r="M13" s="218"/>
      <c r="N13" s="93">
        <v>25000</v>
      </c>
      <c r="O13" s="217"/>
      <c r="P13" s="93">
        <v>5692248</v>
      </c>
      <c r="Q13" s="217"/>
      <c r="R13" s="93">
        <v>-507457</v>
      </c>
      <c r="S13" s="217"/>
      <c r="T13" s="93">
        <v>1478</v>
      </c>
      <c r="U13" s="217"/>
      <c r="V13" s="93">
        <v>-505979</v>
      </c>
      <c r="W13" s="218"/>
      <c r="X13" s="93">
        <v>8002820</v>
      </c>
      <c r="Y13" s="217"/>
      <c r="Z13" s="93">
        <v>22301</v>
      </c>
      <c r="AA13" s="217"/>
      <c r="AB13" s="93">
        <v>8025121</v>
      </c>
    </row>
    <row r="14" spans="1:28" ht="19" customHeight="1">
      <c r="A14" s="17"/>
      <c r="B14" s="147"/>
      <c r="C14" s="96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1"/>
      <c r="Y14" s="217"/>
      <c r="Z14" s="217"/>
      <c r="AA14" s="217"/>
      <c r="AB14" s="217"/>
    </row>
    <row r="15" spans="1:28" ht="23.25" customHeight="1">
      <c r="A15" s="17" t="s">
        <v>69</v>
      </c>
      <c r="B15" s="17"/>
      <c r="C15" s="1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</row>
    <row r="16" spans="1:28" ht="23.25" customHeight="1">
      <c r="A16" s="20" t="s">
        <v>205</v>
      </c>
      <c r="B16" s="17"/>
      <c r="C16" s="17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217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</row>
    <row r="17" spans="1:28" ht="23.25" customHeight="1">
      <c r="A17" s="8" t="s">
        <v>212</v>
      </c>
      <c r="B17" s="147">
        <v>9</v>
      </c>
      <c r="D17" s="208">
        <v>0</v>
      </c>
      <c r="E17" s="219"/>
      <c r="F17" s="208">
        <v>0</v>
      </c>
      <c r="G17" s="219"/>
      <c r="H17" s="53">
        <v>0</v>
      </c>
      <c r="I17" s="208"/>
      <c r="J17" s="208">
        <v>0</v>
      </c>
      <c r="K17" s="53"/>
      <c r="L17" s="208">
        <v>0</v>
      </c>
      <c r="M17" s="53"/>
      <c r="N17" s="208">
        <v>0</v>
      </c>
      <c r="O17" s="53"/>
      <c r="P17" s="53">
        <v>-749842</v>
      </c>
      <c r="Q17" s="53"/>
      <c r="R17" s="208">
        <v>0</v>
      </c>
      <c r="S17" s="219"/>
      <c r="T17" s="208">
        <v>0</v>
      </c>
      <c r="U17" s="208"/>
      <c r="V17" s="208">
        <v>0</v>
      </c>
      <c r="W17" s="53"/>
      <c r="X17" s="220">
        <v>-749842</v>
      </c>
      <c r="Y17" s="53"/>
      <c r="Z17" s="208">
        <v>0</v>
      </c>
      <c r="AA17" s="53"/>
      <c r="AB17" s="220">
        <v>-749842</v>
      </c>
    </row>
    <row r="18" spans="1:28" ht="23.25" hidden="1" customHeight="1">
      <c r="A18" s="8" t="s">
        <v>83</v>
      </c>
      <c r="B18" s="147"/>
      <c r="D18" s="53"/>
      <c r="E18" s="219"/>
      <c r="F18" s="53"/>
      <c r="G18" s="219"/>
      <c r="H18" s="53"/>
      <c r="I18" s="208"/>
      <c r="J18" s="53">
        <v>0</v>
      </c>
      <c r="K18" s="53"/>
      <c r="L18" s="53">
        <v>0</v>
      </c>
      <c r="M18" s="53"/>
      <c r="N18" s="53">
        <v>0</v>
      </c>
      <c r="O18" s="53"/>
      <c r="P18" s="53">
        <v>0</v>
      </c>
      <c r="Q18" s="53"/>
      <c r="R18" s="53">
        <v>0</v>
      </c>
      <c r="S18" s="219"/>
      <c r="T18" s="53">
        <v>0</v>
      </c>
      <c r="U18" s="208"/>
      <c r="V18" s="53">
        <v>0</v>
      </c>
      <c r="W18" s="53"/>
      <c r="X18" s="220">
        <v>0</v>
      </c>
      <c r="Y18" s="53"/>
      <c r="Z18" s="53">
        <v>0</v>
      </c>
      <c r="AA18" s="53"/>
      <c r="AB18" s="220">
        <v>0</v>
      </c>
    </row>
    <row r="19" spans="1:28" ht="23.25" hidden="1" customHeight="1">
      <c r="A19" s="8" t="s">
        <v>141</v>
      </c>
      <c r="B19" s="147"/>
      <c r="D19" s="55"/>
      <c r="E19" s="219"/>
      <c r="F19" s="55"/>
      <c r="G19" s="219"/>
      <c r="H19" s="1"/>
      <c r="I19" s="3"/>
      <c r="J19" s="1"/>
      <c r="K19" s="53"/>
      <c r="L19" s="53"/>
      <c r="M19" s="1"/>
      <c r="N19" s="53"/>
      <c r="O19" s="53"/>
      <c r="P19" s="53"/>
      <c r="Q19" s="53"/>
      <c r="R19" s="53"/>
      <c r="S19" s="219"/>
      <c r="T19" s="53"/>
      <c r="U19" s="208"/>
      <c r="V19" s="53"/>
      <c r="W19" s="1"/>
      <c r="X19" s="220"/>
      <c r="Y19" s="53"/>
      <c r="Z19" s="53"/>
      <c r="AA19" s="53"/>
      <c r="AB19" s="220"/>
    </row>
    <row r="20" spans="1:28" ht="23.25" customHeight="1">
      <c r="A20" s="20" t="s">
        <v>206</v>
      </c>
      <c r="B20" s="20"/>
      <c r="C20" s="17"/>
      <c r="D20" s="221">
        <v>0</v>
      </c>
      <c r="E20" s="93"/>
      <c r="F20" s="221">
        <v>0</v>
      </c>
      <c r="G20" s="93"/>
      <c r="H20" s="221">
        <v>0</v>
      </c>
      <c r="I20" s="222"/>
      <c r="J20" s="221">
        <v>0</v>
      </c>
      <c r="K20" s="93"/>
      <c r="L20" s="221">
        <v>0</v>
      </c>
      <c r="M20" s="93"/>
      <c r="N20" s="221">
        <v>0</v>
      </c>
      <c r="O20" s="93"/>
      <c r="P20" s="221">
        <v>-749842</v>
      </c>
      <c r="Q20" s="93"/>
      <c r="R20" s="221">
        <v>0</v>
      </c>
      <c r="S20" s="223"/>
      <c r="T20" s="221">
        <v>0</v>
      </c>
      <c r="U20" s="222"/>
      <c r="V20" s="221">
        <v>0</v>
      </c>
      <c r="W20" s="93"/>
      <c r="X20" s="221">
        <v>-749842</v>
      </c>
      <c r="Y20" s="93"/>
      <c r="Z20" s="221">
        <v>0</v>
      </c>
      <c r="AA20" s="93"/>
      <c r="AB20" s="221">
        <v>-749842</v>
      </c>
    </row>
    <row r="21" spans="1:28" ht="19" customHeight="1">
      <c r="A21" s="17"/>
      <c r="B21" s="20"/>
      <c r="C21" s="17"/>
      <c r="D21" s="222"/>
      <c r="E21" s="93"/>
      <c r="F21" s="93"/>
      <c r="G21" s="93"/>
      <c r="H21" s="222"/>
      <c r="I21" s="222"/>
      <c r="J21" s="222"/>
      <c r="K21" s="93"/>
      <c r="L21" s="222"/>
      <c r="M21" s="222"/>
      <c r="N21" s="222"/>
      <c r="O21" s="93"/>
      <c r="P21" s="93"/>
      <c r="Q21" s="93"/>
      <c r="R21" s="222"/>
      <c r="S21" s="223"/>
      <c r="T21" s="222"/>
      <c r="U21" s="222"/>
      <c r="V21" s="93"/>
      <c r="W21" s="93"/>
      <c r="X21" s="93"/>
      <c r="Y21" s="93"/>
      <c r="Z21" s="222"/>
      <c r="AA21" s="93"/>
      <c r="AB21" s="93"/>
    </row>
    <row r="22" spans="1:28" ht="22.75" customHeight="1">
      <c r="A22" s="20" t="s">
        <v>208</v>
      </c>
      <c r="C22" s="17"/>
      <c r="D22" s="208"/>
      <c r="E22" s="219"/>
      <c r="F22" s="208"/>
      <c r="G22" s="219"/>
      <c r="H22" s="53"/>
      <c r="I22" s="208"/>
      <c r="J22" s="208"/>
      <c r="K22" s="53"/>
      <c r="L22" s="208"/>
      <c r="M22" s="53"/>
      <c r="N22" s="208"/>
      <c r="O22" s="53"/>
      <c r="P22" s="53"/>
      <c r="Q22" s="53"/>
      <c r="R22" s="208"/>
      <c r="S22" s="219"/>
      <c r="T22" s="208"/>
      <c r="U22" s="208"/>
      <c r="V22" s="208"/>
      <c r="W22" s="53"/>
      <c r="X22" s="220"/>
      <c r="Y22" s="53"/>
      <c r="Z22" s="208"/>
      <c r="AA22" s="53"/>
      <c r="AB22" s="220"/>
    </row>
    <row r="23" spans="1:28" ht="22.75" customHeight="1">
      <c r="A23" s="8" t="s">
        <v>213</v>
      </c>
      <c r="C23" s="17"/>
      <c r="D23" s="53"/>
      <c r="E23" s="219"/>
      <c r="F23" s="53"/>
      <c r="G23" s="219"/>
      <c r="H23" s="53"/>
      <c r="I23" s="208"/>
      <c r="J23" s="53"/>
      <c r="K23" s="53"/>
      <c r="L23" s="53"/>
      <c r="M23" s="53"/>
      <c r="N23" s="53"/>
      <c r="O23" s="53"/>
      <c r="P23" s="53"/>
      <c r="Q23" s="53"/>
      <c r="R23" s="53"/>
      <c r="S23" s="219"/>
      <c r="T23" s="53"/>
      <c r="U23" s="208"/>
      <c r="V23" s="53"/>
      <c r="W23" s="53"/>
      <c r="X23" s="53"/>
      <c r="Y23" s="53"/>
      <c r="Z23" s="53"/>
      <c r="AA23" s="53"/>
      <c r="AB23" s="220"/>
    </row>
    <row r="24" spans="1:28" ht="22.75" customHeight="1">
      <c r="A24" s="8" t="s">
        <v>214</v>
      </c>
      <c r="B24" s="207">
        <v>4</v>
      </c>
      <c r="C24" s="17"/>
      <c r="D24" s="210">
        <v>0</v>
      </c>
      <c r="E24" s="219"/>
      <c r="F24" s="210">
        <v>0</v>
      </c>
      <c r="G24" s="219"/>
      <c r="H24" s="1">
        <v>14122</v>
      </c>
      <c r="I24" s="3"/>
      <c r="J24" s="210">
        <v>0</v>
      </c>
      <c r="K24" s="53"/>
      <c r="L24" s="210">
        <v>0</v>
      </c>
      <c r="M24" s="1"/>
      <c r="N24" s="210">
        <v>0</v>
      </c>
      <c r="O24" s="53"/>
      <c r="P24" s="53">
        <v>0</v>
      </c>
      <c r="Q24" s="53"/>
      <c r="R24" s="53">
        <v>1715</v>
      </c>
      <c r="S24" s="219"/>
      <c r="T24" s="210">
        <v>0</v>
      </c>
      <c r="U24" s="208"/>
      <c r="V24" s="53">
        <v>1715</v>
      </c>
      <c r="W24" s="1"/>
      <c r="X24" s="53">
        <v>15837</v>
      </c>
      <c r="Y24" s="53"/>
      <c r="Z24" s="53">
        <v>-20747</v>
      </c>
      <c r="AA24" s="53"/>
      <c r="AB24" s="220">
        <v>-4910</v>
      </c>
    </row>
    <row r="25" spans="1:28" ht="22.75" customHeight="1">
      <c r="A25" s="20" t="s">
        <v>209</v>
      </c>
      <c r="B25" s="20"/>
      <c r="C25" s="17"/>
      <c r="D25" s="221">
        <v>0</v>
      </c>
      <c r="E25" s="93"/>
      <c r="F25" s="221">
        <v>0</v>
      </c>
      <c r="G25" s="93"/>
      <c r="H25" s="221">
        <v>14122</v>
      </c>
      <c r="I25" s="222"/>
      <c r="J25" s="221">
        <v>0</v>
      </c>
      <c r="K25" s="93"/>
      <c r="L25" s="221">
        <v>0</v>
      </c>
      <c r="M25" s="93"/>
      <c r="N25" s="221">
        <v>0</v>
      </c>
      <c r="O25" s="93"/>
      <c r="P25" s="221">
        <v>0</v>
      </c>
      <c r="Q25" s="93"/>
      <c r="R25" s="221">
        <v>1715</v>
      </c>
      <c r="S25" s="223"/>
      <c r="T25" s="221">
        <v>0</v>
      </c>
      <c r="U25" s="222"/>
      <c r="V25" s="221">
        <v>1715</v>
      </c>
      <c r="W25" s="93"/>
      <c r="X25" s="221">
        <v>15837</v>
      </c>
      <c r="Y25" s="93"/>
      <c r="Z25" s="221">
        <v>-20747</v>
      </c>
      <c r="AA25" s="93"/>
      <c r="AB25" s="221">
        <v>-4910</v>
      </c>
    </row>
    <row r="26" spans="1:28" ht="19" customHeight="1">
      <c r="B26" s="20"/>
      <c r="C26" s="17"/>
      <c r="D26" s="222"/>
      <c r="E26" s="93"/>
      <c r="F26" s="93"/>
      <c r="G26" s="93"/>
      <c r="H26" s="222"/>
      <c r="I26" s="222"/>
      <c r="J26" s="222"/>
      <c r="K26" s="93"/>
      <c r="L26" s="222"/>
      <c r="M26" s="222"/>
      <c r="N26" s="222"/>
      <c r="O26" s="93"/>
      <c r="P26" s="93"/>
      <c r="Q26" s="93"/>
      <c r="R26" s="222"/>
      <c r="S26" s="223"/>
      <c r="T26" s="222"/>
      <c r="U26" s="222"/>
      <c r="V26" s="93"/>
      <c r="W26" s="93"/>
      <c r="X26" s="93"/>
      <c r="Y26" s="93"/>
      <c r="Z26" s="222"/>
      <c r="AA26" s="93"/>
      <c r="AB26" s="93"/>
    </row>
    <row r="27" spans="1:28" ht="22.75" customHeight="1">
      <c r="A27" s="17" t="s">
        <v>201</v>
      </c>
      <c r="B27" s="20"/>
      <c r="C27" s="17"/>
      <c r="D27" s="322">
        <v>0</v>
      </c>
      <c r="E27" s="93"/>
      <c r="F27" s="224">
        <v>0</v>
      </c>
      <c r="G27" s="93"/>
      <c r="H27" s="224">
        <v>14122</v>
      </c>
      <c r="I27" s="222"/>
      <c r="J27" s="224">
        <v>0</v>
      </c>
      <c r="K27" s="93"/>
      <c r="L27" s="224">
        <v>0</v>
      </c>
      <c r="M27" s="222"/>
      <c r="N27" s="224">
        <v>0</v>
      </c>
      <c r="O27" s="93"/>
      <c r="P27" s="224">
        <v>-749842</v>
      </c>
      <c r="Q27" s="225"/>
      <c r="R27" s="224">
        <v>1715</v>
      </c>
      <c r="S27" s="225"/>
      <c r="T27" s="224">
        <v>0</v>
      </c>
      <c r="U27" s="225"/>
      <c r="V27" s="224">
        <v>1715</v>
      </c>
      <c r="W27" s="225"/>
      <c r="X27" s="224">
        <v>-734005</v>
      </c>
      <c r="Y27" s="225"/>
      <c r="Z27" s="224">
        <v>-20747</v>
      </c>
      <c r="AA27" s="225"/>
      <c r="AB27" s="224">
        <v>-754752</v>
      </c>
    </row>
    <row r="28" spans="1:28" ht="19" customHeight="1">
      <c r="A28" s="17"/>
      <c r="B28" s="20"/>
      <c r="C28" s="17"/>
      <c r="D28" s="222"/>
      <c r="E28" s="93"/>
      <c r="F28" s="93"/>
      <c r="G28" s="93"/>
      <c r="H28" s="222"/>
      <c r="I28" s="222"/>
      <c r="J28" s="222"/>
      <c r="K28" s="93"/>
      <c r="L28" s="222"/>
      <c r="M28" s="222"/>
      <c r="N28" s="222"/>
      <c r="O28" s="93"/>
      <c r="P28" s="93"/>
      <c r="Q28" s="93"/>
      <c r="R28" s="222"/>
      <c r="S28" s="223"/>
      <c r="T28" s="222"/>
      <c r="U28" s="222"/>
      <c r="V28" s="93"/>
      <c r="W28" s="93"/>
      <c r="X28" s="93"/>
      <c r="Y28" s="93"/>
      <c r="Z28" s="222"/>
      <c r="AA28" s="93"/>
      <c r="AB28" s="93"/>
    </row>
    <row r="29" spans="1:28" ht="22.75" customHeight="1">
      <c r="A29" s="17" t="s">
        <v>104</v>
      </c>
      <c r="B29" s="20"/>
      <c r="C29" s="17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</row>
    <row r="30" spans="1:28" ht="23.25" customHeight="1">
      <c r="A30" s="8" t="s">
        <v>248</v>
      </c>
      <c r="D30" s="1">
        <v>0</v>
      </c>
      <c r="E30" s="53"/>
      <c r="F30" s="1">
        <v>0</v>
      </c>
      <c r="G30" s="53"/>
      <c r="H30" s="53">
        <v>0</v>
      </c>
      <c r="I30" s="53"/>
      <c r="J30" s="1">
        <v>0</v>
      </c>
      <c r="K30" s="53"/>
      <c r="L30" s="1">
        <v>0</v>
      </c>
      <c r="M30" s="53"/>
      <c r="N30" s="1">
        <v>0</v>
      </c>
      <c r="O30" s="1"/>
      <c r="P30" s="208">
        <v>1183505</v>
      </c>
      <c r="Q30" s="1"/>
      <c r="R30" s="1">
        <v>0</v>
      </c>
      <c r="S30" s="53"/>
      <c r="T30" s="1">
        <v>0</v>
      </c>
      <c r="U30" s="53"/>
      <c r="V30" s="1">
        <v>0</v>
      </c>
      <c r="W30" s="1"/>
      <c r="X30" s="220">
        <v>1183505</v>
      </c>
      <c r="Y30" s="53"/>
      <c r="Z30" s="208">
        <v>-1425</v>
      </c>
      <c r="AA30" s="53"/>
      <c r="AB30" s="220">
        <v>1182080</v>
      </c>
    </row>
    <row r="31" spans="1:28" ht="23.25" customHeight="1">
      <c r="A31" s="8" t="s">
        <v>210</v>
      </c>
      <c r="D31" s="210">
        <v>0</v>
      </c>
      <c r="E31" s="219"/>
      <c r="F31" s="210">
        <v>0</v>
      </c>
      <c r="G31" s="219"/>
      <c r="H31" s="53">
        <v>0</v>
      </c>
      <c r="I31" s="208"/>
      <c r="J31" s="210">
        <v>0</v>
      </c>
      <c r="K31" s="53"/>
      <c r="L31" s="210">
        <v>0</v>
      </c>
      <c r="M31" s="1"/>
      <c r="N31" s="210">
        <v>0</v>
      </c>
      <c r="O31" s="1"/>
      <c r="P31" s="210">
        <v>0</v>
      </c>
      <c r="Q31" s="1"/>
      <c r="R31" s="1">
        <v>32443</v>
      </c>
      <c r="S31" s="1"/>
      <c r="T31" s="1">
        <v>12061</v>
      </c>
      <c r="U31" s="53"/>
      <c r="V31" s="226">
        <v>44504</v>
      </c>
      <c r="W31" s="1"/>
      <c r="X31" s="234">
        <v>44504</v>
      </c>
      <c r="Y31" s="53"/>
      <c r="Z31" s="208">
        <v>9</v>
      </c>
      <c r="AA31" s="53"/>
      <c r="AB31" s="234">
        <v>44513</v>
      </c>
    </row>
    <row r="32" spans="1:28" ht="23.25" customHeight="1">
      <c r="A32" s="17" t="s">
        <v>105</v>
      </c>
      <c r="B32" s="20"/>
      <c r="C32" s="17"/>
      <c r="D32" s="221">
        <v>0</v>
      </c>
      <c r="E32" s="93"/>
      <c r="F32" s="221">
        <v>0</v>
      </c>
      <c r="G32" s="93"/>
      <c r="H32" s="221">
        <v>0</v>
      </c>
      <c r="I32" s="222"/>
      <c r="J32" s="221">
        <v>0</v>
      </c>
      <c r="K32" s="93"/>
      <c r="L32" s="221">
        <v>0</v>
      </c>
      <c r="M32" s="93"/>
      <c r="N32" s="221">
        <v>0</v>
      </c>
      <c r="O32" s="223"/>
      <c r="P32" s="221">
        <v>1183505</v>
      </c>
      <c r="Q32" s="223"/>
      <c r="R32" s="221">
        <v>32443</v>
      </c>
      <c r="S32" s="223"/>
      <c r="T32" s="221">
        <v>12061</v>
      </c>
      <c r="U32" s="93"/>
      <c r="V32" s="221">
        <v>44504</v>
      </c>
      <c r="W32" s="93"/>
      <c r="X32" s="221">
        <v>1228009</v>
      </c>
      <c r="Y32" s="223"/>
      <c r="Z32" s="221">
        <v>-1416</v>
      </c>
      <c r="AA32" s="223"/>
      <c r="AB32" s="221">
        <v>1226593</v>
      </c>
    </row>
    <row r="33" spans="1:28" ht="23.25" hidden="1" customHeight="1">
      <c r="A33" s="8" t="s">
        <v>200</v>
      </c>
      <c r="B33" s="20"/>
      <c r="C33" s="17"/>
      <c r="D33" s="93"/>
      <c r="E33" s="93"/>
      <c r="F33" s="93"/>
      <c r="G33" s="93"/>
      <c r="H33" s="93"/>
      <c r="I33" s="222"/>
      <c r="J33" s="93"/>
      <c r="K33" s="93"/>
      <c r="L33" s="93"/>
      <c r="M33" s="93"/>
      <c r="N33" s="93"/>
      <c r="O33" s="222"/>
      <c r="P33" s="53"/>
      <c r="Q33" s="226"/>
      <c r="R33" s="53"/>
      <c r="S33" s="226"/>
      <c r="T33" s="53"/>
      <c r="U33" s="226"/>
      <c r="V33" s="53"/>
      <c r="W33" s="226"/>
      <c r="X33" s="1"/>
      <c r="Y33" s="227"/>
      <c r="Z33" s="53"/>
      <c r="AA33" s="228"/>
      <c r="AB33" s="1"/>
    </row>
    <row r="34" spans="1:28" ht="19" customHeight="1">
      <c r="B34" s="20"/>
      <c r="C34" s="17"/>
      <c r="D34" s="93"/>
      <c r="E34" s="93"/>
      <c r="F34" s="93"/>
      <c r="G34" s="93"/>
      <c r="H34" s="93"/>
      <c r="I34" s="222"/>
      <c r="J34" s="93"/>
      <c r="K34" s="93"/>
      <c r="L34" s="93"/>
      <c r="M34" s="93"/>
      <c r="N34" s="93"/>
      <c r="O34" s="222"/>
      <c r="P34" s="53"/>
      <c r="Q34" s="226"/>
      <c r="R34" s="53"/>
      <c r="S34" s="226"/>
      <c r="T34" s="53"/>
      <c r="U34" s="226"/>
      <c r="V34" s="53"/>
      <c r="W34" s="226"/>
      <c r="X34" s="1"/>
      <c r="Y34" s="227"/>
      <c r="Z34" s="53"/>
      <c r="AA34" s="228"/>
      <c r="AB34" s="1"/>
    </row>
    <row r="35" spans="1:28" ht="23.25" customHeight="1">
      <c r="A35" s="8" t="s">
        <v>86</v>
      </c>
      <c r="B35" s="150">
        <v>6</v>
      </c>
      <c r="D35" s="1">
        <v>0</v>
      </c>
      <c r="E35" s="53"/>
      <c r="F35" s="1">
        <v>0</v>
      </c>
      <c r="G35" s="53"/>
      <c r="H35" s="53">
        <v>0</v>
      </c>
      <c r="I35" s="53"/>
      <c r="J35" s="1">
        <v>0</v>
      </c>
      <c r="K35" s="53"/>
      <c r="L35" s="1">
        <v>0</v>
      </c>
      <c r="M35" s="53"/>
      <c r="N35" s="1">
        <v>-500</v>
      </c>
      <c r="O35" s="1"/>
      <c r="P35" s="1">
        <v>0</v>
      </c>
      <c r="Q35" s="1"/>
      <c r="R35" s="1">
        <v>0</v>
      </c>
      <c r="S35" s="1"/>
      <c r="T35" s="1">
        <v>0</v>
      </c>
      <c r="U35" s="1"/>
      <c r="V35" s="1">
        <v>0</v>
      </c>
      <c r="W35" s="1"/>
      <c r="X35" s="1">
        <v>-500</v>
      </c>
      <c r="Y35" s="1"/>
      <c r="Z35" s="1">
        <v>0</v>
      </c>
      <c r="AA35" s="1"/>
      <c r="AB35" s="1">
        <v>-500</v>
      </c>
    </row>
    <row r="36" spans="1:28" ht="23.25" customHeight="1">
      <c r="A36" s="8" t="s">
        <v>198</v>
      </c>
      <c r="B36" s="150">
        <v>6</v>
      </c>
      <c r="D36" s="210">
        <v>0</v>
      </c>
      <c r="E36" s="219"/>
      <c r="F36" s="210">
        <v>0</v>
      </c>
      <c r="G36" s="219"/>
      <c r="H36" s="210">
        <v>0</v>
      </c>
      <c r="I36" s="208"/>
      <c r="J36" s="210">
        <v>0</v>
      </c>
      <c r="K36" s="53"/>
      <c r="L36" s="210">
        <v>0</v>
      </c>
      <c r="M36" s="1"/>
      <c r="N36" s="55">
        <v>500</v>
      </c>
      <c r="O36" s="1"/>
      <c r="P36" s="55">
        <v>-500</v>
      </c>
      <c r="Q36" s="1"/>
      <c r="R36" s="55">
        <v>0</v>
      </c>
      <c r="S36" s="1"/>
      <c r="T36" s="55">
        <v>0</v>
      </c>
      <c r="U36" s="1"/>
      <c r="V36" s="55">
        <v>0</v>
      </c>
      <c r="W36" s="1"/>
      <c r="X36" s="55">
        <v>0</v>
      </c>
      <c r="Y36" s="1"/>
      <c r="Z36" s="55">
        <v>0</v>
      </c>
      <c r="AA36" s="1"/>
      <c r="AB36" s="55">
        <v>0</v>
      </c>
    </row>
    <row r="37" spans="1:28" ht="19" customHeight="1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53"/>
      <c r="V37" s="1"/>
      <c r="W37" s="1"/>
      <c r="X37" s="1"/>
      <c r="Y37" s="1"/>
      <c r="Z37" s="1"/>
      <c r="AA37" s="1"/>
      <c r="AB37" s="1"/>
    </row>
    <row r="38" spans="1:28" ht="23.25" customHeight="1" thickBot="1">
      <c r="A38" s="44" t="s">
        <v>197</v>
      </c>
      <c r="B38" s="20"/>
      <c r="C38" s="17"/>
      <c r="D38" s="229">
        <v>435935</v>
      </c>
      <c r="E38" s="217"/>
      <c r="F38" s="229">
        <v>2304523</v>
      </c>
      <c r="G38" s="217"/>
      <c r="H38" s="229">
        <v>14122</v>
      </c>
      <c r="I38" s="218"/>
      <c r="J38" s="229">
        <v>2005</v>
      </c>
      <c r="K38" s="217"/>
      <c r="L38" s="229">
        <v>49088</v>
      </c>
      <c r="M38" s="218"/>
      <c r="N38" s="229">
        <v>25000</v>
      </c>
      <c r="O38" s="217"/>
      <c r="P38" s="229">
        <v>6125411</v>
      </c>
      <c r="Q38" s="217"/>
      <c r="R38" s="229">
        <v>-473299</v>
      </c>
      <c r="S38" s="217"/>
      <c r="T38" s="229">
        <v>13539</v>
      </c>
      <c r="U38" s="217"/>
      <c r="V38" s="229">
        <v>-459760</v>
      </c>
      <c r="W38" s="218"/>
      <c r="X38" s="229">
        <v>8496324</v>
      </c>
      <c r="Y38" s="217"/>
      <c r="Z38" s="229">
        <v>138</v>
      </c>
      <c r="AA38" s="217"/>
      <c r="AB38" s="229">
        <v>8496462</v>
      </c>
    </row>
    <row r="39" spans="1:28" ht="23.25" customHeight="1" thickTop="1">
      <c r="I39" s="19"/>
    </row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0"/>
  <sheetViews>
    <sheetView view="pageBreakPreview" topLeftCell="B7" zoomScale="70" zoomScaleNormal="60" zoomScaleSheetLayoutView="70" workbookViewId="0">
      <selection activeCell="K83" sqref="K83"/>
    </sheetView>
  </sheetViews>
  <sheetFormatPr defaultColWidth="9.1796875" defaultRowHeight="22.5" customHeight="1"/>
  <cols>
    <col min="1" max="1" width="50.453125" style="248" customWidth="1"/>
    <col min="2" max="2" width="8.54296875" style="247" customWidth="1"/>
    <col min="3" max="3" width="1" style="248" customWidth="1"/>
    <col min="4" max="4" width="10.1796875" style="248" customWidth="1"/>
    <col min="5" max="5" width="1.453125" style="248" customWidth="1"/>
    <col min="6" max="6" width="10.81640625" style="248" customWidth="1"/>
    <col min="7" max="7" width="1.6328125" style="248" customWidth="1"/>
    <col min="8" max="8" width="10.81640625" style="248" customWidth="1"/>
    <col min="9" max="9" width="1.453125" style="248" customWidth="1"/>
    <col min="10" max="10" width="12" style="248" customWidth="1"/>
    <col min="11" max="11" width="1.54296875" style="248" customWidth="1"/>
    <col min="12" max="12" width="10.81640625" style="248" customWidth="1"/>
    <col min="13" max="13" width="1.453125" style="248" customWidth="1"/>
    <col min="14" max="14" width="13.6328125" style="248" bestFit="1" customWidth="1"/>
    <col min="15" max="15" width="1.453125" style="248" customWidth="1"/>
    <col min="16" max="16" width="16.6328125" style="248" customWidth="1"/>
    <col min="17" max="17" width="1.453125" style="248" customWidth="1"/>
    <col min="18" max="18" width="11.36328125" style="248" customWidth="1"/>
    <col min="19" max="19" width="1.453125" style="248" customWidth="1"/>
    <col min="20" max="20" width="14.90625" style="248" customWidth="1"/>
    <col min="21" max="21" width="1.1796875" style="248" customWidth="1"/>
    <col min="22" max="22" width="15.1796875" style="248" customWidth="1"/>
    <col min="23" max="23" width="1.1796875" style="248" customWidth="1"/>
    <col min="24" max="24" width="15.1796875" style="248" customWidth="1"/>
    <col min="25" max="25" width="1.1796875" style="248" customWidth="1"/>
    <col min="26" max="26" width="15.1796875" style="248" customWidth="1"/>
    <col min="27" max="27" width="1.1796875" style="248" customWidth="1"/>
    <col min="28" max="28" width="12" style="248" customWidth="1"/>
    <col min="29" max="29" width="1.453125" style="248" customWidth="1"/>
    <col min="30" max="30" width="11.1796875" style="248" customWidth="1"/>
    <col min="31" max="31" width="1.453125" style="248" customWidth="1"/>
    <col min="32" max="32" width="12.453125" style="248" customWidth="1"/>
    <col min="33" max="33" width="13.54296875" style="248" bestFit="1" customWidth="1"/>
    <col min="34" max="34" width="11.54296875" style="248" bestFit="1" customWidth="1"/>
    <col min="35" max="16384" width="9.1796875" style="248"/>
  </cols>
  <sheetData>
    <row r="1" spans="1:32" ht="22.5" customHeight="1">
      <c r="A1" s="151" t="s">
        <v>0</v>
      </c>
      <c r="J1" s="249"/>
      <c r="K1" s="249"/>
      <c r="L1" s="249"/>
      <c r="M1" s="250" t="s">
        <v>56</v>
      </c>
      <c r="N1" s="249"/>
      <c r="O1" s="249"/>
      <c r="P1" s="249"/>
      <c r="Q1" s="250" t="s">
        <v>56</v>
      </c>
      <c r="R1" s="250"/>
      <c r="S1" s="250"/>
    </row>
    <row r="2" spans="1:32" ht="22.5" customHeight="1">
      <c r="A2" s="251" t="s">
        <v>102</v>
      </c>
      <c r="B2" s="252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</row>
    <row r="3" spans="1:32" ht="22.5" customHeight="1">
      <c r="A3" s="254"/>
    </row>
    <row r="4" spans="1:32" ht="22" customHeight="1">
      <c r="A4" s="255"/>
      <c r="B4" s="336" t="s">
        <v>2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256"/>
      <c r="AE4" s="256"/>
      <c r="AF4" s="256"/>
    </row>
    <row r="5" spans="1:32" ht="43">
      <c r="A5" s="257"/>
      <c r="B5" s="258"/>
      <c r="C5" s="257"/>
      <c r="D5" s="259"/>
      <c r="E5" s="259"/>
      <c r="F5" s="259"/>
      <c r="G5" s="259"/>
      <c r="H5" s="259"/>
      <c r="I5" s="259"/>
      <c r="J5" s="260" t="s">
        <v>140</v>
      </c>
      <c r="K5" s="261"/>
      <c r="L5" s="337" t="s">
        <v>36</v>
      </c>
      <c r="M5" s="337"/>
      <c r="N5" s="337"/>
      <c r="O5" s="337"/>
      <c r="P5" s="337"/>
      <c r="Q5" s="261"/>
      <c r="R5" s="338" t="s">
        <v>37</v>
      </c>
      <c r="S5" s="338"/>
      <c r="T5" s="338"/>
      <c r="U5" s="338"/>
      <c r="V5" s="338"/>
      <c r="W5" s="259"/>
      <c r="X5" s="259"/>
      <c r="Y5" s="262"/>
      <c r="Z5" s="262"/>
      <c r="AA5" s="262"/>
      <c r="AB5" s="259"/>
      <c r="AC5" s="257"/>
      <c r="AD5" s="257"/>
      <c r="AE5" s="257"/>
      <c r="AF5" s="259"/>
    </row>
    <row r="6" spans="1:32" ht="21.5">
      <c r="A6" s="257"/>
      <c r="B6" s="258"/>
      <c r="C6" s="257"/>
      <c r="D6" s="259"/>
      <c r="E6" s="259"/>
      <c r="F6" s="259"/>
      <c r="G6" s="259"/>
      <c r="H6" s="259"/>
      <c r="I6" s="259"/>
      <c r="J6" s="263"/>
      <c r="K6" s="261"/>
      <c r="L6" s="263"/>
      <c r="M6" s="263"/>
      <c r="N6" s="263"/>
      <c r="O6" s="263"/>
      <c r="P6" s="263"/>
      <c r="Q6" s="261"/>
      <c r="R6" s="264" t="s">
        <v>152</v>
      </c>
      <c r="S6" s="264"/>
      <c r="T6" s="264"/>
      <c r="U6" s="264"/>
      <c r="V6" s="264"/>
      <c r="W6" s="259"/>
      <c r="X6" s="259"/>
      <c r="Y6" s="262"/>
      <c r="Z6" s="262"/>
      <c r="AA6" s="262"/>
      <c r="AB6" s="259"/>
      <c r="AC6" s="257"/>
      <c r="AD6" s="257"/>
      <c r="AE6" s="257"/>
      <c r="AF6" s="259"/>
    </row>
    <row r="7" spans="1:32" ht="22.5" customHeight="1">
      <c r="A7" s="255"/>
      <c r="B7" s="265"/>
      <c r="C7" s="255"/>
      <c r="K7" s="266"/>
      <c r="L7" s="266"/>
      <c r="M7" s="266"/>
      <c r="N7" s="266" t="s">
        <v>122</v>
      </c>
      <c r="O7" s="266"/>
      <c r="P7" s="266"/>
      <c r="Q7" s="267"/>
      <c r="R7" s="268" t="s">
        <v>153</v>
      </c>
      <c r="S7" s="268"/>
      <c r="T7" s="264" t="s">
        <v>154</v>
      </c>
      <c r="U7" s="268"/>
      <c r="V7" s="268" t="s">
        <v>176</v>
      </c>
      <c r="Y7" s="255"/>
      <c r="Z7" s="255" t="s">
        <v>57</v>
      </c>
      <c r="AA7" s="255"/>
      <c r="AC7" s="255"/>
    </row>
    <row r="8" spans="1:32" ht="22.5" customHeight="1">
      <c r="A8" s="255"/>
      <c r="B8" s="265"/>
      <c r="C8" s="255"/>
      <c r="D8" s="266" t="s">
        <v>223</v>
      </c>
      <c r="J8" s="266" t="s">
        <v>78</v>
      </c>
      <c r="K8" s="266"/>
      <c r="L8" s="266"/>
      <c r="M8" s="266"/>
      <c r="N8" s="266" t="s">
        <v>80</v>
      </c>
      <c r="O8" s="266"/>
      <c r="P8" s="266"/>
      <c r="Q8" s="267"/>
      <c r="R8" s="255" t="s">
        <v>174</v>
      </c>
      <c r="S8" s="255"/>
      <c r="T8" s="255" t="s">
        <v>149</v>
      </c>
      <c r="U8" s="255"/>
      <c r="V8" s="255" t="s">
        <v>175</v>
      </c>
      <c r="W8" s="269"/>
      <c r="X8" s="266" t="s">
        <v>58</v>
      </c>
      <c r="Y8" s="255"/>
      <c r="Z8" s="255" t="s">
        <v>59</v>
      </c>
      <c r="AA8" s="255"/>
      <c r="AC8" s="255"/>
    </row>
    <row r="9" spans="1:32" ht="22.5" customHeight="1">
      <c r="A9" s="255"/>
      <c r="B9" s="265"/>
      <c r="C9" s="255"/>
      <c r="D9" s="268" t="s">
        <v>60</v>
      </c>
      <c r="E9" s="266"/>
      <c r="F9" s="266" t="s">
        <v>70</v>
      </c>
      <c r="G9" s="266"/>
      <c r="H9" s="266" t="s">
        <v>70</v>
      </c>
      <c r="I9" s="266"/>
      <c r="J9" s="266" t="s">
        <v>79</v>
      </c>
      <c r="K9" s="255"/>
      <c r="L9" s="266" t="s">
        <v>61</v>
      </c>
      <c r="M9" s="266"/>
      <c r="N9" s="266" t="s">
        <v>81</v>
      </c>
      <c r="O9" s="255"/>
      <c r="P9" s="255" t="s">
        <v>62</v>
      </c>
      <c r="Q9" s="255"/>
      <c r="R9" s="255" t="s">
        <v>183</v>
      </c>
      <c r="S9" s="255"/>
      <c r="T9" s="255" t="s">
        <v>150</v>
      </c>
      <c r="U9" s="255"/>
      <c r="V9" s="255" t="s">
        <v>177</v>
      </c>
      <c r="W9" s="255"/>
      <c r="X9" s="266" t="s">
        <v>63</v>
      </c>
      <c r="Y9" s="255"/>
      <c r="Z9" s="255" t="s">
        <v>64</v>
      </c>
      <c r="AA9" s="255"/>
      <c r="AB9" s="266" t="s">
        <v>58</v>
      </c>
      <c r="AC9" s="255"/>
      <c r="AD9" s="266"/>
    </row>
    <row r="10" spans="1:32" ht="22.5" customHeight="1">
      <c r="A10" s="255"/>
      <c r="B10" s="265" t="s">
        <v>5</v>
      </c>
      <c r="C10" s="255"/>
      <c r="D10" s="266" t="s">
        <v>65</v>
      </c>
      <c r="E10" s="266"/>
      <c r="F10" s="266" t="s">
        <v>71</v>
      </c>
      <c r="G10" s="266"/>
      <c r="H10" s="266" t="s">
        <v>224</v>
      </c>
      <c r="I10" s="266"/>
      <c r="J10" s="266" t="s">
        <v>136</v>
      </c>
      <c r="K10" s="255"/>
      <c r="L10" s="266" t="s">
        <v>66</v>
      </c>
      <c r="M10" s="266"/>
      <c r="N10" s="266" t="s">
        <v>82</v>
      </c>
      <c r="O10" s="255"/>
      <c r="P10" s="266" t="s">
        <v>67</v>
      </c>
      <c r="Q10" s="255"/>
      <c r="R10" s="264" t="s">
        <v>182</v>
      </c>
      <c r="S10" s="264"/>
      <c r="T10" s="264" t="s">
        <v>151</v>
      </c>
      <c r="U10" s="264"/>
      <c r="V10" s="264" t="s">
        <v>63</v>
      </c>
      <c r="W10" s="264"/>
      <c r="X10" s="264" t="s">
        <v>179</v>
      </c>
      <c r="Y10" s="255"/>
      <c r="Z10" s="255" t="s">
        <v>68</v>
      </c>
      <c r="AA10" s="255"/>
      <c r="AB10" s="266" t="s">
        <v>63</v>
      </c>
      <c r="AC10" s="255"/>
      <c r="AD10" s="266"/>
    </row>
    <row r="11" spans="1:32" ht="22.5" customHeight="1">
      <c r="A11" s="255"/>
      <c r="B11" s="265"/>
      <c r="C11" s="255"/>
      <c r="D11" s="339" t="s">
        <v>85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270"/>
      <c r="AE11" s="270"/>
      <c r="AF11" s="270"/>
    </row>
    <row r="12" spans="1:32" ht="22.5" customHeight="1">
      <c r="A12" s="271" t="s">
        <v>220</v>
      </c>
      <c r="B12" s="265"/>
      <c r="C12" s="25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</row>
    <row r="13" spans="1:32" ht="22.5" customHeight="1">
      <c r="A13" s="250" t="s">
        <v>221</v>
      </c>
      <c r="B13" s="265"/>
      <c r="C13" s="255"/>
      <c r="D13" s="272">
        <v>435935</v>
      </c>
      <c r="E13" s="272"/>
      <c r="F13" s="272">
        <v>2304523</v>
      </c>
      <c r="G13" s="272"/>
      <c r="H13" s="272">
        <v>14122</v>
      </c>
      <c r="I13" s="273"/>
      <c r="J13" s="272">
        <v>2005</v>
      </c>
      <c r="K13" s="272"/>
      <c r="L13" s="272">
        <v>49088</v>
      </c>
      <c r="M13" s="272"/>
      <c r="N13" s="274">
        <v>25000</v>
      </c>
      <c r="O13" s="272"/>
      <c r="P13" s="272">
        <v>6581013</v>
      </c>
      <c r="Q13" s="272"/>
      <c r="R13" s="272">
        <v>-644417</v>
      </c>
      <c r="S13" s="272"/>
      <c r="T13" s="272">
        <v>9388</v>
      </c>
      <c r="U13" s="272"/>
      <c r="V13" s="272">
        <v>-635029</v>
      </c>
      <c r="W13" s="272"/>
      <c r="X13" s="272">
        <v>8776657</v>
      </c>
      <c r="Y13" s="272"/>
      <c r="Z13" s="272">
        <v>72</v>
      </c>
      <c r="AA13" s="250"/>
      <c r="AB13" s="272">
        <v>8776729</v>
      </c>
      <c r="AD13" s="275"/>
    </row>
    <row r="14" spans="1:32" ht="22.5" customHeight="1">
      <c r="A14" s="250"/>
      <c r="B14" s="265"/>
      <c r="C14" s="255"/>
      <c r="D14" s="265"/>
      <c r="E14" s="265"/>
      <c r="F14" s="265"/>
      <c r="G14" s="265"/>
      <c r="H14" s="265"/>
      <c r="I14" s="265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76"/>
      <c r="AA14" s="276"/>
      <c r="AB14" s="276"/>
      <c r="AC14" s="276"/>
      <c r="AD14" s="278"/>
    </row>
    <row r="15" spans="1:32" ht="22.5" customHeight="1">
      <c r="A15" s="250" t="s">
        <v>69</v>
      </c>
      <c r="B15" s="279"/>
      <c r="C15" s="250"/>
      <c r="D15" s="250"/>
      <c r="E15" s="250"/>
      <c r="F15" s="250"/>
      <c r="G15" s="250"/>
      <c r="H15" s="250"/>
      <c r="I15" s="25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77"/>
      <c r="Z15" s="277"/>
      <c r="AA15" s="277"/>
      <c r="AB15" s="277"/>
      <c r="AC15" s="277"/>
      <c r="AD15" s="281"/>
    </row>
    <row r="16" spans="1:32" ht="22.5" customHeight="1">
      <c r="A16" s="279" t="s">
        <v>225</v>
      </c>
      <c r="B16" s="279"/>
      <c r="C16" s="250"/>
      <c r="D16" s="250"/>
      <c r="E16" s="250"/>
      <c r="F16" s="250"/>
      <c r="G16" s="250"/>
      <c r="H16" s="250"/>
      <c r="I16" s="25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77"/>
      <c r="Z16" s="277"/>
      <c r="AA16" s="277"/>
      <c r="AB16" s="277"/>
      <c r="AC16" s="277"/>
      <c r="AD16" s="281"/>
    </row>
    <row r="17" spans="1:30" ht="22.5" customHeight="1">
      <c r="A17" s="248" t="s">
        <v>226</v>
      </c>
      <c r="B17" s="265">
        <v>9</v>
      </c>
      <c r="D17" s="282">
        <v>0</v>
      </c>
      <c r="E17" s="71"/>
      <c r="F17" s="282">
        <v>0</v>
      </c>
      <c r="G17" s="282"/>
      <c r="H17" s="282">
        <v>0</v>
      </c>
      <c r="I17" s="71"/>
      <c r="J17" s="282">
        <v>0</v>
      </c>
      <c r="K17" s="280"/>
      <c r="L17" s="282">
        <v>0</v>
      </c>
      <c r="M17" s="283"/>
      <c r="N17" s="282">
        <v>0</v>
      </c>
      <c r="O17" s="283"/>
      <c r="P17" s="282">
        <v>-741122</v>
      </c>
      <c r="Q17" s="282"/>
      <c r="R17" s="282">
        <v>0</v>
      </c>
      <c r="S17" s="282"/>
      <c r="T17" s="282">
        <v>0</v>
      </c>
      <c r="U17" s="282"/>
      <c r="V17" s="282">
        <v>0</v>
      </c>
      <c r="W17" s="282"/>
      <c r="X17" s="282">
        <f t="shared" ref="X17" si="0">SUM(D17:T17)</f>
        <v>-741122</v>
      </c>
      <c r="Y17" s="281"/>
      <c r="Z17" s="282">
        <v>0</v>
      </c>
      <c r="AA17" s="281"/>
      <c r="AB17" s="284">
        <f>SUM(X17:Z17)</f>
        <v>-741122</v>
      </c>
      <c r="AC17" s="281"/>
      <c r="AD17" s="282"/>
    </row>
    <row r="18" spans="1:30" ht="22.5" customHeight="1">
      <c r="A18" s="250" t="s">
        <v>227</v>
      </c>
      <c r="B18" s="279"/>
      <c r="C18" s="250"/>
      <c r="D18" s="285">
        <f>SUM(D17:D17)</f>
        <v>0</v>
      </c>
      <c r="E18" s="275"/>
      <c r="F18" s="285">
        <f>SUM(F17:F17)</f>
        <v>0</v>
      </c>
      <c r="G18" s="275"/>
      <c r="H18" s="285">
        <f>SUM(H17:H17)</f>
        <v>0</v>
      </c>
      <c r="I18" s="275"/>
      <c r="J18" s="285">
        <f>SUM(J17:J17)</f>
        <v>0</v>
      </c>
      <c r="K18" s="275"/>
      <c r="L18" s="285">
        <f>SUM(L17:L17)</f>
        <v>0</v>
      </c>
      <c r="M18" s="275"/>
      <c r="N18" s="285">
        <f>SUM(N17:N17)</f>
        <v>0</v>
      </c>
      <c r="O18" s="275"/>
      <c r="P18" s="285">
        <f>SUM(P17:P17)</f>
        <v>-741122</v>
      </c>
      <c r="Q18" s="275"/>
      <c r="R18" s="285">
        <f>SUM(R17:R17)</f>
        <v>0</v>
      </c>
      <c r="S18" s="275"/>
      <c r="T18" s="285">
        <f>SUM(T17:T17)</f>
        <v>0</v>
      </c>
      <c r="U18" s="275"/>
      <c r="V18" s="285">
        <f>SUM(V17:V17)</f>
        <v>0</v>
      </c>
      <c r="W18" s="275"/>
      <c r="X18" s="285">
        <f>SUM(D18:V18)</f>
        <v>-741122</v>
      </c>
      <c r="Y18" s="275"/>
      <c r="Z18" s="285">
        <f>SUM(Z17:Z17)</f>
        <v>0</v>
      </c>
      <c r="AA18" s="275"/>
      <c r="AB18" s="285">
        <f>SUM(AB17:AB17)</f>
        <v>-741122</v>
      </c>
      <c r="AC18" s="275"/>
      <c r="AD18" s="275"/>
    </row>
    <row r="19" spans="1:30" ht="22.5" customHeight="1">
      <c r="A19" s="279"/>
      <c r="B19" s="279"/>
      <c r="C19" s="250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</row>
    <row r="20" spans="1:30" ht="22.5" hidden="1" customHeight="1">
      <c r="A20" s="279" t="s">
        <v>228</v>
      </c>
      <c r="B20" s="279"/>
      <c r="C20" s="250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</row>
    <row r="21" spans="1:30" ht="22.5" hidden="1" customHeight="1">
      <c r="A21" s="286" t="s">
        <v>229</v>
      </c>
      <c r="B21" s="279"/>
      <c r="C21" s="250"/>
      <c r="D21" s="287"/>
      <c r="E21" s="288"/>
      <c r="F21" s="287"/>
      <c r="G21" s="287"/>
      <c r="H21" s="287"/>
      <c r="I21" s="289"/>
      <c r="J21" s="287"/>
      <c r="K21" s="289"/>
      <c r="L21" s="287"/>
      <c r="M21" s="290"/>
      <c r="N21" s="287"/>
      <c r="O21" s="287"/>
      <c r="P21" s="287"/>
      <c r="Q21" s="290"/>
      <c r="R21" s="287"/>
      <c r="S21" s="290"/>
      <c r="T21" s="287"/>
      <c r="U21" s="288"/>
      <c r="V21" s="287"/>
      <c r="W21" s="289"/>
      <c r="X21" s="287"/>
      <c r="Y21" s="287"/>
      <c r="Z21" s="291"/>
      <c r="AA21" s="290"/>
      <c r="AB21" s="287"/>
      <c r="AC21" s="290"/>
      <c r="AD21" s="291"/>
    </row>
    <row r="22" spans="1:30" ht="22.5" hidden="1" customHeight="1">
      <c r="A22" s="248" t="s">
        <v>230</v>
      </c>
      <c r="B22" s="292"/>
      <c r="C22" s="250"/>
      <c r="D22" s="293"/>
      <c r="E22" s="288"/>
      <c r="F22" s="293"/>
      <c r="G22" s="294"/>
      <c r="H22" s="295"/>
      <c r="I22" s="72"/>
      <c r="J22" s="282"/>
      <c r="K22" s="72"/>
      <c r="L22" s="293"/>
      <c r="M22" s="290"/>
      <c r="N22" s="293"/>
      <c r="O22" s="112"/>
      <c r="P22" s="293"/>
      <c r="Q22" s="290"/>
      <c r="R22" s="293"/>
      <c r="S22" s="290"/>
      <c r="T22" s="293"/>
      <c r="U22" s="288"/>
      <c r="V22" s="293">
        <f>T22+R22</f>
        <v>0</v>
      </c>
      <c r="W22" s="289"/>
      <c r="X22" s="282">
        <f t="shared" ref="X22" si="1">SUM(D22:T22)</f>
        <v>0</v>
      </c>
      <c r="Y22" s="112"/>
      <c r="Z22" s="287"/>
      <c r="AA22" s="290"/>
      <c r="AB22" s="284">
        <f>SUM(X22:Z22)</f>
        <v>0</v>
      </c>
      <c r="AC22" s="290"/>
      <c r="AD22"/>
    </row>
    <row r="23" spans="1:30" s="250" customFormat="1" ht="22.5" hidden="1" customHeight="1">
      <c r="A23" s="279" t="s">
        <v>231</v>
      </c>
      <c r="B23" s="279"/>
      <c r="D23" s="296">
        <f>SUM(D22)</f>
        <v>0</v>
      </c>
      <c r="E23" s="297"/>
      <c r="F23" s="296">
        <f>SUM(F22)</f>
        <v>0</v>
      </c>
      <c r="G23" s="298"/>
      <c r="H23" s="296">
        <f>SUM(H22)</f>
        <v>0</v>
      </c>
      <c r="I23" s="81"/>
      <c r="J23" s="285">
        <f>SUM(J22)</f>
        <v>0</v>
      </c>
      <c r="K23" s="81"/>
      <c r="L23" s="296">
        <f>SUM(L22)</f>
        <v>0</v>
      </c>
      <c r="M23" s="299"/>
      <c r="N23" s="296">
        <f>SUM(N22)</f>
        <v>0</v>
      </c>
      <c r="O23" s="114"/>
      <c r="P23" s="296">
        <f>P22</f>
        <v>0</v>
      </c>
      <c r="Q23" s="299"/>
      <c r="R23" s="296">
        <f>R22</f>
        <v>0</v>
      </c>
      <c r="S23" s="299"/>
      <c r="T23" s="296">
        <f>SUM(T22)</f>
        <v>0</v>
      </c>
      <c r="U23" s="300"/>
      <c r="V23" s="296">
        <f>V22</f>
        <v>0</v>
      </c>
      <c r="W23" s="81"/>
      <c r="X23" s="301">
        <f>SUM(X22)</f>
        <v>0</v>
      </c>
      <c r="Y23" s="114"/>
      <c r="Z23" s="301">
        <f>SUM(Z22)</f>
        <v>0</v>
      </c>
      <c r="AA23" s="299"/>
      <c r="AB23" s="301">
        <f>SUM(AB22)</f>
        <v>0</v>
      </c>
      <c r="AC23" s="275"/>
      <c r="AD23" s="302"/>
    </row>
    <row r="24" spans="1:30" ht="22.5" hidden="1" customHeight="1">
      <c r="A24" s="279"/>
      <c r="B24" s="279"/>
      <c r="C24" s="250"/>
      <c r="D24" s="294"/>
      <c r="E24" s="297"/>
      <c r="F24" s="294"/>
      <c r="G24" s="294"/>
      <c r="H24" s="294"/>
      <c r="I24" s="81"/>
      <c r="J24" s="114"/>
      <c r="K24" s="81"/>
      <c r="L24" s="294"/>
      <c r="M24" s="299"/>
      <c r="N24" s="294"/>
      <c r="O24" s="114"/>
      <c r="P24" s="294"/>
      <c r="Q24" s="299"/>
      <c r="R24" s="294"/>
      <c r="S24" s="299"/>
      <c r="T24" s="114"/>
      <c r="U24" s="300"/>
      <c r="V24" s="294"/>
      <c r="W24" s="81"/>
      <c r="X24" s="114"/>
      <c r="Y24" s="114"/>
      <c r="Z24" s="114"/>
      <c r="AA24" s="299"/>
      <c r="AB24" s="114"/>
      <c r="AC24" s="275"/>
      <c r="AD24"/>
    </row>
    <row r="25" spans="1:30" s="250" customFormat="1" ht="22.5" hidden="1" customHeight="1">
      <c r="A25" s="250" t="s">
        <v>201</v>
      </c>
      <c r="B25" s="279"/>
      <c r="D25" s="303">
        <f>D23+D18</f>
        <v>0</v>
      </c>
      <c r="E25" s="304"/>
      <c r="F25" s="303">
        <f>F23+F18</f>
        <v>0</v>
      </c>
      <c r="G25" s="298"/>
      <c r="H25" s="303">
        <f>H23+H18</f>
        <v>0</v>
      </c>
      <c r="I25" s="305"/>
      <c r="J25" s="303">
        <f>J23+J18</f>
        <v>0</v>
      </c>
      <c r="K25" s="305"/>
      <c r="L25" s="303">
        <f>L23+L18</f>
        <v>0</v>
      </c>
      <c r="M25" s="299"/>
      <c r="N25" s="303">
        <f>N23+N18</f>
        <v>0</v>
      </c>
      <c r="O25" s="306"/>
      <c r="P25" s="303">
        <f>P23+P18</f>
        <v>-741122</v>
      </c>
      <c r="Q25" s="299"/>
      <c r="R25" s="303">
        <f>R23+R18</f>
        <v>0</v>
      </c>
      <c r="S25" s="299"/>
      <c r="T25" s="303">
        <f>T23+T18</f>
        <v>0</v>
      </c>
      <c r="U25" s="304"/>
      <c r="V25" s="303">
        <f>V23+V18</f>
        <v>0</v>
      </c>
      <c r="W25" s="81"/>
      <c r="X25" s="303">
        <f>X23+X18</f>
        <v>-741122</v>
      </c>
      <c r="Y25" s="306"/>
      <c r="Z25" s="307">
        <f>Z23+Z18</f>
        <v>0</v>
      </c>
      <c r="AA25" s="299"/>
      <c r="AB25" s="308">
        <f>AB18+AB23</f>
        <v>-741122</v>
      </c>
      <c r="AC25" s="299"/>
      <c r="AD25" s="302"/>
    </row>
    <row r="26" spans="1:30" ht="22.5" hidden="1" customHeight="1">
      <c r="A26" s="255"/>
      <c r="B26" s="265"/>
      <c r="C26" s="25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/>
    </row>
    <row r="27" spans="1:30" ht="22.5" customHeight="1">
      <c r="A27" s="250" t="s">
        <v>104</v>
      </c>
      <c r="B27" s="279"/>
      <c r="C27" s="250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</row>
    <row r="28" spans="1:30" ht="22.5" customHeight="1">
      <c r="A28" s="248" t="s">
        <v>232</v>
      </c>
      <c r="D28" s="71">
        <v>0</v>
      </c>
      <c r="E28" s="71"/>
      <c r="F28" s="71">
        <v>0</v>
      </c>
      <c r="G28" s="71"/>
      <c r="H28" s="71">
        <v>0</v>
      </c>
      <c r="I28" s="71"/>
      <c r="J28" s="71">
        <v>0</v>
      </c>
      <c r="K28" s="71"/>
      <c r="L28" s="71">
        <v>0</v>
      </c>
      <c r="M28" s="71"/>
      <c r="N28" s="71">
        <v>0</v>
      </c>
      <c r="O28" s="309"/>
      <c r="P28" s="282">
        <v>983943</v>
      </c>
      <c r="Q28" s="282"/>
      <c r="R28" s="282">
        <v>0</v>
      </c>
      <c r="S28" s="282"/>
      <c r="T28" s="282">
        <v>0</v>
      </c>
      <c r="U28" s="282"/>
      <c r="V28" s="282">
        <v>0</v>
      </c>
      <c r="W28" s="282"/>
      <c r="X28" s="282">
        <f>SUM(D28:T28)</f>
        <v>983943</v>
      </c>
      <c r="Y28" s="277"/>
      <c r="Z28" s="282">
        <v>21</v>
      </c>
      <c r="AA28" s="277"/>
      <c r="AB28" s="282">
        <f>SUM(X28:Z28)</f>
        <v>983964</v>
      </c>
      <c r="AC28" s="277"/>
      <c r="AD28" s="282"/>
    </row>
    <row r="29" spans="1:30" ht="22.5" customHeight="1">
      <c r="A29" s="248" t="s">
        <v>233</v>
      </c>
      <c r="B29" s="265"/>
      <c r="D29" s="71">
        <v>0</v>
      </c>
      <c r="E29" s="71"/>
      <c r="F29" s="71">
        <v>0</v>
      </c>
      <c r="G29" s="71"/>
      <c r="H29" s="71">
        <v>0</v>
      </c>
      <c r="I29" s="71"/>
      <c r="J29" s="71">
        <v>0</v>
      </c>
      <c r="K29" s="71"/>
      <c r="L29" s="71">
        <v>0</v>
      </c>
      <c r="M29" s="71"/>
      <c r="N29" s="71">
        <v>0</v>
      </c>
      <c r="O29" s="309"/>
      <c r="P29" s="282">
        <v>0</v>
      </c>
      <c r="Q29" s="282"/>
      <c r="R29" s="282">
        <v>70395</v>
      </c>
      <c r="S29" s="282"/>
      <c r="T29" s="282">
        <v>5452</v>
      </c>
      <c r="U29" s="282"/>
      <c r="V29" s="282">
        <f>SUM(R29:T29)</f>
        <v>75847</v>
      </c>
      <c r="W29" s="282"/>
      <c r="X29" s="282">
        <f>SUM(D29:T29)</f>
        <v>75847</v>
      </c>
      <c r="Y29" s="310"/>
      <c r="Z29" s="282">
        <v>15</v>
      </c>
      <c r="AA29" s="310"/>
      <c r="AB29" s="284">
        <f>SUM(X29:Z29)</f>
        <v>75862</v>
      </c>
      <c r="AC29" s="310"/>
      <c r="AD29" s="311"/>
    </row>
    <row r="30" spans="1:30" ht="22.5" customHeight="1">
      <c r="A30" s="250" t="s">
        <v>105</v>
      </c>
      <c r="B30" s="279"/>
      <c r="C30" s="250"/>
      <c r="D30" s="296">
        <f>SUM(D28:D29)</f>
        <v>0</v>
      </c>
      <c r="E30" s="312"/>
      <c r="F30" s="296">
        <f>SUM(F28:F29)</f>
        <v>0</v>
      </c>
      <c r="G30" s="298"/>
      <c r="H30" s="296">
        <f>SUM(H28:H29)</f>
        <v>0</v>
      </c>
      <c r="I30" s="312"/>
      <c r="J30" s="296">
        <f>SUM(J28:J29)</f>
        <v>0</v>
      </c>
      <c r="K30" s="275"/>
      <c r="L30" s="296">
        <f>SUM(L28:L29)</f>
        <v>0</v>
      </c>
      <c r="M30" s="298"/>
      <c r="N30" s="296">
        <f>SUM(N28:N29)</f>
        <v>0</v>
      </c>
      <c r="O30" s="275"/>
      <c r="P30" s="313">
        <f>SUM(P28:P29)</f>
        <v>983943</v>
      </c>
      <c r="Q30" s="314"/>
      <c r="R30" s="313">
        <f>SUM(R28:R29)</f>
        <v>70395</v>
      </c>
      <c r="S30" s="314"/>
      <c r="T30" s="313">
        <f>SUM(T28:T29)</f>
        <v>5452</v>
      </c>
      <c r="U30" s="314"/>
      <c r="V30" s="313">
        <f>SUM(V28:V29)</f>
        <v>75847</v>
      </c>
      <c r="W30" s="314"/>
      <c r="X30" s="313">
        <f>SUM(X28:X29)</f>
        <v>1059790</v>
      </c>
      <c r="Y30" s="315"/>
      <c r="Z30" s="313">
        <f>SUM(Z28:Z29)</f>
        <v>36</v>
      </c>
      <c r="AA30" s="315"/>
      <c r="AB30" s="313">
        <f>SUM(X30:Z30)</f>
        <v>1059826</v>
      </c>
      <c r="AC30" s="315"/>
      <c r="AD30" s="314"/>
    </row>
    <row r="32" spans="1:30" ht="22.5" hidden="1" customHeight="1">
      <c r="A32" s="248" t="s">
        <v>86</v>
      </c>
      <c r="B32" s="316">
        <v>6</v>
      </c>
      <c r="D32" s="213"/>
      <c r="F32" s="213"/>
      <c r="H32" s="213"/>
      <c r="J32" s="213"/>
      <c r="L32" s="213"/>
      <c r="N32" s="282"/>
      <c r="P32" s="213"/>
      <c r="R32" s="213"/>
      <c r="T32" s="213"/>
      <c r="V32" s="213">
        <v>0</v>
      </c>
      <c r="X32" s="282">
        <f t="shared" ref="X32:X33" si="2">SUM(D32:T32)</f>
        <v>0</v>
      </c>
      <c r="Z32" s="213">
        <v>0</v>
      </c>
      <c r="AB32" s="282">
        <f>SUM(X32:Z32)</f>
        <v>0</v>
      </c>
    </row>
    <row r="33" spans="1:30" ht="22.5" hidden="1" customHeight="1">
      <c r="A33" s="248" t="s">
        <v>234</v>
      </c>
      <c r="B33" s="316">
        <v>6</v>
      </c>
      <c r="D33" s="317"/>
      <c r="F33" s="317"/>
      <c r="H33" s="317"/>
      <c r="J33" s="317"/>
      <c r="L33" s="317"/>
      <c r="N33" s="295"/>
      <c r="P33" s="295"/>
      <c r="R33" s="317"/>
      <c r="T33" s="317"/>
      <c r="V33" s="317">
        <v>0</v>
      </c>
      <c r="X33" s="295">
        <f t="shared" si="2"/>
        <v>0</v>
      </c>
      <c r="Z33" s="317">
        <v>0</v>
      </c>
      <c r="AB33" s="284">
        <f>SUM(X33:Z33)</f>
        <v>0</v>
      </c>
    </row>
    <row r="34" spans="1:30" ht="22.5" customHeight="1" thickBot="1">
      <c r="A34" s="256" t="s">
        <v>222</v>
      </c>
      <c r="B34" s="279"/>
      <c r="C34" s="250"/>
      <c r="D34" s="318">
        <f>D13+D25+D30+D32+D33</f>
        <v>435935</v>
      </c>
      <c r="E34" s="275"/>
      <c r="F34" s="318">
        <f>F13+F25+F30+F32+F33</f>
        <v>2304523</v>
      </c>
      <c r="G34" s="275"/>
      <c r="H34" s="318">
        <f>H13+H25+H30+H32+H33</f>
        <v>14122</v>
      </c>
      <c r="I34" s="275"/>
      <c r="J34" s="318">
        <f>J13+J25+J30+J32+J33</f>
        <v>2005</v>
      </c>
      <c r="K34" s="275"/>
      <c r="L34" s="318">
        <f>L13+L25+L30+L32+L33</f>
        <v>49088</v>
      </c>
      <c r="M34" s="275"/>
      <c r="N34" s="318">
        <f>N13+N25+N30+N32+N33</f>
        <v>25000</v>
      </c>
      <c r="O34" s="275"/>
      <c r="P34" s="318">
        <f>P13+P25+P30+P32+P33</f>
        <v>6823834</v>
      </c>
      <c r="Q34" s="275"/>
      <c r="R34" s="318">
        <f>R13+R25+R30+R32+R33</f>
        <v>-574022</v>
      </c>
      <c r="S34" s="275"/>
      <c r="T34" s="318">
        <f>T13+T25+T30+T32+T33</f>
        <v>14840</v>
      </c>
      <c r="U34" s="275"/>
      <c r="V34" s="318">
        <f>V13+V25+V30+V32+V33</f>
        <v>-559182</v>
      </c>
      <c r="W34" s="275"/>
      <c r="X34" s="318">
        <f>X13+X25+X30+X32+X33</f>
        <v>9095325</v>
      </c>
      <c r="Y34" s="275"/>
      <c r="Z34" s="318">
        <f>Z13+Z25+Z30+Z32+Z33</f>
        <v>108</v>
      </c>
      <c r="AA34" s="275"/>
      <c r="AB34" s="318">
        <f>AB13+AB25+AB30+AB32+AB33</f>
        <v>9095433</v>
      </c>
      <c r="AC34" s="275"/>
      <c r="AD34" s="275"/>
    </row>
    <row r="35" spans="1:30" ht="22.5" customHeight="1" thickTop="1"/>
    <row r="47" spans="1:30" ht="22.5" customHeight="1">
      <c r="A47" s="319"/>
    </row>
    <row r="60" ht="22.5" hidden="1" customHeight="1"/>
  </sheetData>
  <mergeCells count="4">
    <mergeCell ref="B4:AC4"/>
    <mergeCell ref="L5:P5"/>
    <mergeCell ref="R5:V5"/>
    <mergeCell ref="D11:AC11"/>
  </mergeCells>
  <printOptions horizontalCentered="1"/>
  <pageMargins left="0.62" right="0.62" top="0.5" bottom="0.3" header="0.5" footer="0.5"/>
  <pageSetup paperSize="9" scale="5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Q47"/>
  <sheetViews>
    <sheetView view="pageBreakPreview" topLeftCell="A19" zoomScale="70" zoomScaleNormal="70" zoomScaleSheetLayoutView="70" workbookViewId="0">
      <selection activeCell="K83" sqref="K83"/>
    </sheetView>
  </sheetViews>
  <sheetFormatPr defaultColWidth="9.1796875" defaultRowHeight="22.5" customHeight="1"/>
  <cols>
    <col min="1" max="1" width="49.81640625" style="16" customWidth="1"/>
    <col min="2" max="2" width="9.36328125" style="83" customWidth="1"/>
    <col min="3" max="3" width="1.453125" style="16" customWidth="1"/>
    <col min="4" max="4" width="15.6328125" style="16" customWidth="1"/>
    <col min="5" max="5" width="1.6328125" style="16" customWidth="1"/>
    <col min="6" max="6" width="15.6328125" style="16" customWidth="1"/>
    <col min="7" max="7" width="1.6328125" style="16" customWidth="1"/>
    <col min="8" max="8" width="15.453125" style="16" customWidth="1"/>
    <col min="9" max="9" width="1.6328125" style="16" customWidth="1"/>
    <col min="10" max="10" width="15.6328125" style="16" customWidth="1"/>
    <col min="11" max="11" width="1.6328125" style="16" customWidth="1"/>
    <col min="12" max="12" width="15.6328125" style="16" customWidth="1"/>
    <col min="13" max="13" width="1.6328125" style="16" customWidth="1"/>
    <col min="14" max="14" width="15.6328125" style="16" customWidth="1"/>
    <col min="15" max="15" width="1.6328125" style="16" customWidth="1"/>
    <col min="16" max="16" width="13.453125" style="16" customWidth="1"/>
    <col min="17" max="16384" width="9.1796875" style="16"/>
  </cols>
  <sheetData>
    <row r="1" spans="1:17" ht="21" customHeight="1">
      <c r="A1" s="11" t="s">
        <v>0</v>
      </c>
      <c r="B1" s="14"/>
      <c r="C1" s="8"/>
      <c r="D1" s="8"/>
      <c r="E1" s="8"/>
      <c r="F1" s="21"/>
      <c r="G1" s="21"/>
      <c r="H1" s="21"/>
      <c r="I1" s="21"/>
      <c r="J1" s="21"/>
      <c r="K1" s="17" t="s">
        <v>56</v>
      </c>
      <c r="L1" s="21"/>
      <c r="M1" s="17" t="s">
        <v>56</v>
      </c>
      <c r="N1" s="17"/>
      <c r="O1" s="17"/>
      <c r="P1" s="17"/>
    </row>
    <row r="2" spans="1:17" ht="23.25" customHeight="1">
      <c r="A2" s="13" t="s">
        <v>102</v>
      </c>
      <c r="B2" s="1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ht="21" customHeight="1">
      <c r="A3" s="36"/>
      <c r="D3" s="333" t="s">
        <v>3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7" ht="21" customHeight="1">
      <c r="A4" s="36"/>
      <c r="B4" s="99"/>
      <c r="C4" s="96"/>
      <c r="E4" s="96"/>
      <c r="H4" s="139" t="s">
        <v>140</v>
      </c>
      <c r="J4" s="340" t="s">
        <v>36</v>
      </c>
      <c r="K4" s="340"/>
      <c r="L4" s="340"/>
      <c r="M4" s="340"/>
      <c r="N4" s="340"/>
      <c r="O4" s="39"/>
    </row>
    <row r="5" spans="1:17" ht="21" customHeight="1">
      <c r="A5" s="36"/>
      <c r="B5" s="99"/>
      <c r="C5" s="96"/>
      <c r="E5" s="96"/>
      <c r="H5" s="38"/>
      <c r="J5" s="38"/>
      <c r="K5" s="38"/>
      <c r="L5" s="38" t="s">
        <v>122</v>
      </c>
      <c r="M5" s="38"/>
      <c r="N5" s="38"/>
      <c r="O5" s="39"/>
    </row>
    <row r="6" spans="1:17" ht="21" customHeight="1">
      <c r="A6" s="36"/>
      <c r="B6" s="99"/>
      <c r="C6" s="96"/>
      <c r="D6" s="38" t="s">
        <v>223</v>
      </c>
      <c r="E6" s="96"/>
      <c r="F6" s="38"/>
      <c r="G6" s="38"/>
      <c r="H6" s="38" t="s">
        <v>78</v>
      </c>
      <c r="I6" s="38"/>
      <c r="J6" s="38"/>
      <c r="K6" s="38"/>
      <c r="L6" s="38" t="s">
        <v>80</v>
      </c>
      <c r="M6" s="38"/>
      <c r="N6" s="38"/>
      <c r="O6" s="39"/>
    </row>
    <row r="7" spans="1:17" ht="21" customHeight="1">
      <c r="A7" s="36"/>
      <c r="B7" s="99"/>
      <c r="C7" s="96"/>
      <c r="D7" s="98" t="s">
        <v>60</v>
      </c>
      <c r="E7" s="96"/>
      <c r="F7" s="38" t="s">
        <v>70</v>
      </c>
      <c r="G7" s="38"/>
      <c r="H7" s="38" t="s">
        <v>79</v>
      </c>
      <c r="I7" s="96"/>
      <c r="J7" s="38" t="s">
        <v>61</v>
      </c>
      <c r="K7" s="96"/>
      <c r="L7" s="38" t="s">
        <v>81</v>
      </c>
      <c r="M7" s="96"/>
      <c r="N7" s="96" t="s">
        <v>62</v>
      </c>
      <c r="O7" s="96"/>
      <c r="P7" s="38" t="s">
        <v>58</v>
      </c>
    </row>
    <row r="8" spans="1:17" ht="21" customHeight="1">
      <c r="A8" s="36"/>
      <c r="B8" s="99" t="s">
        <v>5</v>
      </c>
      <c r="C8" s="96"/>
      <c r="D8" s="38" t="s">
        <v>65</v>
      </c>
      <c r="E8" s="96"/>
      <c r="F8" s="38" t="s">
        <v>71</v>
      </c>
      <c r="G8" s="38"/>
      <c r="H8" s="38" t="s">
        <v>136</v>
      </c>
      <c r="I8" s="96"/>
      <c r="J8" s="38" t="s">
        <v>66</v>
      </c>
      <c r="K8" s="96"/>
      <c r="L8" s="38" t="s">
        <v>82</v>
      </c>
      <c r="M8" s="96"/>
      <c r="N8" s="38" t="s">
        <v>67</v>
      </c>
      <c r="O8" s="96"/>
      <c r="P8" s="38" t="s">
        <v>63</v>
      </c>
    </row>
    <row r="9" spans="1:17" ht="21" customHeight="1">
      <c r="A9" s="46"/>
      <c r="B9" s="99"/>
      <c r="C9" s="96"/>
      <c r="D9" s="332" t="s">
        <v>85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</row>
    <row r="10" spans="1:17" ht="22.5" customHeight="1">
      <c r="A10" s="46" t="s">
        <v>195</v>
      </c>
      <c r="B10" s="238"/>
      <c r="C10" s="96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</row>
    <row r="11" spans="1:17" ht="22.5" customHeight="1">
      <c r="A11" s="17" t="s">
        <v>196</v>
      </c>
      <c r="B11" s="84"/>
      <c r="C11" s="239"/>
      <c r="D11" s="145">
        <v>435935</v>
      </c>
      <c r="E11" s="145"/>
      <c r="F11" s="81">
        <v>2304523</v>
      </c>
      <c r="G11" s="81"/>
      <c r="H11" s="80">
        <v>2005</v>
      </c>
      <c r="I11" s="145"/>
      <c r="J11" s="145">
        <v>43695</v>
      </c>
      <c r="K11" s="145"/>
      <c r="L11" s="80">
        <v>25000</v>
      </c>
      <c r="M11" s="145"/>
      <c r="N11" s="145">
        <v>2802670</v>
      </c>
      <c r="O11" s="145"/>
      <c r="P11" s="145">
        <v>5613828</v>
      </c>
      <c r="Q11" s="211"/>
    </row>
    <row r="12" spans="1:17" ht="22.5" customHeight="1">
      <c r="A12" s="36"/>
      <c r="B12" s="238"/>
      <c r="C12" s="96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</row>
    <row r="13" spans="1:17" ht="22.5" customHeight="1">
      <c r="A13" s="17" t="s">
        <v>69</v>
      </c>
      <c r="B13" s="17"/>
      <c r="C13" s="1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7" ht="22.5" customHeight="1">
      <c r="A14" s="20" t="s">
        <v>205</v>
      </c>
      <c r="B14" s="17"/>
      <c r="C14" s="1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7" ht="22.5" customHeight="1">
      <c r="A15" s="140" t="s">
        <v>185</v>
      </c>
      <c r="B15" s="238">
        <v>9</v>
      </c>
      <c r="C15" s="8"/>
      <c r="D15" s="31">
        <v>0</v>
      </c>
      <c r="E15" s="121"/>
      <c r="F15" s="31">
        <v>0</v>
      </c>
      <c r="G15" s="31"/>
      <c r="H15" s="31">
        <v>0</v>
      </c>
      <c r="I15" s="231"/>
      <c r="J15" s="31">
        <v>0</v>
      </c>
      <c r="K15" s="121"/>
      <c r="L15" s="31">
        <v>0</v>
      </c>
      <c r="M15" s="121"/>
      <c r="N15" s="112">
        <v>-749808</v>
      </c>
      <c r="O15" s="124"/>
      <c r="P15" s="123">
        <v>-749808</v>
      </c>
    </row>
    <row r="16" spans="1:17" ht="22.5" hidden="1" customHeight="1">
      <c r="A16" s="8" t="s">
        <v>83</v>
      </c>
      <c r="B16" s="238"/>
      <c r="C16" s="8"/>
      <c r="D16" s="214"/>
      <c r="E16" s="121"/>
      <c r="F16" s="214"/>
      <c r="G16" s="31"/>
      <c r="H16" s="214"/>
      <c r="I16" s="231"/>
      <c r="J16" s="214"/>
      <c r="K16" s="121"/>
      <c r="L16" s="214"/>
      <c r="M16" s="121"/>
      <c r="N16" s="112"/>
      <c r="O16" s="124"/>
      <c r="P16" s="123"/>
    </row>
    <row r="17" spans="1:16" ht="22.5" hidden="1" customHeight="1">
      <c r="A17" s="8" t="s">
        <v>141</v>
      </c>
      <c r="B17" s="238"/>
      <c r="C17" s="8"/>
      <c r="D17" s="213"/>
      <c r="E17" s="121"/>
      <c r="F17" s="213"/>
      <c r="G17" s="28"/>
      <c r="H17" s="28"/>
      <c r="I17" s="231"/>
      <c r="J17" s="213"/>
      <c r="K17" s="121"/>
      <c r="L17" s="213"/>
      <c r="M17" s="121"/>
      <c r="N17" s="112"/>
      <c r="O17" s="124"/>
      <c r="P17" s="123"/>
    </row>
    <row r="18" spans="1:16" ht="22.5" customHeight="1">
      <c r="A18" s="17" t="s">
        <v>206</v>
      </c>
      <c r="B18" s="20"/>
      <c r="C18" s="17"/>
      <c r="D18" s="212">
        <v>0</v>
      </c>
      <c r="E18" s="120"/>
      <c r="F18" s="212">
        <v>0</v>
      </c>
      <c r="G18" s="216"/>
      <c r="H18" s="212">
        <v>0</v>
      </c>
      <c r="I18" s="230"/>
      <c r="J18" s="212">
        <v>0</v>
      </c>
      <c r="K18" s="122"/>
      <c r="L18" s="212">
        <v>0</v>
      </c>
      <c r="M18" s="122"/>
      <c r="N18" s="82">
        <v>-749808</v>
      </c>
      <c r="O18" s="122"/>
      <c r="P18" s="82">
        <v>-749808</v>
      </c>
    </row>
    <row r="19" spans="1:16" ht="22.5" customHeight="1">
      <c r="A19" s="17"/>
      <c r="B19" s="20"/>
      <c r="C19" s="17"/>
      <c r="D19" s="215"/>
      <c r="E19" s="45"/>
      <c r="F19" s="215"/>
      <c r="G19" s="216"/>
      <c r="H19" s="216"/>
      <c r="I19" s="230"/>
      <c r="J19" s="215"/>
      <c r="K19" s="85"/>
      <c r="L19" s="215"/>
      <c r="M19" s="85"/>
      <c r="N19" s="81"/>
      <c r="O19" s="85"/>
      <c r="P19" s="81"/>
    </row>
    <row r="20" spans="1:16" ht="22.5" customHeight="1">
      <c r="A20" s="17" t="s">
        <v>104</v>
      </c>
      <c r="B20" s="20"/>
      <c r="C20" s="17"/>
      <c r="D20" s="230"/>
      <c r="E20" s="48"/>
      <c r="F20" s="230"/>
      <c r="G20" s="230"/>
      <c r="H20" s="230"/>
      <c r="I20" s="230"/>
      <c r="J20" s="230"/>
      <c r="K20" s="48"/>
      <c r="L20" s="230"/>
      <c r="M20" s="48"/>
      <c r="N20" s="49"/>
      <c r="O20" s="48"/>
      <c r="P20" s="48"/>
    </row>
    <row r="21" spans="1:16" ht="22.5" customHeight="1">
      <c r="A21" s="8" t="s">
        <v>207</v>
      </c>
      <c r="B21" s="14"/>
      <c r="C21" s="8"/>
      <c r="D21" s="29">
        <v>0</v>
      </c>
      <c r="E21" s="121"/>
      <c r="F21" s="29">
        <v>0</v>
      </c>
      <c r="G21" s="28"/>
      <c r="H21" s="29">
        <v>0</v>
      </c>
      <c r="I21" s="231"/>
      <c r="J21" s="29">
        <v>0</v>
      </c>
      <c r="K21" s="121"/>
      <c r="L21" s="29">
        <v>0</v>
      </c>
      <c r="M21" s="117"/>
      <c r="N21" s="116">
        <v>1306369</v>
      </c>
      <c r="O21" s="117"/>
      <c r="P21" s="123">
        <v>1306369</v>
      </c>
    </row>
    <row r="22" spans="1:16" ht="22.5" customHeight="1">
      <c r="A22" s="17" t="s">
        <v>105</v>
      </c>
      <c r="B22" s="20"/>
      <c r="C22" s="17"/>
      <c r="D22" s="212">
        <v>0</v>
      </c>
      <c r="E22" s="120"/>
      <c r="F22" s="212">
        <v>0</v>
      </c>
      <c r="G22" s="216"/>
      <c r="H22" s="212">
        <v>0</v>
      </c>
      <c r="I22" s="230"/>
      <c r="J22" s="212">
        <v>0</v>
      </c>
      <c r="K22" s="122"/>
      <c r="L22" s="212">
        <v>0</v>
      </c>
      <c r="M22" s="115"/>
      <c r="N22" s="119">
        <v>1306369</v>
      </c>
      <c r="O22" s="115"/>
      <c r="P22" s="119">
        <v>1306369</v>
      </c>
    </row>
    <row r="23" spans="1:16" ht="22.5" customHeight="1">
      <c r="A23" s="17"/>
      <c r="B23" s="20"/>
      <c r="C23" s="17"/>
      <c r="D23" s="215"/>
      <c r="E23" s="120"/>
      <c r="F23" s="215"/>
      <c r="G23" s="216"/>
      <c r="H23" s="215"/>
      <c r="I23" s="230"/>
      <c r="J23" s="215"/>
      <c r="K23" s="122"/>
      <c r="L23" s="45"/>
      <c r="M23" s="115"/>
      <c r="N23" s="120"/>
      <c r="O23" s="115"/>
      <c r="P23" s="120"/>
    </row>
    <row r="24" spans="1:16" ht="22.5" customHeight="1">
      <c r="A24" s="8" t="s">
        <v>86</v>
      </c>
      <c r="B24" s="238">
        <v>6</v>
      </c>
      <c r="C24" s="17"/>
      <c r="D24" s="214">
        <v>0</v>
      </c>
      <c r="E24" s="116"/>
      <c r="F24" s="214">
        <v>0</v>
      </c>
      <c r="G24" s="31"/>
      <c r="H24" s="214">
        <v>0</v>
      </c>
      <c r="I24" s="232"/>
      <c r="J24" s="214">
        <v>0</v>
      </c>
      <c r="K24" s="124"/>
      <c r="L24" s="209">
        <v>-500</v>
      </c>
      <c r="M24" s="115"/>
      <c r="N24" s="214">
        <v>0</v>
      </c>
      <c r="O24" s="115"/>
      <c r="P24" s="123">
        <v>-500</v>
      </c>
    </row>
    <row r="25" spans="1:16" ht="22.5" customHeight="1">
      <c r="A25" s="8" t="s">
        <v>198</v>
      </c>
      <c r="B25" s="238">
        <v>6</v>
      </c>
      <c r="C25" s="8"/>
      <c r="D25" s="29">
        <v>0</v>
      </c>
      <c r="E25" s="121"/>
      <c r="F25" s="29">
        <v>0</v>
      </c>
      <c r="G25" s="31"/>
      <c r="H25" s="29">
        <v>0</v>
      </c>
      <c r="I25" s="231"/>
      <c r="J25" s="29">
        <v>0</v>
      </c>
      <c r="K25" s="121"/>
      <c r="L25" s="210">
        <v>500</v>
      </c>
      <c r="M25" s="121"/>
      <c r="N25" s="113">
        <v>-500</v>
      </c>
      <c r="O25" s="124"/>
      <c r="P25" s="29">
        <v>0</v>
      </c>
    </row>
    <row r="26" spans="1:16" ht="22.5" customHeight="1">
      <c r="A26" s="17"/>
      <c r="B26" s="20"/>
      <c r="C26" s="17"/>
      <c r="D26" s="114"/>
      <c r="E26" s="120"/>
      <c r="F26" s="114"/>
      <c r="G26" s="81"/>
      <c r="H26" s="114"/>
      <c r="I26" s="115"/>
      <c r="J26" s="114"/>
      <c r="K26" s="115"/>
      <c r="L26" s="114"/>
      <c r="M26" s="115"/>
      <c r="N26" s="120"/>
      <c r="O26" s="115"/>
      <c r="P26" s="120"/>
    </row>
    <row r="27" spans="1:16" ht="22.5" customHeight="1" thickBot="1">
      <c r="A27" s="44" t="s">
        <v>197</v>
      </c>
      <c r="B27" s="20"/>
      <c r="C27" s="17"/>
      <c r="D27" s="118">
        <v>435935</v>
      </c>
      <c r="E27" s="120"/>
      <c r="F27" s="118">
        <v>2304523</v>
      </c>
      <c r="G27" s="120"/>
      <c r="H27" s="118">
        <v>2005</v>
      </c>
      <c r="I27" s="120"/>
      <c r="J27" s="118">
        <v>43695</v>
      </c>
      <c r="K27" s="120"/>
      <c r="L27" s="118">
        <v>25000</v>
      </c>
      <c r="M27" s="120"/>
      <c r="N27" s="118">
        <v>3358731</v>
      </c>
      <c r="O27" s="120"/>
      <c r="P27" s="118">
        <v>6169889</v>
      </c>
    </row>
    <row r="28" spans="1:16" ht="22.5" customHeight="1" thickTop="1"/>
    <row r="29" spans="1:16" ht="22.5" customHeight="1">
      <c r="A29" s="46" t="s">
        <v>220</v>
      </c>
      <c r="B29" s="147"/>
      <c r="C29" s="96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</row>
    <row r="30" spans="1:16" ht="22.5" customHeight="1">
      <c r="A30" s="17" t="s">
        <v>221</v>
      </c>
      <c r="B30" s="84"/>
      <c r="C30" s="148"/>
      <c r="D30" s="145">
        <v>435935</v>
      </c>
      <c r="E30" s="145"/>
      <c r="F30" s="81">
        <v>2304523</v>
      </c>
      <c r="G30" s="81"/>
      <c r="H30" s="80">
        <v>2005</v>
      </c>
      <c r="I30" s="145"/>
      <c r="J30" s="145">
        <v>43695</v>
      </c>
      <c r="K30" s="145"/>
      <c r="L30" s="80">
        <v>25000</v>
      </c>
      <c r="M30" s="145"/>
      <c r="N30" s="145">
        <v>3611572</v>
      </c>
      <c r="O30" s="145"/>
      <c r="P30" s="145">
        <f>SUM(D30:O30)</f>
        <v>6422730</v>
      </c>
    </row>
    <row r="31" spans="1:16" ht="22.5" customHeight="1">
      <c r="A31" s="36"/>
      <c r="B31" s="147"/>
      <c r="C31" s="96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</row>
    <row r="32" spans="1:16" ht="22.5" customHeight="1">
      <c r="A32" s="17" t="s">
        <v>69</v>
      </c>
      <c r="B32" s="17"/>
      <c r="C32" s="17"/>
      <c r="D32" s="145"/>
      <c r="E32" s="145"/>
      <c r="F32" s="81"/>
      <c r="G32" s="81"/>
      <c r="H32" s="80"/>
      <c r="I32" s="145"/>
      <c r="J32" s="145"/>
      <c r="K32" s="145"/>
      <c r="L32" s="80"/>
      <c r="M32" s="145"/>
      <c r="N32" s="145"/>
      <c r="O32" s="145"/>
      <c r="P32" s="145"/>
    </row>
    <row r="33" spans="1:16" ht="22.5" customHeight="1">
      <c r="A33" s="20" t="s">
        <v>205</v>
      </c>
      <c r="B33" s="17"/>
      <c r="C33" s="1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 ht="22.5" customHeight="1">
      <c r="A34" s="140" t="s">
        <v>185</v>
      </c>
      <c r="B34" s="147">
        <v>9</v>
      </c>
      <c r="C34" s="8"/>
      <c r="D34" s="31">
        <v>0</v>
      </c>
      <c r="E34" s="121"/>
      <c r="F34" s="31">
        <v>0</v>
      </c>
      <c r="G34" s="31"/>
      <c r="H34" s="31">
        <v>0</v>
      </c>
      <c r="I34" s="231"/>
      <c r="J34" s="31">
        <v>0</v>
      </c>
      <c r="K34" s="121"/>
      <c r="L34" s="31">
        <v>0</v>
      </c>
      <c r="M34" s="121"/>
      <c r="N34" s="112">
        <v>-741089</v>
      </c>
      <c r="O34" s="124"/>
      <c r="P34" s="320">
        <f>SUM(D34:O34)</f>
        <v>-741089</v>
      </c>
    </row>
    <row r="35" spans="1:16" ht="22.5" hidden="1" customHeight="1">
      <c r="A35" s="8" t="s">
        <v>83</v>
      </c>
      <c r="B35" s="147"/>
      <c r="C35" s="8"/>
      <c r="D35" s="214"/>
      <c r="E35" s="121"/>
      <c r="F35" s="214"/>
      <c r="G35" s="31"/>
      <c r="H35" s="214"/>
      <c r="I35" s="231"/>
      <c r="J35" s="214"/>
      <c r="K35" s="121"/>
      <c r="L35" s="214"/>
      <c r="M35" s="121"/>
      <c r="N35" s="112"/>
      <c r="O35" s="124"/>
      <c r="P35" s="123"/>
    </row>
    <row r="36" spans="1:16" ht="22.5" hidden="1" customHeight="1">
      <c r="A36" s="8" t="s">
        <v>141</v>
      </c>
      <c r="B36" s="147"/>
      <c r="C36" s="8"/>
      <c r="D36" s="213"/>
      <c r="E36" s="121"/>
      <c r="F36" s="213"/>
      <c r="G36" s="28"/>
      <c r="H36" s="28"/>
      <c r="I36" s="231"/>
      <c r="J36" s="213"/>
      <c r="K36" s="121"/>
      <c r="L36" s="213"/>
      <c r="M36" s="121"/>
      <c r="N36" s="112"/>
      <c r="O36" s="124"/>
      <c r="P36" s="123"/>
    </row>
    <row r="37" spans="1:16" ht="22.5" customHeight="1">
      <c r="A37" s="17" t="s">
        <v>206</v>
      </c>
      <c r="B37" s="20"/>
      <c r="C37" s="17"/>
      <c r="D37" s="212">
        <f>SUM(D34:D36)</f>
        <v>0</v>
      </c>
      <c r="E37" s="120"/>
      <c r="F37" s="212">
        <f>SUM(F34:F36)</f>
        <v>0</v>
      </c>
      <c r="G37" s="216"/>
      <c r="H37" s="212">
        <f>SUM(H34:H36)</f>
        <v>0</v>
      </c>
      <c r="I37" s="230"/>
      <c r="J37" s="212">
        <f>SUM(J34:J36)</f>
        <v>0</v>
      </c>
      <c r="K37" s="122"/>
      <c r="L37" s="212">
        <f>SUM(L34:L36)</f>
        <v>0</v>
      </c>
      <c r="M37" s="122"/>
      <c r="N37" s="82">
        <f>SUM(N34:N36)</f>
        <v>-741089</v>
      </c>
      <c r="O37" s="122"/>
      <c r="P37" s="82">
        <f>SUM(P34:P36)</f>
        <v>-741089</v>
      </c>
    </row>
    <row r="38" spans="1:16" ht="22.5" customHeight="1">
      <c r="A38" s="17"/>
      <c r="B38" s="20"/>
      <c r="C38" s="17"/>
      <c r="D38" s="215"/>
      <c r="E38" s="45"/>
      <c r="F38" s="215"/>
      <c r="G38" s="216"/>
      <c r="H38" s="216"/>
      <c r="I38" s="230"/>
      <c r="J38" s="215"/>
      <c r="K38" s="85"/>
      <c r="L38" s="215"/>
      <c r="M38" s="85"/>
      <c r="N38" s="81"/>
      <c r="O38" s="85"/>
      <c r="P38" s="81"/>
    </row>
    <row r="39" spans="1:16" ht="22.5" customHeight="1">
      <c r="A39" s="17" t="s">
        <v>104</v>
      </c>
      <c r="B39" s="20"/>
      <c r="C39" s="17"/>
      <c r="D39" s="230"/>
      <c r="E39" s="48"/>
      <c r="F39" s="230"/>
      <c r="G39" s="230"/>
      <c r="H39" s="230"/>
      <c r="I39" s="230"/>
      <c r="J39" s="230"/>
      <c r="K39" s="48"/>
      <c r="L39" s="230"/>
      <c r="M39" s="48"/>
      <c r="N39" s="49"/>
      <c r="O39" s="48"/>
      <c r="P39" s="48"/>
    </row>
    <row r="40" spans="1:16" ht="22.5" customHeight="1">
      <c r="A40" s="8" t="s">
        <v>207</v>
      </c>
      <c r="B40" s="14"/>
      <c r="C40" s="8"/>
      <c r="D40" s="29">
        <v>0</v>
      </c>
      <c r="E40" s="121"/>
      <c r="F40" s="29">
        <v>0</v>
      </c>
      <c r="G40" s="28"/>
      <c r="H40" s="29">
        <v>0</v>
      </c>
      <c r="I40" s="231"/>
      <c r="J40" s="29">
        <v>0</v>
      </c>
      <c r="K40" s="121"/>
      <c r="L40" s="29">
        <v>0</v>
      </c>
      <c r="M40" s="117"/>
      <c r="N40" s="116">
        <v>950774</v>
      </c>
      <c r="O40" s="117"/>
      <c r="P40" s="320">
        <f>SUM(D40:O40)</f>
        <v>950774</v>
      </c>
    </row>
    <row r="41" spans="1:16" ht="22.5" customHeight="1">
      <c r="A41" s="17" t="s">
        <v>105</v>
      </c>
      <c r="B41" s="20"/>
      <c r="C41" s="17"/>
      <c r="D41" s="212">
        <f>SUM(D38:D40)</f>
        <v>0</v>
      </c>
      <c r="E41" s="120"/>
      <c r="F41" s="212">
        <f>SUM(F38:F40)</f>
        <v>0</v>
      </c>
      <c r="G41" s="216"/>
      <c r="H41" s="212">
        <f>SUM(H38:H40)</f>
        <v>0</v>
      </c>
      <c r="I41" s="230"/>
      <c r="J41" s="212">
        <f>SUM(J38:J40)</f>
        <v>0</v>
      </c>
      <c r="K41" s="122"/>
      <c r="L41" s="212">
        <f>SUM(L38:L40)</f>
        <v>0</v>
      </c>
      <c r="M41" s="115"/>
      <c r="N41" s="119">
        <f>SUM(N40:N40)</f>
        <v>950774</v>
      </c>
      <c r="O41" s="115"/>
      <c r="P41" s="119">
        <f>SUM(P40:P40)</f>
        <v>950774</v>
      </c>
    </row>
    <row r="42" spans="1:16" ht="22.5" customHeight="1">
      <c r="A42" s="17"/>
      <c r="B42" s="20"/>
      <c r="C42" s="17"/>
      <c r="D42" s="215"/>
      <c r="E42" s="120"/>
      <c r="F42" s="215"/>
      <c r="G42" s="216"/>
      <c r="H42" s="215"/>
      <c r="I42" s="230"/>
      <c r="J42" s="215"/>
      <c r="K42" s="122"/>
      <c r="L42" s="45"/>
      <c r="M42" s="115"/>
      <c r="N42" s="120"/>
      <c r="O42" s="115"/>
      <c r="P42" s="120"/>
    </row>
    <row r="43" spans="1:16" ht="22.5" hidden="1" customHeight="1">
      <c r="A43" s="8" t="s">
        <v>86</v>
      </c>
      <c r="B43" s="150">
        <v>6</v>
      </c>
      <c r="C43" s="17"/>
      <c r="D43" s="214"/>
      <c r="E43" s="116"/>
      <c r="F43" s="214"/>
      <c r="G43" s="31"/>
      <c r="H43" s="214"/>
      <c r="I43" s="232"/>
      <c r="J43" s="214"/>
      <c r="K43" s="124"/>
      <c r="L43" s="209"/>
      <c r="M43" s="115"/>
      <c r="N43" s="214"/>
      <c r="O43" s="115"/>
      <c r="P43" s="123"/>
    </row>
    <row r="44" spans="1:16" ht="22.5" hidden="1" customHeight="1">
      <c r="A44" s="8" t="s">
        <v>198</v>
      </c>
      <c r="B44" s="150">
        <v>6</v>
      </c>
      <c r="C44" s="8"/>
      <c r="D44" s="29"/>
      <c r="E44" s="121"/>
      <c r="F44" s="29"/>
      <c r="G44" s="31"/>
      <c r="H44" s="29"/>
      <c r="I44" s="231"/>
      <c r="J44" s="29"/>
      <c r="K44" s="121"/>
      <c r="L44" s="210"/>
      <c r="M44" s="121"/>
      <c r="N44" s="113"/>
      <c r="O44" s="124"/>
      <c r="P44" s="29"/>
    </row>
    <row r="45" spans="1:16" ht="22.5" hidden="1" customHeight="1">
      <c r="A45" s="17"/>
      <c r="B45" s="20"/>
      <c r="C45" s="17"/>
      <c r="D45" s="114"/>
      <c r="E45" s="120"/>
      <c r="F45" s="114"/>
      <c r="G45" s="81"/>
      <c r="H45" s="114"/>
      <c r="I45" s="115"/>
      <c r="J45" s="114"/>
      <c r="K45" s="115"/>
      <c r="L45" s="114"/>
      <c r="M45" s="115"/>
      <c r="N45" s="120"/>
      <c r="O45" s="115"/>
      <c r="P45" s="120"/>
    </row>
    <row r="46" spans="1:16" ht="22.5" customHeight="1" thickBot="1">
      <c r="A46" s="44" t="s">
        <v>222</v>
      </c>
      <c r="B46" s="20"/>
      <c r="C46" s="17"/>
      <c r="D46" s="118">
        <f>D30+D37+D41</f>
        <v>435935</v>
      </c>
      <c r="E46" s="120"/>
      <c r="F46" s="118">
        <f>F30+F37+F41</f>
        <v>2304523</v>
      </c>
      <c r="G46" s="120"/>
      <c r="H46" s="118">
        <f>H30+H37+H41</f>
        <v>2005</v>
      </c>
      <c r="I46" s="120"/>
      <c r="J46" s="118">
        <f>J30+J37+J41</f>
        <v>43695</v>
      </c>
      <c r="K46" s="120"/>
      <c r="L46" s="118">
        <f>L30+L37+L41+L43+L44</f>
        <v>25000</v>
      </c>
      <c r="M46" s="120"/>
      <c r="N46" s="118">
        <f>N30+N37+N41+N43+N44</f>
        <v>3821257</v>
      </c>
      <c r="O46" s="120"/>
      <c r="P46" s="118">
        <f>P30+P37+P41+P43+P44</f>
        <v>6632415</v>
      </c>
    </row>
    <row r="47" spans="1:16" ht="22.5" customHeight="1" thickTop="1"/>
  </sheetData>
  <mergeCells count="3">
    <mergeCell ref="D3:P3"/>
    <mergeCell ref="J4:N4"/>
    <mergeCell ref="D9:P9"/>
  </mergeCells>
  <pageMargins left="0.8" right="0.8" top="0.48" bottom="0.5" header="0.5" footer="0.5"/>
  <pageSetup paperSize="9" scale="7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95"/>
  <sheetViews>
    <sheetView tabSelected="1" view="pageBreakPreview" topLeftCell="A90" zoomScale="70" zoomScaleNormal="90" zoomScaleSheetLayoutView="70" workbookViewId="0">
      <selection activeCell="P94" sqref="P94"/>
    </sheetView>
  </sheetViews>
  <sheetFormatPr defaultColWidth="9.1796875" defaultRowHeight="22.5" customHeight="1"/>
  <cols>
    <col min="1" max="1" width="55.453125" style="86" customWidth="1"/>
    <col min="2" max="2" width="8.54296875" style="86" customWidth="1"/>
    <col min="3" max="3" width="9.81640625" style="16" customWidth="1"/>
    <col min="4" max="4" width="1.6328125" style="16" customWidth="1"/>
    <col min="5" max="5" width="11" style="16" bestFit="1" customWidth="1"/>
    <col min="6" max="6" width="1.453125" style="16" customWidth="1"/>
    <col min="7" max="7" width="9.81640625" style="16" customWidth="1"/>
    <col min="8" max="8" width="1.453125" style="16" customWidth="1"/>
    <col min="9" max="9" width="9.81640625" style="16" customWidth="1"/>
    <col min="10" max="10" width="14.453125" style="86" customWidth="1"/>
    <col min="11" max="11" width="2.6328125" style="86" customWidth="1"/>
    <col min="12" max="12" width="9.1796875" style="86"/>
    <col min="13" max="13" width="1.54296875" style="86" customWidth="1"/>
    <col min="14" max="14" width="9.1796875" style="86"/>
    <col min="15" max="15" width="1.36328125" style="86" customWidth="1"/>
    <col min="16" max="16" width="9.1796875" style="86"/>
    <col min="17" max="17" width="1.26953125" style="86" customWidth="1"/>
    <col min="18" max="16384" width="9.1796875" style="86"/>
  </cols>
  <sheetData>
    <row r="1" spans="1:9" ht="22.5" customHeight="1">
      <c r="A1" s="11" t="s">
        <v>0</v>
      </c>
      <c r="B1" s="11"/>
      <c r="C1" s="8"/>
      <c r="D1" s="8"/>
      <c r="E1" s="8"/>
      <c r="F1" s="8"/>
      <c r="G1" s="8"/>
      <c r="H1" s="8"/>
      <c r="I1" s="8"/>
    </row>
    <row r="2" spans="1:9" ht="22.5" customHeight="1">
      <c r="A2" s="13" t="s">
        <v>106</v>
      </c>
      <c r="B2" s="13"/>
      <c r="C2" s="8"/>
      <c r="D2" s="8"/>
      <c r="E2" s="8"/>
      <c r="F2" s="8"/>
      <c r="G2" s="8"/>
      <c r="H2" s="8"/>
      <c r="I2" s="8"/>
    </row>
    <row r="3" spans="1:9" s="16" customFormat="1" ht="21" customHeight="1">
      <c r="C3" s="328" t="s">
        <v>2</v>
      </c>
      <c r="D3" s="328"/>
      <c r="E3" s="328"/>
      <c r="F3" s="141"/>
      <c r="G3" s="328" t="s">
        <v>3</v>
      </c>
      <c r="H3" s="328"/>
      <c r="I3" s="328"/>
    </row>
    <row r="4" spans="1:9" s="16" customFormat="1" ht="21" customHeight="1">
      <c r="C4" s="341" t="s">
        <v>116</v>
      </c>
      <c r="D4" s="341"/>
      <c r="E4" s="341"/>
      <c r="F4" s="141"/>
      <c r="G4" s="341" t="s">
        <v>116</v>
      </c>
      <c r="H4" s="341"/>
      <c r="I4" s="341"/>
    </row>
    <row r="5" spans="1:9" s="16" customFormat="1" ht="21" customHeight="1">
      <c r="C5" s="331" t="s">
        <v>113</v>
      </c>
      <c r="D5" s="331"/>
      <c r="E5" s="331"/>
      <c r="F5" s="143"/>
      <c r="G5" s="331" t="s">
        <v>113</v>
      </c>
      <c r="H5" s="331"/>
      <c r="I5" s="331"/>
    </row>
    <row r="6" spans="1:9" s="16" customFormat="1" ht="21" customHeight="1">
      <c r="A6" s="17"/>
      <c r="B6" s="87" t="s">
        <v>5</v>
      </c>
      <c r="C6" s="142">
        <v>2566</v>
      </c>
      <c r="D6" s="142"/>
      <c r="E6" s="142">
        <v>2565</v>
      </c>
      <c r="F6" s="142"/>
      <c r="G6" s="237">
        <v>2566</v>
      </c>
      <c r="H6" s="237"/>
      <c r="I6" s="237">
        <v>2565</v>
      </c>
    </row>
    <row r="7" spans="1:9" s="16" customFormat="1" ht="17.5" customHeight="1">
      <c r="A7" s="8"/>
      <c r="B7" s="8"/>
      <c r="C7" s="329" t="s">
        <v>85</v>
      </c>
      <c r="D7" s="329"/>
      <c r="E7" s="329"/>
      <c r="F7" s="329"/>
      <c r="G7" s="329"/>
      <c r="H7" s="329"/>
      <c r="I7" s="329"/>
    </row>
    <row r="8" spans="1:9" s="16" customFormat="1" ht="21" customHeight="1">
      <c r="A8" s="50" t="s">
        <v>72</v>
      </c>
      <c r="B8" s="50"/>
      <c r="C8" s="21"/>
      <c r="D8" s="27"/>
      <c r="E8" s="21"/>
      <c r="F8" s="27"/>
      <c r="G8" s="27"/>
      <c r="H8" s="27"/>
      <c r="I8" s="27"/>
    </row>
    <row r="9" spans="1:9" s="16" customFormat="1" ht="21" customHeight="1">
      <c r="A9" s="23" t="s">
        <v>99</v>
      </c>
      <c r="B9" s="23"/>
      <c r="C9" s="1">
        <v>983964</v>
      </c>
      <c r="D9" s="1"/>
      <c r="E9" s="1">
        <v>1182080</v>
      </c>
      <c r="F9" s="27"/>
      <c r="G9" s="1">
        <v>950774</v>
      </c>
      <c r="H9" s="1"/>
      <c r="I9" s="1">
        <v>1306369</v>
      </c>
    </row>
    <row r="10" spans="1:9" s="16" customFormat="1" ht="21" customHeight="1">
      <c r="A10" s="51" t="s">
        <v>199</v>
      </c>
      <c r="B10" s="51"/>
      <c r="C10" s="1"/>
      <c r="D10" s="27"/>
      <c r="E10" s="1"/>
      <c r="F10" s="27"/>
      <c r="G10" s="1"/>
      <c r="H10" s="27"/>
      <c r="I10" s="1"/>
    </row>
    <row r="11" spans="1:9" s="16" customFormat="1" ht="21" customHeight="1">
      <c r="A11" s="7" t="s">
        <v>139</v>
      </c>
      <c r="B11" s="52">
        <v>8</v>
      </c>
      <c r="C11" s="94">
        <v>113039</v>
      </c>
      <c r="D11" s="53"/>
      <c r="E11" s="94">
        <v>166436</v>
      </c>
      <c r="F11" s="54"/>
      <c r="G11" s="53">
        <v>43950</v>
      </c>
      <c r="H11" s="53"/>
      <c r="I11" s="53">
        <v>60329</v>
      </c>
    </row>
    <row r="12" spans="1:9" s="16" customFormat="1" ht="21" hidden="1" customHeight="1">
      <c r="A12" s="205" t="s">
        <v>129</v>
      </c>
      <c r="B12" s="7"/>
      <c r="C12" s="1"/>
      <c r="D12" s="27"/>
      <c r="E12" s="1"/>
      <c r="F12" s="1"/>
      <c r="G12" s="1"/>
      <c r="H12" s="58"/>
      <c r="I12" s="1"/>
    </row>
    <row r="13" spans="1:9" s="16" customFormat="1" ht="21" customHeight="1">
      <c r="A13" s="23" t="s">
        <v>51</v>
      </c>
      <c r="B13" s="23"/>
      <c r="C13" s="1">
        <v>18241</v>
      </c>
      <c r="D13" s="1"/>
      <c r="E13" s="1">
        <v>12353</v>
      </c>
      <c r="F13" s="27"/>
      <c r="G13" s="1">
        <v>77</v>
      </c>
      <c r="H13" s="1"/>
      <c r="I13" s="1">
        <v>45</v>
      </c>
    </row>
    <row r="14" spans="1:9" s="16" customFormat="1" ht="21" customHeight="1">
      <c r="A14" s="7" t="s">
        <v>124</v>
      </c>
      <c r="B14" s="7"/>
      <c r="C14" s="1">
        <v>140284</v>
      </c>
      <c r="D14" s="1"/>
      <c r="E14" s="1">
        <v>134508</v>
      </c>
      <c r="F14" s="27"/>
      <c r="G14" s="53">
        <v>56789</v>
      </c>
      <c r="H14" s="53"/>
      <c r="I14" s="53">
        <v>47422</v>
      </c>
    </row>
    <row r="15" spans="1:9" s="16" customFormat="1" ht="21" hidden="1" customHeight="1">
      <c r="A15" s="7" t="s">
        <v>180</v>
      </c>
      <c r="B15" s="52">
        <v>2</v>
      </c>
      <c r="C15" s="1">
        <v>0</v>
      </c>
      <c r="D15" s="1"/>
      <c r="E15" s="1">
        <v>0</v>
      </c>
      <c r="F15" s="27"/>
      <c r="G15" s="1"/>
      <c r="H15" s="53"/>
      <c r="I15" s="1">
        <v>0</v>
      </c>
    </row>
    <row r="16" spans="1:9" s="16" customFormat="1" ht="21" customHeight="1">
      <c r="A16" s="7" t="s">
        <v>169</v>
      </c>
      <c r="B16" s="7"/>
      <c r="C16" s="1"/>
      <c r="D16" s="1"/>
      <c r="E16" s="1"/>
      <c r="F16" s="27"/>
      <c r="G16" s="53"/>
      <c r="H16" s="53"/>
      <c r="I16" s="53"/>
    </row>
    <row r="17" spans="1:9" s="16" customFormat="1" ht="21" customHeight="1">
      <c r="A17" s="61" t="s">
        <v>142</v>
      </c>
      <c r="B17" s="52">
        <v>2</v>
      </c>
      <c r="C17" s="1">
        <v>0</v>
      </c>
      <c r="D17" s="1"/>
      <c r="E17" s="1">
        <v>0</v>
      </c>
      <c r="F17" s="27"/>
      <c r="G17" s="1">
        <v>23838</v>
      </c>
      <c r="H17" s="53"/>
      <c r="I17" s="1">
        <v>19516</v>
      </c>
    </row>
    <row r="18" spans="1:9" s="16" customFormat="1" ht="21" customHeight="1">
      <c r="A18" s="7" t="s">
        <v>244</v>
      </c>
      <c r="B18" s="52">
        <v>5</v>
      </c>
      <c r="C18" s="1">
        <v>-810</v>
      </c>
      <c r="D18" s="1"/>
      <c r="E18" s="1">
        <v>4043</v>
      </c>
      <c r="F18" s="27"/>
      <c r="G18" s="1">
        <v>0</v>
      </c>
      <c r="H18" s="53"/>
      <c r="I18" s="1">
        <v>0</v>
      </c>
    </row>
    <row r="19" spans="1:9" s="16" customFormat="1" ht="21" customHeight="1">
      <c r="A19" s="7" t="s">
        <v>172</v>
      </c>
      <c r="B19" s="52"/>
      <c r="C19" s="1">
        <v>0</v>
      </c>
      <c r="D19" s="1"/>
      <c r="E19" s="1">
        <v>4232</v>
      </c>
      <c r="F19" s="27"/>
      <c r="G19" s="1">
        <v>0</v>
      </c>
      <c r="H19" s="53"/>
      <c r="I19" s="1">
        <v>0</v>
      </c>
    </row>
    <row r="20" spans="1:9" s="16" customFormat="1" ht="21" customHeight="1">
      <c r="A20" s="7" t="s">
        <v>170</v>
      </c>
      <c r="B20" s="7"/>
      <c r="C20" s="1">
        <v>37499</v>
      </c>
      <c r="D20" s="1"/>
      <c r="E20" s="1">
        <v>17113</v>
      </c>
      <c r="F20" s="27"/>
      <c r="G20" s="1">
        <v>15609</v>
      </c>
      <c r="H20" s="1"/>
      <c r="I20" s="1">
        <v>1760</v>
      </c>
    </row>
    <row r="21" spans="1:9" s="16" customFormat="1" ht="21" customHeight="1">
      <c r="A21" s="7" t="s">
        <v>44</v>
      </c>
      <c r="B21" s="7"/>
      <c r="C21" s="1">
        <v>-19622</v>
      </c>
      <c r="D21" s="1"/>
      <c r="E21" s="1">
        <v>-14513</v>
      </c>
      <c r="F21" s="27"/>
      <c r="G21" s="1">
        <v>-455246</v>
      </c>
      <c r="H21" s="1"/>
      <c r="I21" s="1">
        <v>-472488</v>
      </c>
    </row>
    <row r="22" spans="1:9" s="16" customFormat="1" ht="21" customHeight="1">
      <c r="A22" s="7" t="s">
        <v>167</v>
      </c>
      <c r="B22" s="52">
        <v>3</v>
      </c>
      <c r="C22" s="1">
        <v>886</v>
      </c>
      <c r="D22" s="1"/>
      <c r="E22" s="1">
        <v>2964</v>
      </c>
      <c r="F22" s="65"/>
      <c r="G22" s="1">
        <v>0</v>
      </c>
      <c r="H22" s="66"/>
      <c r="I22" s="1">
        <v>0</v>
      </c>
    </row>
    <row r="23" spans="1:9" s="16" customFormat="1" ht="21" customHeight="1">
      <c r="A23" s="7" t="s">
        <v>132</v>
      </c>
      <c r="B23" s="52"/>
      <c r="C23" s="1">
        <v>231102</v>
      </c>
      <c r="D23" s="1"/>
      <c r="E23" s="1">
        <v>3040</v>
      </c>
      <c r="F23" s="27"/>
      <c r="G23" s="1">
        <v>-27925</v>
      </c>
      <c r="H23" s="1"/>
      <c r="I23" s="1">
        <v>-61458</v>
      </c>
    </row>
    <row r="24" spans="1:9" s="16" customFormat="1" ht="21" customHeight="1">
      <c r="A24" s="7" t="s">
        <v>238</v>
      </c>
      <c r="B24" s="52"/>
      <c r="C24" s="1">
        <f>-1638-495</f>
        <v>-2133</v>
      </c>
      <c r="D24" s="1"/>
      <c r="E24" s="1">
        <v>-1136</v>
      </c>
      <c r="F24" s="27"/>
      <c r="G24" s="1">
        <f>653-495</f>
        <v>158</v>
      </c>
      <c r="H24" s="1"/>
      <c r="I24" s="1">
        <v>-191</v>
      </c>
    </row>
    <row r="25" spans="1:9" s="16" customFormat="1" ht="21" hidden="1" customHeight="1">
      <c r="A25" s="7" t="s">
        <v>125</v>
      </c>
      <c r="B25" s="52"/>
      <c r="C25" s="1"/>
      <c r="D25" s="1"/>
      <c r="E25" s="1"/>
      <c r="F25" s="27"/>
      <c r="G25" s="1"/>
      <c r="H25" s="1"/>
      <c r="I25" s="1"/>
    </row>
    <row r="26" spans="1:9" s="16" customFormat="1" ht="21" hidden="1" customHeight="1">
      <c r="A26" s="61" t="s">
        <v>126</v>
      </c>
      <c r="B26" s="52"/>
      <c r="C26" s="1"/>
      <c r="D26" s="1"/>
      <c r="E26" s="1"/>
      <c r="F26" s="63"/>
      <c r="G26" s="125"/>
      <c r="H26" s="125"/>
      <c r="I26" s="125"/>
    </row>
    <row r="27" spans="1:9" s="16" customFormat="1" ht="21" hidden="1" customHeight="1">
      <c r="A27" s="7" t="s">
        <v>163</v>
      </c>
      <c r="B27" s="206" t="s">
        <v>171</v>
      </c>
      <c r="C27" s="1"/>
      <c r="D27" s="1"/>
      <c r="E27" s="1"/>
      <c r="F27" s="63"/>
      <c r="G27" s="1"/>
      <c r="H27" s="125"/>
      <c r="I27" s="1"/>
    </row>
    <row r="28" spans="1:9" s="16" customFormat="1" ht="21" customHeight="1">
      <c r="A28" s="7" t="s">
        <v>247</v>
      </c>
      <c r="B28" s="206" t="s">
        <v>171</v>
      </c>
      <c r="C28" s="1">
        <v>-239</v>
      </c>
      <c r="D28" s="1"/>
      <c r="E28" s="1">
        <v>73</v>
      </c>
      <c r="F28" s="27"/>
      <c r="G28" s="1">
        <v>0</v>
      </c>
      <c r="H28" s="1"/>
      <c r="I28" s="1">
        <v>0</v>
      </c>
    </row>
    <row r="29" spans="1:9" s="16" customFormat="1" ht="21" customHeight="1">
      <c r="A29" s="7" t="s">
        <v>184</v>
      </c>
      <c r="B29" s="7"/>
      <c r="C29" s="1">
        <v>-5231</v>
      </c>
      <c r="D29" s="27"/>
      <c r="E29" s="1">
        <v>18130</v>
      </c>
      <c r="F29" s="1"/>
      <c r="G29" s="1">
        <v>2958</v>
      </c>
      <c r="H29" s="58"/>
      <c r="I29" s="1">
        <v>2982</v>
      </c>
    </row>
    <row r="30" spans="1:9" s="16" customFormat="1" ht="21" customHeight="1">
      <c r="A30" s="7" t="s">
        <v>164</v>
      </c>
      <c r="B30" s="52"/>
      <c r="C30" s="55">
        <v>20954</v>
      </c>
      <c r="D30" s="1"/>
      <c r="E30" s="55">
        <v>19617</v>
      </c>
      <c r="F30" s="27"/>
      <c r="G30" s="55">
        <v>9057</v>
      </c>
      <c r="H30" s="1"/>
      <c r="I30" s="55">
        <v>10078</v>
      </c>
    </row>
    <row r="31" spans="1:9" s="16" customFormat="1" ht="21" hidden="1" customHeight="1">
      <c r="A31" s="7" t="s">
        <v>103</v>
      </c>
      <c r="B31" s="52"/>
      <c r="C31" s="55"/>
      <c r="D31" s="53"/>
      <c r="E31" s="55"/>
      <c r="F31" s="123"/>
      <c r="G31" s="126"/>
      <c r="H31" s="127"/>
      <c r="I31" s="126"/>
    </row>
    <row r="32" spans="1:9" s="16" customFormat="1" ht="21" customHeight="1">
      <c r="A32" s="56"/>
      <c r="B32" s="56"/>
      <c r="C32" s="5">
        <f>SUM(C9:C31)</f>
        <v>1517934</v>
      </c>
      <c r="D32" s="54"/>
      <c r="E32" s="5">
        <v>1548940</v>
      </c>
      <c r="F32" s="54"/>
      <c r="G32" s="5">
        <f>SUM(G9:G31)</f>
        <v>620039</v>
      </c>
      <c r="H32" s="54"/>
      <c r="I32" s="5">
        <v>914364</v>
      </c>
    </row>
    <row r="33" spans="1:9" s="16" customFormat="1" ht="22.75" customHeight="1">
      <c r="A33" s="51" t="s">
        <v>73</v>
      </c>
      <c r="B33" s="51"/>
      <c r="C33" s="8"/>
      <c r="D33" s="27"/>
      <c r="E33" s="8"/>
      <c r="F33" s="27"/>
      <c r="G33" s="27"/>
      <c r="H33" s="27"/>
      <c r="I33" s="27"/>
    </row>
    <row r="34" spans="1:9" s="16" customFormat="1" ht="21" customHeight="1">
      <c r="A34" s="7" t="s">
        <v>8</v>
      </c>
      <c r="B34" s="7"/>
      <c r="C34" s="1">
        <v>-182419</v>
      </c>
      <c r="D34" s="27"/>
      <c r="E34" s="1">
        <v>-911939</v>
      </c>
      <c r="F34" s="1"/>
      <c r="G34" s="1">
        <v>-167895</v>
      </c>
      <c r="H34" s="1"/>
      <c r="I34" s="1">
        <v>-355496</v>
      </c>
    </row>
    <row r="35" spans="1:9" s="16" customFormat="1" ht="21" customHeight="1">
      <c r="A35" s="7" t="s">
        <v>9</v>
      </c>
      <c r="B35" s="7"/>
      <c r="C35" s="1">
        <v>-67974</v>
      </c>
      <c r="D35" s="27"/>
      <c r="E35" s="1">
        <v>-122909</v>
      </c>
      <c r="F35" s="1"/>
      <c r="G35" s="1">
        <v>-78322</v>
      </c>
      <c r="H35" s="1"/>
      <c r="I35" s="1">
        <v>-22702</v>
      </c>
    </row>
    <row r="36" spans="1:9" s="16" customFormat="1" ht="21" customHeight="1">
      <c r="A36" s="7" t="s">
        <v>74</v>
      </c>
      <c r="B36" s="7"/>
      <c r="C36" s="1">
        <v>128619</v>
      </c>
      <c r="D36" s="27"/>
      <c r="E36" s="1">
        <v>-23871</v>
      </c>
      <c r="F36" s="1"/>
      <c r="G36" s="1">
        <v>-29301</v>
      </c>
      <c r="H36" s="1"/>
      <c r="I36" s="1">
        <v>-227761</v>
      </c>
    </row>
    <row r="37" spans="1:9" s="16" customFormat="1" ht="21" customHeight="1">
      <c r="A37" s="7" t="s">
        <v>11</v>
      </c>
      <c r="B37" s="7"/>
      <c r="C37" s="1">
        <v>-11338</v>
      </c>
      <c r="D37" s="27"/>
      <c r="E37" s="1">
        <v>1558</v>
      </c>
      <c r="F37" s="1"/>
      <c r="G37" s="1">
        <v>11111</v>
      </c>
      <c r="H37" s="1"/>
      <c r="I37" s="1">
        <v>13393</v>
      </c>
    </row>
    <row r="38" spans="1:9" s="16" customFormat="1" ht="21" customHeight="1">
      <c r="A38" s="7" t="s">
        <v>88</v>
      </c>
      <c r="B38" s="7"/>
      <c r="C38" s="1">
        <v>-104</v>
      </c>
      <c r="D38" s="27"/>
      <c r="E38" s="1">
        <v>-385</v>
      </c>
      <c r="F38" s="1"/>
      <c r="G38" s="1">
        <v>0</v>
      </c>
      <c r="H38" s="1"/>
      <c r="I38" s="1">
        <v>0</v>
      </c>
    </row>
    <row r="39" spans="1:9" s="16" customFormat="1" ht="21" customHeight="1">
      <c r="A39" s="7" t="s">
        <v>75</v>
      </c>
      <c r="B39" s="7"/>
      <c r="C39" s="1">
        <v>1062</v>
      </c>
      <c r="D39" s="27"/>
      <c r="E39" s="1">
        <v>-524</v>
      </c>
      <c r="F39" s="1"/>
      <c r="G39" s="1">
        <v>4232</v>
      </c>
      <c r="H39" s="1"/>
      <c r="I39" s="1">
        <v>43</v>
      </c>
    </row>
    <row r="40" spans="1:9" s="16" customFormat="1" ht="21" customHeight="1">
      <c r="A40" s="7" t="s">
        <v>22</v>
      </c>
      <c r="B40" s="7"/>
      <c r="C40" s="1">
        <v>-160780</v>
      </c>
      <c r="D40" s="27"/>
      <c r="E40" s="1">
        <v>138358</v>
      </c>
      <c r="F40" s="1"/>
      <c r="G40" s="1">
        <v>15035</v>
      </c>
      <c r="H40" s="1"/>
      <c r="I40" s="1">
        <v>82718</v>
      </c>
    </row>
    <row r="41" spans="1:9" s="16" customFormat="1" ht="21" customHeight="1">
      <c r="A41" s="7" t="s">
        <v>23</v>
      </c>
      <c r="B41" s="7"/>
      <c r="C41" s="1">
        <v>37628</v>
      </c>
      <c r="D41" s="27"/>
      <c r="E41" s="1">
        <v>414235</v>
      </c>
      <c r="F41" s="1"/>
      <c r="G41" s="1">
        <v>-75016</v>
      </c>
      <c r="H41" s="58"/>
      <c r="I41" s="1">
        <v>-38184</v>
      </c>
    </row>
    <row r="42" spans="1:9" s="16" customFormat="1" ht="21" customHeight="1">
      <c r="A42" s="7" t="s">
        <v>24</v>
      </c>
      <c r="B42" s="7"/>
      <c r="C42" s="1">
        <v>-158656</v>
      </c>
      <c r="D42" s="27"/>
      <c r="E42" s="1">
        <v>-31490</v>
      </c>
      <c r="F42" s="1"/>
      <c r="G42" s="1">
        <v>-59653</v>
      </c>
      <c r="H42" s="58"/>
      <c r="I42" s="1">
        <v>27381</v>
      </c>
    </row>
    <row r="43" spans="1:9" s="16" customFormat="1" ht="21" customHeight="1">
      <c r="A43" s="7" t="s">
        <v>86</v>
      </c>
      <c r="B43" s="206" t="s">
        <v>237</v>
      </c>
      <c r="C43" s="1">
        <v>0</v>
      </c>
      <c r="D43" s="27"/>
      <c r="E43" s="1">
        <v>-500</v>
      </c>
      <c r="F43" s="1"/>
      <c r="G43" s="1">
        <v>0</v>
      </c>
      <c r="H43" s="58"/>
      <c r="I43" s="1">
        <v>-500</v>
      </c>
    </row>
    <row r="44" spans="1:9" s="16" customFormat="1" ht="21" hidden="1" customHeight="1">
      <c r="A44" s="7" t="s">
        <v>28</v>
      </c>
      <c r="B44" s="7"/>
      <c r="C44" s="1"/>
      <c r="D44" s="27"/>
      <c r="E44" s="1">
        <v>0</v>
      </c>
      <c r="F44" s="125"/>
      <c r="G44" s="1"/>
      <c r="H44" s="125"/>
      <c r="I44" s="1">
        <v>0</v>
      </c>
    </row>
    <row r="45" spans="1:9" s="16" customFormat="1" ht="21" customHeight="1">
      <c r="A45" s="7" t="s">
        <v>168</v>
      </c>
      <c r="B45" s="7"/>
      <c r="C45" s="88">
        <v>-10613</v>
      </c>
      <c r="D45" s="27"/>
      <c r="E45" s="88">
        <v>-3139</v>
      </c>
      <c r="F45" s="1"/>
      <c r="G45" s="55">
        <v>-7346</v>
      </c>
      <c r="H45" s="1"/>
      <c r="I45" s="55">
        <v>-140</v>
      </c>
    </row>
    <row r="46" spans="1:9" s="16" customFormat="1" ht="21" customHeight="1">
      <c r="A46" s="7" t="s">
        <v>93</v>
      </c>
      <c r="B46" s="7"/>
      <c r="C46" s="1">
        <f>SUM(C32:C45)</f>
        <v>1093359</v>
      </c>
      <c r="D46" s="27"/>
      <c r="E46" s="1">
        <v>1008334</v>
      </c>
      <c r="F46" s="1"/>
      <c r="G46" s="1">
        <f>SUM(G32:G45)</f>
        <v>232884</v>
      </c>
      <c r="H46" s="1"/>
      <c r="I46" s="1">
        <v>393116</v>
      </c>
    </row>
    <row r="47" spans="1:9" s="16" customFormat="1" ht="21" customHeight="1">
      <c r="A47" s="7" t="s">
        <v>162</v>
      </c>
      <c r="B47" s="7"/>
      <c r="C47" s="1">
        <v>-229378</v>
      </c>
      <c r="D47" s="27"/>
      <c r="E47" s="1">
        <v>-182506</v>
      </c>
      <c r="F47" s="1"/>
      <c r="G47" s="1">
        <v>-52221</v>
      </c>
      <c r="H47" s="1"/>
      <c r="I47" s="1">
        <v>-63091</v>
      </c>
    </row>
    <row r="48" spans="1:9" s="16" customFormat="1" ht="21" customHeight="1">
      <c r="A48" s="56" t="s">
        <v>107</v>
      </c>
      <c r="B48" s="56"/>
      <c r="C48" s="59">
        <f>SUM(C46:C47)</f>
        <v>863981</v>
      </c>
      <c r="D48" s="27"/>
      <c r="E48" s="59">
        <v>825828</v>
      </c>
      <c r="F48" s="27"/>
      <c r="G48" s="59">
        <f>SUM(G46:G47)</f>
        <v>180663</v>
      </c>
      <c r="H48" s="27"/>
      <c r="I48" s="59">
        <v>330025</v>
      </c>
    </row>
    <row r="49" spans="1:9" s="16" customFormat="1" ht="21" customHeight="1">
      <c r="A49" s="11" t="s">
        <v>0</v>
      </c>
      <c r="B49" s="11"/>
      <c r="C49" s="8"/>
      <c r="D49" s="8"/>
      <c r="E49" s="8"/>
      <c r="F49" s="8"/>
      <c r="G49" s="8"/>
      <c r="H49" s="8"/>
      <c r="I49" s="8"/>
    </row>
    <row r="50" spans="1:9" ht="21" customHeight="1">
      <c r="A50" s="13" t="s">
        <v>106</v>
      </c>
      <c r="B50" s="13"/>
      <c r="C50" s="8"/>
      <c r="D50" s="8"/>
      <c r="E50" s="8"/>
      <c r="F50" s="8"/>
      <c r="G50" s="8"/>
      <c r="H50" s="8"/>
      <c r="I50" s="8"/>
    </row>
    <row r="51" spans="1:9" ht="22">
      <c r="A51" s="16"/>
      <c r="B51" s="16"/>
      <c r="C51" s="328" t="s">
        <v>2</v>
      </c>
      <c r="D51" s="328"/>
      <c r="E51" s="328"/>
      <c r="F51" s="137"/>
      <c r="G51" s="328" t="s">
        <v>3</v>
      </c>
      <c r="H51" s="328"/>
      <c r="I51" s="328"/>
    </row>
    <row r="52" spans="1:9" s="16" customFormat="1" ht="22">
      <c r="C52" s="341" t="s">
        <v>116</v>
      </c>
      <c r="D52" s="341"/>
      <c r="E52" s="341"/>
      <c r="F52" s="137"/>
      <c r="G52" s="341" t="s">
        <v>116</v>
      </c>
      <c r="H52" s="341"/>
      <c r="I52" s="341"/>
    </row>
    <row r="53" spans="1:9" s="16" customFormat="1" ht="22">
      <c r="C53" s="331" t="s">
        <v>113</v>
      </c>
      <c r="D53" s="331"/>
      <c r="E53" s="331"/>
      <c r="F53" s="137"/>
      <c r="G53" s="331" t="s">
        <v>113</v>
      </c>
      <c r="H53" s="331"/>
      <c r="I53" s="331"/>
    </row>
    <row r="54" spans="1:9" s="16" customFormat="1" ht="22">
      <c r="A54" s="17"/>
      <c r="B54" s="97" t="s">
        <v>5</v>
      </c>
      <c r="C54" s="237">
        <v>2566</v>
      </c>
      <c r="D54" s="237"/>
      <c r="E54" s="237">
        <v>2565</v>
      </c>
      <c r="F54" s="237"/>
      <c r="G54" s="237">
        <v>2566</v>
      </c>
      <c r="H54" s="237"/>
      <c r="I54" s="237">
        <v>2565</v>
      </c>
    </row>
    <row r="55" spans="1:9" s="16" customFormat="1" ht="19.5" customHeight="1">
      <c r="A55" s="8"/>
      <c r="B55" s="2"/>
      <c r="C55" s="329" t="s">
        <v>85</v>
      </c>
      <c r="D55" s="329"/>
      <c r="E55" s="329"/>
      <c r="F55" s="329"/>
      <c r="G55" s="329"/>
      <c r="H55" s="329"/>
      <c r="I55" s="329"/>
    </row>
    <row r="56" spans="1:9" s="16" customFormat="1" ht="22">
      <c r="A56" s="50" t="s">
        <v>76</v>
      </c>
      <c r="B56" s="57"/>
      <c r="C56" s="21"/>
      <c r="D56" s="27"/>
      <c r="E56" s="21"/>
      <c r="F56" s="27"/>
      <c r="G56" s="27"/>
      <c r="H56" s="27"/>
      <c r="I56" s="27"/>
    </row>
    <row r="57" spans="1:9" s="16" customFormat="1" ht="21.5">
      <c r="A57" s="7" t="s">
        <v>133</v>
      </c>
      <c r="B57" s="52"/>
      <c r="C57" s="1">
        <v>19861</v>
      </c>
      <c r="D57" s="27"/>
      <c r="E57" s="1">
        <v>15550</v>
      </c>
      <c r="F57" s="27"/>
      <c r="G57" s="1">
        <v>5478</v>
      </c>
      <c r="H57" s="27"/>
      <c r="I57" s="1">
        <v>3474</v>
      </c>
    </row>
    <row r="58" spans="1:9" s="16" customFormat="1" ht="21.5">
      <c r="A58" s="7" t="s">
        <v>138</v>
      </c>
      <c r="B58" s="52">
        <v>2</v>
      </c>
      <c r="C58" s="1">
        <v>0</v>
      </c>
      <c r="D58" s="27"/>
      <c r="E58" s="1">
        <v>0</v>
      </c>
      <c r="F58" s="27"/>
      <c r="G58" s="1">
        <v>449968</v>
      </c>
      <c r="H58" s="27"/>
      <c r="I58" s="1">
        <v>469966</v>
      </c>
    </row>
    <row r="59" spans="1:9" s="16" customFormat="1" ht="21.5">
      <c r="A59" s="7" t="s">
        <v>91</v>
      </c>
      <c r="B59" s="52"/>
      <c r="C59" s="1">
        <v>-124744</v>
      </c>
      <c r="D59" s="27"/>
      <c r="E59" s="1">
        <v>-174025</v>
      </c>
      <c r="F59" s="27"/>
      <c r="G59" s="1">
        <v>-58615</v>
      </c>
      <c r="H59" s="27"/>
      <c r="I59" s="1">
        <v>-134606</v>
      </c>
    </row>
    <row r="60" spans="1:9" s="16" customFormat="1" ht="21.5">
      <c r="A60" s="7" t="s">
        <v>239</v>
      </c>
      <c r="B60" s="7"/>
      <c r="C60" s="53">
        <f>1920+495</f>
        <v>2415</v>
      </c>
      <c r="D60" s="54"/>
      <c r="E60" s="53">
        <v>1551</v>
      </c>
      <c r="F60" s="54"/>
      <c r="G60" s="1">
        <f>-495+495</f>
        <v>0</v>
      </c>
      <c r="H60" s="54"/>
      <c r="I60" s="1">
        <v>326</v>
      </c>
    </row>
    <row r="61" spans="1:9" s="16" customFormat="1" ht="21.5">
      <c r="A61" s="7" t="s">
        <v>92</v>
      </c>
      <c r="B61" s="52"/>
      <c r="C61" s="1">
        <v>-3308</v>
      </c>
      <c r="D61" s="27"/>
      <c r="E61" s="1">
        <v>-4518</v>
      </c>
      <c r="F61" s="27"/>
      <c r="G61" s="1">
        <v>-3904</v>
      </c>
      <c r="H61" s="27"/>
      <c r="I61" s="1">
        <v>-1613</v>
      </c>
    </row>
    <row r="62" spans="1:9" s="16" customFormat="1" ht="21.5">
      <c r="A62" s="7" t="s">
        <v>123</v>
      </c>
      <c r="B62" s="52">
        <v>2</v>
      </c>
      <c r="C62" s="1">
        <v>0</v>
      </c>
      <c r="D62" s="27"/>
      <c r="E62" s="1">
        <v>0</v>
      </c>
      <c r="F62" s="27"/>
      <c r="G62" s="1">
        <v>-38196</v>
      </c>
      <c r="H62" s="27"/>
      <c r="I62" s="1">
        <v>-20026</v>
      </c>
    </row>
    <row r="63" spans="1:9" s="16" customFormat="1" ht="21.5">
      <c r="A63" s="7" t="s">
        <v>111</v>
      </c>
      <c r="B63" s="52"/>
      <c r="C63" s="1">
        <v>-336956</v>
      </c>
      <c r="D63" s="27"/>
      <c r="E63" s="1">
        <v>-335412</v>
      </c>
      <c r="F63" s="27"/>
      <c r="G63" s="1">
        <v>-336956</v>
      </c>
      <c r="H63" s="27"/>
      <c r="I63" s="1">
        <v>-335412</v>
      </c>
    </row>
    <row r="64" spans="1:9" s="16" customFormat="1" ht="21.5">
      <c r="A64" s="7" t="s">
        <v>156</v>
      </c>
      <c r="B64" s="52"/>
      <c r="C64" s="1">
        <v>335412</v>
      </c>
      <c r="D64" s="27"/>
      <c r="E64" s="1">
        <v>333660</v>
      </c>
      <c r="F64" s="27"/>
      <c r="G64" s="1">
        <v>335412</v>
      </c>
      <c r="H64" s="27"/>
      <c r="I64" s="1">
        <v>333660</v>
      </c>
    </row>
    <row r="65" spans="1:9" s="16" customFormat="1" ht="21.5">
      <c r="A65" s="7" t="s">
        <v>157</v>
      </c>
      <c r="B65" s="52">
        <v>4</v>
      </c>
      <c r="C65" s="1">
        <v>0</v>
      </c>
      <c r="D65" s="27"/>
      <c r="E65" s="1">
        <v>0</v>
      </c>
      <c r="F65" s="27"/>
      <c r="G65" s="1">
        <v>-33677</v>
      </c>
      <c r="H65" s="27"/>
      <c r="I65" s="1">
        <v>-4950</v>
      </c>
    </row>
    <row r="66" spans="1:9" s="16" customFormat="1" ht="21.5">
      <c r="A66" s="7" t="s">
        <v>155</v>
      </c>
      <c r="B66" s="52"/>
      <c r="C66" s="1">
        <v>0</v>
      </c>
      <c r="D66" s="27"/>
      <c r="E66" s="1">
        <v>-9253</v>
      </c>
      <c r="F66" s="27"/>
      <c r="G66" s="1">
        <v>0</v>
      </c>
      <c r="H66" s="27"/>
      <c r="I66" s="1">
        <v>0</v>
      </c>
    </row>
    <row r="67" spans="1:9" s="16" customFormat="1" ht="21.5" hidden="1">
      <c r="A67" s="7" t="s">
        <v>158</v>
      </c>
      <c r="B67" s="52"/>
      <c r="C67" s="1"/>
      <c r="D67" s="27"/>
      <c r="E67" s="1"/>
      <c r="F67" s="27"/>
      <c r="G67" s="1"/>
      <c r="H67" s="27"/>
      <c r="I67" s="1"/>
    </row>
    <row r="68" spans="1:9" s="16" customFormat="1" ht="21.5" hidden="1">
      <c r="A68" s="7" t="s">
        <v>127</v>
      </c>
      <c r="B68" s="52"/>
      <c r="C68" s="1"/>
      <c r="D68" s="27"/>
      <c r="E68" s="1"/>
      <c r="F68" s="27"/>
      <c r="G68" s="1"/>
      <c r="H68" s="27"/>
      <c r="I68" s="1"/>
    </row>
    <row r="69" spans="1:9" s="16" customFormat="1" ht="21.5" hidden="1">
      <c r="A69" s="61" t="s">
        <v>126</v>
      </c>
      <c r="B69" s="52"/>
      <c r="C69" s="1"/>
      <c r="D69" s="27"/>
      <c r="E69" s="1"/>
      <c r="F69" s="27"/>
      <c r="G69" s="1"/>
      <c r="H69" s="27"/>
      <c r="I69" s="1"/>
    </row>
    <row r="70" spans="1:9" ht="22.5" hidden="1" customHeight="1"/>
    <row r="71" spans="1:9" ht="22.5" hidden="1" customHeight="1">
      <c r="A71" s="86" t="s">
        <v>161</v>
      </c>
      <c r="C71" s="1"/>
      <c r="E71" s="1"/>
      <c r="G71" s="1"/>
      <c r="I71" s="1"/>
    </row>
    <row r="72" spans="1:9" s="16" customFormat="1" ht="22">
      <c r="A72" s="56" t="s">
        <v>204</v>
      </c>
      <c r="B72" s="56"/>
      <c r="C72" s="59">
        <f>SUM(C57:C71)</f>
        <v>-107320</v>
      </c>
      <c r="D72" s="27"/>
      <c r="E72" s="59">
        <v>-172447</v>
      </c>
      <c r="F72" s="27"/>
      <c r="G72" s="59">
        <f>SUM(G57:G69)</f>
        <v>319510</v>
      </c>
      <c r="H72" s="27"/>
      <c r="I72" s="59">
        <v>310819</v>
      </c>
    </row>
    <row r="73" spans="1:9" s="16" customFormat="1" ht="22">
      <c r="A73" s="56"/>
      <c r="B73" s="56"/>
      <c r="C73" s="8"/>
      <c r="D73" s="27"/>
      <c r="E73" s="8"/>
      <c r="F73" s="27"/>
      <c r="G73" s="8"/>
      <c r="H73" s="27"/>
      <c r="I73" s="8"/>
    </row>
    <row r="74" spans="1:9" s="16" customFormat="1" ht="22">
      <c r="A74" s="50" t="s">
        <v>77</v>
      </c>
      <c r="B74" s="50"/>
      <c r="C74" s="8"/>
      <c r="D74" s="27"/>
      <c r="E74" s="8"/>
      <c r="F74" s="27"/>
      <c r="G74" s="8"/>
      <c r="H74" s="27"/>
      <c r="I74" s="8"/>
    </row>
    <row r="75" spans="1:9" s="16" customFormat="1" ht="21.5">
      <c r="A75" s="7" t="s">
        <v>128</v>
      </c>
      <c r="B75" s="7"/>
      <c r="C75" s="1">
        <v>-17675</v>
      </c>
      <c r="D75" s="27"/>
      <c r="E75" s="1">
        <v>-12194</v>
      </c>
      <c r="F75" s="27"/>
      <c r="G75" s="1">
        <v>-77</v>
      </c>
      <c r="H75" s="27"/>
      <c r="I75" s="1">
        <v>-45</v>
      </c>
    </row>
    <row r="76" spans="1:9" s="16" customFormat="1" ht="21.5">
      <c r="A76" s="7" t="s">
        <v>241</v>
      </c>
      <c r="B76" s="7"/>
      <c r="C76" s="47">
        <v>-741145</v>
      </c>
      <c r="D76" s="1"/>
      <c r="E76" s="47">
        <v>-751406</v>
      </c>
      <c r="F76" s="1"/>
      <c r="G76" s="47">
        <v>-741112</v>
      </c>
      <c r="H76" s="1"/>
      <c r="I76" s="47">
        <v>-751373</v>
      </c>
    </row>
    <row r="77" spans="1:9" s="16" customFormat="1" ht="21.5">
      <c r="A77" s="7" t="s">
        <v>159</v>
      </c>
      <c r="B77" s="7"/>
      <c r="C77" s="1">
        <v>-60170</v>
      </c>
      <c r="D77" s="27"/>
      <c r="E77" s="1">
        <v>-27949</v>
      </c>
      <c r="F77" s="27"/>
      <c r="G77" s="1">
        <v>0</v>
      </c>
      <c r="H77" s="27"/>
      <c r="I77" s="1">
        <v>0</v>
      </c>
    </row>
    <row r="78" spans="1:9" s="16" customFormat="1" ht="21.5">
      <c r="A78" s="7" t="s">
        <v>240</v>
      </c>
      <c r="B78" s="7"/>
      <c r="C78" s="1"/>
      <c r="D78" s="27"/>
      <c r="E78" s="1"/>
      <c r="F78" s="27"/>
      <c r="G78" s="1"/>
      <c r="H78" s="27"/>
      <c r="I78" s="1"/>
    </row>
    <row r="79" spans="1:9" s="16" customFormat="1" ht="22.5" customHeight="1">
      <c r="A79" s="61" t="s">
        <v>178</v>
      </c>
      <c r="B79" s="61"/>
      <c r="C79" s="1">
        <v>38777</v>
      </c>
      <c r="D79" s="27"/>
      <c r="E79" s="1">
        <v>13908</v>
      </c>
      <c r="F79" s="27"/>
      <c r="G79" s="1">
        <v>0</v>
      </c>
      <c r="H79" s="27"/>
      <c r="I79" s="1">
        <v>-98</v>
      </c>
    </row>
    <row r="80" spans="1:9" s="16" customFormat="1" ht="22.5" customHeight="1">
      <c r="A80" s="7" t="s">
        <v>202</v>
      </c>
      <c r="B80" s="61"/>
      <c r="C80" s="1"/>
      <c r="D80" s="27"/>
      <c r="E80" s="1"/>
      <c r="F80" s="27"/>
      <c r="G80" s="1"/>
      <c r="H80" s="27"/>
      <c r="I80" s="1"/>
    </row>
    <row r="81" spans="1:9" s="16" customFormat="1" ht="22.5" customHeight="1">
      <c r="A81" s="61" t="s">
        <v>203</v>
      </c>
      <c r="B81" s="52">
        <v>4</v>
      </c>
      <c r="C81" s="1">
        <v>0</v>
      </c>
      <c r="D81" s="27"/>
      <c r="E81" s="1">
        <v>-4910</v>
      </c>
      <c r="F81" s="27"/>
      <c r="G81" s="1">
        <v>0</v>
      </c>
      <c r="H81" s="27"/>
      <c r="I81" s="1">
        <v>0</v>
      </c>
    </row>
    <row r="82" spans="1:9" s="16" customFormat="1" ht="21.75" hidden="1" customHeight="1">
      <c r="A82" s="7" t="s">
        <v>137</v>
      </c>
      <c r="B82" s="111"/>
      <c r="C82" s="1"/>
      <c r="D82" s="27"/>
      <c r="E82" s="1"/>
      <c r="F82" s="27"/>
      <c r="G82" s="1"/>
      <c r="H82" s="27"/>
      <c r="I82" s="1"/>
    </row>
    <row r="83" spans="1:9" s="16" customFormat="1" ht="21.75" hidden="1" customHeight="1">
      <c r="A83" s="7" t="s">
        <v>131</v>
      </c>
      <c r="B83" s="52"/>
      <c r="C83" s="1"/>
      <c r="D83" s="27"/>
      <c r="E83" s="1"/>
      <c r="F83" s="27"/>
      <c r="G83" s="1"/>
      <c r="H83" s="27"/>
      <c r="I83" s="1"/>
    </row>
    <row r="84" spans="1:9" s="16" customFormat="1" ht="22.5" customHeight="1">
      <c r="A84" s="56" t="s">
        <v>173</v>
      </c>
      <c r="B84" s="56"/>
      <c r="C84" s="62">
        <f>SUM(C75:C83)</f>
        <v>-780213</v>
      </c>
      <c r="D84" s="63"/>
      <c r="E84" s="62">
        <v>-782551</v>
      </c>
      <c r="F84" s="63"/>
      <c r="G84" s="62">
        <f>SUM(G75:G83)</f>
        <v>-741189</v>
      </c>
      <c r="H84" s="63"/>
      <c r="I84" s="62">
        <v>-751516</v>
      </c>
    </row>
    <row r="85" spans="1:9" s="16" customFormat="1" ht="10" customHeight="1">
      <c r="A85" s="8"/>
      <c r="B85" s="8"/>
      <c r="C85" s="68"/>
      <c r="D85" s="68"/>
      <c r="E85" s="68"/>
      <c r="F85" s="68"/>
      <c r="G85" s="68"/>
      <c r="H85" s="68"/>
      <c r="I85" s="68"/>
    </row>
    <row r="86" spans="1:9" s="16" customFormat="1" ht="22.5" customHeight="1">
      <c r="A86" s="23" t="s">
        <v>246</v>
      </c>
      <c r="B86" s="56"/>
      <c r="C86" s="27">
        <f>C48+C72+C84</f>
        <v>-23552</v>
      </c>
      <c r="D86" s="17"/>
      <c r="E86" s="27">
        <v>-129170</v>
      </c>
      <c r="F86" s="17"/>
      <c r="G86" s="27">
        <f>G48+G72+G84</f>
        <v>-241016</v>
      </c>
      <c r="H86" s="17"/>
      <c r="I86" s="27">
        <v>-110672</v>
      </c>
    </row>
    <row r="87" spans="1:9" s="16" customFormat="1" ht="22.5" customHeight="1">
      <c r="A87" s="23" t="s">
        <v>211</v>
      </c>
      <c r="B87" s="23"/>
      <c r="C87" s="55">
        <v>-16181</v>
      </c>
      <c r="D87" s="54"/>
      <c r="E87" s="55">
        <v>51419</v>
      </c>
      <c r="F87" s="54"/>
      <c r="G87" s="55">
        <v>6814</v>
      </c>
      <c r="H87" s="54"/>
      <c r="I87" s="55">
        <v>26686</v>
      </c>
    </row>
    <row r="88" spans="1:9" s="16" customFormat="1" ht="22">
      <c r="A88" s="56" t="s">
        <v>245</v>
      </c>
      <c r="B88" s="89"/>
      <c r="C88" s="93">
        <f>C86+C87</f>
        <v>-39733</v>
      </c>
      <c r="D88" s="54"/>
      <c r="E88" s="93">
        <v>-77751</v>
      </c>
      <c r="F88" s="54"/>
      <c r="G88" s="93">
        <f>G86+G87</f>
        <v>-234202</v>
      </c>
      <c r="H88" s="54"/>
      <c r="I88" s="93">
        <v>-83986</v>
      </c>
    </row>
    <row r="89" spans="1:9" s="16" customFormat="1" ht="21.5">
      <c r="A89" s="89" t="s">
        <v>134</v>
      </c>
      <c r="B89" s="89"/>
      <c r="C89" s="92">
        <v>2453465</v>
      </c>
      <c r="D89" s="54"/>
      <c r="E89" s="92">
        <v>2197692</v>
      </c>
      <c r="F89" s="54"/>
      <c r="G89" s="53">
        <v>608136</v>
      </c>
      <c r="H89" s="54"/>
      <c r="I89" s="53">
        <v>512645</v>
      </c>
    </row>
    <row r="90" spans="1:9" s="16" customFormat="1" thickBot="1">
      <c r="A90" s="56" t="s">
        <v>135</v>
      </c>
      <c r="B90" s="56"/>
      <c r="C90" s="90">
        <f>C88+C89</f>
        <v>2413732</v>
      </c>
      <c r="D90" s="64"/>
      <c r="E90" s="90">
        <v>2119941</v>
      </c>
      <c r="F90" s="64"/>
      <c r="G90" s="90">
        <f>G88+G89</f>
        <v>373934</v>
      </c>
      <c r="H90" s="64"/>
      <c r="I90" s="90">
        <v>428659</v>
      </c>
    </row>
    <row r="91" spans="1:9" s="16" customFormat="1" ht="11.5" customHeight="1" thickTop="1">
      <c r="A91" s="56"/>
      <c r="B91" s="56"/>
      <c r="C91" s="60"/>
      <c r="D91" s="64"/>
      <c r="E91" s="60"/>
      <c r="F91" s="64"/>
      <c r="G91" s="60"/>
      <c r="H91" s="64"/>
      <c r="I91" s="60"/>
    </row>
    <row r="92" spans="1:9" s="16" customFormat="1" ht="22">
      <c r="A92" s="9"/>
      <c r="B92" s="56"/>
      <c r="C92" s="60"/>
      <c r="D92" s="64"/>
      <c r="E92" s="60"/>
      <c r="F92" s="64"/>
      <c r="G92" s="60"/>
      <c r="H92" s="64"/>
      <c r="I92" s="60"/>
    </row>
    <row r="93" spans="1:9" s="16" customFormat="1" ht="22">
      <c r="A93" s="23"/>
      <c r="B93" s="56"/>
      <c r="C93" s="60"/>
      <c r="D93" s="64"/>
      <c r="E93" s="60"/>
      <c r="F93" s="64"/>
      <c r="G93" s="60"/>
      <c r="H93" s="64"/>
      <c r="I93" s="60"/>
    </row>
    <row r="94" spans="1:9" ht="21.5">
      <c r="A94" s="69"/>
      <c r="C94" s="1"/>
      <c r="D94" s="91"/>
      <c r="E94" s="1"/>
      <c r="F94" s="1"/>
      <c r="G94" s="1"/>
      <c r="H94" s="1"/>
      <c r="I94" s="1"/>
    </row>
    <row r="95" spans="1:9" ht="22.5" customHeight="1">
      <c r="C95" s="1"/>
      <c r="E95" s="1"/>
      <c r="G95" s="1"/>
      <c r="I95" s="1"/>
    </row>
  </sheetData>
  <mergeCells count="14">
    <mergeCell ref="C55:I55"/>
    <mergeCell ref="C7:I7"/>
    <mergeCell ref="C51:E51"/>
    <mergeCell ref="G51:I51"/>
    <mergeCell ref="C52:E52"/>
    <mergeCell ref="G52:I52"/>
    <mergeCell ref="C53:E53"/>
    <mergeCell ref="G53:I53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77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48" max="16383" man="1"/>
    <brk id="1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3-4-5</vt:lpstr>
      <vt:lpstr>PL 6-7-8-9</vt:lpstr>
      <vt:lpstr>SH 10</vt:lpstr>
      <vt:lpstr>SH-11</vt:lpstr>
      <vt:lpstr>SH 12-13</vt:lpstr>
      <vt:lpstr>CF 14-15</vt:lpstr>
      <vt:lpstr>'BS 3-4-5'!Print_Area</vt:lpstr>
      <vt:lpstr>'CF 14-15'!Print_Area</vt:lpstr>
      <vt:lpstr>'PL 6-7-8-9'!Print_Area</vt:lpstr>
      <vt:lpstr>'SH 10'!Print_Area</vt:lpstr>
      <vt:lpstr>'SH 12-13'!Print_Area</vt:lpstr>
      <vt:lpstr>'SH-11'!Print_Area</vt:lpstr>
      <vt:lpstr>'SH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Kornsiri, Chongaksorn</cp:lastModifiedBy>
  <cp:lastPrinted>2023-08-11T02:08:30Z</cp:lastPrinted>
  <dcterms:created xsi:type="dcterms:W3CDTF">2014-08-18T04:09:47Z</dcterms:created>
  <dcterms:modified xsi:type="dcterms:W3CDTF">2023-08-11T02:08:34Z</dcterms:modified>
</cp:coreProperties>
</file>