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2-2023\"/>
    </mc:Choice>
  </mc:AlternateContent>
  <xr:revisionPtr revIDLastSave="0" documentId="13_ncr:1_{A6116C66-CF54-448E-BD4E-DA49DBF2FE4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S 2-3" sheetId="13" r:id="rId1"/>
    <sheet name="PL 4-5" sheetId="2" r:id="rId2"/>
    <sheet name="EH6-7" sheetId="7" r:id="rId3"/>
    <sheet name="EH-7" sheetId="17" state="hidden" r:id="rId4"/>
    <sheet name="Equity Seperate 8-9" sheetId="5" r:id="rId5"/>
    <sheet name="CF 10-11  (client)" sheetId="12" state="hidden" r:id="rId6"/>
    <sheet name="CF 10-11" sheetId="18" r:id="rId7"/>
  </sheets>
  <externalReferences>
    <externalReference r:id="rId8"/>
  </externalReferences>
  <definedNames>
    <definedName name="AS2DocOpenMode" hidden="1">"AS2DocumentEdit"</definedName>
    <definedName name="Assets">#REF!</definedName>
    <definedName name="Liabilities">#REF!</definedName>
    <definedName name="PL">#REF!</definedName>
    <definedName name="_xlnm.Print_Area" localSheetId="0">'BS 2-3'!$A$1:$I$91</definedName>
    <definedName name="_xlnm.Print_Area" localSheetId="6">'CF 10-11'!$A$1:$I$98</definedName>
    <definedName name="_xlnm.Print_Area" localSheetId="5">'CF 10-11  (client)'!$A$1:$I$92</definedName>
    <definedName name="_xlnm.Print_Area" localSheetId="2">'EH6-7'!$A$1:$AB$75</definedName>
    <definedName name="_xlnm.Print_Area" localSheetId="3">'EH-7'!$A$1:$AB$38</definedName>
    <definedName name="_xlnm.Print_Area" localSheetId="1">'PL 4-5'!$A$1:$I$106</definedName>
    <definedName name="sdfsdfd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5" i="18" l="1"/>
  <c r="G25" i="18"/>
  <c r="C64" i="18"/>
  <c r="G64" i="18"/>
  <c r="X14" i="7"/>
  <c r="H30" i="7"/>
  <c r="H40" i="7" s="1"/>
  <c r="X33" i="7"/>
  <c r="P35" i="7"/>
  <c r="D35" i="7"/>
  <c r="D28" i="7"/>
  <c r="X20" i="7"/>
  <c r="AB20" i="7" s="1"/>
  <c r="AB23" i="7" s="1"/>
  <c r="AB14" i="7"/>
  <c r="P30" i="7"/>
  <c r="P40" i="7" s="1"/>
  <c r="Z35" i="7"/>
  <c r="V35" i="7"/>
  <c r="T35" i="7"/>
  <c r="R35" i="7"/>
  <c r="N35" i="7"/>
  <c r="L35" i="7"/>
  <c r="J35" i="7"/>
  <c r="H35" i="7"/>
  <c r="F35" i="7"/>
  <c r="X34" i="7"/>
  <c r="AB34" i="7" s="1"/>
  <c r="AB33" i="7"/>
  <c r="Z28" i="7"/>
  <c r="V28" i="7"/>
  <c r="T28" i="7"/>
  <c r="R28" i="7"/>
  <c r="P28" i="7"/>
  <c r="N28" i="7"/>
  <c r="L28" i="7"/>
  <c r="J28" i="7"/>
  <c r="H28" i="7"/>
  <c r="F28" i="7"/>
  <c r="Z23" i="7"/>
  <c r="Z30" i="7" s="1"/>
  <c r="Z40" i="7" s="1"/>
  <c r="V23" i="7"/>
  <c r="V30" i="7" s="1"/>
  <c r="V40" i="7" s="1"/>
  <c r="T23" i="7"/>
  <c r="T30" i="7" s="1"/>
  <c r="T40" i="7" s="1"/>
  <c r="R23" i="7"/>
  <c r="R30" i="7" s="1"/>
  <c r="R40" i="7" s="1"/>
  <c r="N23" i="7"/>
  <c r="N30" i="7" s="1"/>
  <c r="N40" i="7" s="1"/>
  <c r="L23" i="7"/>
  <c r="L30" i="7" s="1"/>
  <c r="L40" i="7" s="1"/>
  <c r="J23" i="7"/>
  <c r="J30" i="7" s="1"/>
  <c r="J40" i="7" s="1"/>
  <c r="H23" i="7"/>
  <c r="F23" i="7"/>
  <c r="F30" i="7" s="1"/>
  <c r="F40" i="7" s="1"/>
  <c r="D23" i="7"/>
  <c r="D30" i="7" s="1"/>
  <c r="D40" i="7" s="1"/>
  <c r="P23" i="7"/>
  <c r="X23" i="7"/>
  <c r="X58" i="7"/>
  <c r="AB58" i="7" s="1"/>
  <c r="H59" i="7"/>
  <c r="C73" i="2"/>
  <c r="C62" i="2"/>
  <c r="C22" i="2"/>
  <c r="C11" i="2"/>
  <c r="C33" i="18"/>
  <c r="H46" i="18"/>
  <c r="H45" i="18"/>
  <c r="H44" i="18"/>
  <c r="H43" i="18"/>
  <c r="H42" i="18"/>
  <c r="H41" i="18"/>
  <c r="H40" i="18"/>
  <c r="H39" i="18"/>
  <c r="H38" i="18"/>
  <c r="H37" i="18"/>
  <c r="H36" i="18"/>
  <c r="H35" i="18"/>
  <c r="AB74" i="7"/>
  <c r="AB73" i="7"/>
  <c r="Z71" i="7"/>
  <c r="T71" i="7"/>
  <c r="R71" i="7"/>
  <c r="P71" i="7"/>
  <c r="N71" i="7"/>
  <c r="L71" i="7"/>
  <c r="J71" i="7"/>
  <c r="H71" i="7"/>
  <c r="F71" i="7"/>
  <c r="D71" i="7"/>
  <c r="X70" i="7"/>
  <c r="AB70" i="7" s="1"/>
  <c r="V70" i="7"/>
  <c r="X69" i="7"/>
  <c r="X71" i="7" s="1"/>
  <c r="V69" i="7"/>
  <c r="V71" i="7" s="1"/>
  <c r="Z64" i="7"/>
  <c r="T64" i="7"/>
  <c r="R64" i="7"/>
  <c r="N64" i="7"/>
  <c r="L64" i="7"/>
  <c r="J64" i="7"/>
  <c r="H64" i="7"/>
  <c r="F64" i="7"/>
  <c r="D64" i="7"/>
  <c r="X63" i="7"/>
  <c r="X64" i="7" s="1"/>
  <c r="V63" i="7"/>
  <c r="V64" i="7" s="1"/>
  <c r="Z59" i="7"/>
  <c r="V59" i="7"/>
  <c r="T59" i="7"/>
  <c r="R59" i="7"/>
  <c r="R75" i="7" s="1"/>
  <c r="P59" i="7"/>
  <c r="P66" i="7" s="1"/>
  <c r="N59" i="7"/>
  <c r="L59" i="7"/>
  <c r="J59" i="7"/>
  <c r="F59" i="7"/>
  <c r="D59" i="7"/>
  <c r="L45" i="5"/>
  <c r="J45" i="5"/>
  <c r="H45" i="5"/>
  <c r="F45" i="5"/>
  <c r="D45" i="5"/>
  <c r="L41" i="5"/>
  <c r="J41" i="5"/>
  <c r="H41" i="5"/>
  <c r="F41" i="5"/>
  <c r="D41" i="5"/>
  <c r="V36" i="17"/>
  <c r="V30" i="17"/>
  <c r="D20" i="17"/>
  <c r="X35" i="7" l="1"/>
  <c r="N75" i="7"/>
  <c r="T66" i="7"/>
  <c r="AB35" i="7"/>
  <c r="G33" i="18"/>
  <c r="G74" i="18"/>
  <c r="G84" i="18"/>
  <c r="F66" i="7"/>
  <c r="Z66" i="7"/>
  <c r="J75" i="7"/>
  <c r="H75" i="7"/>
  <c r="L75" i="7"/>
  <c r="H66" i="7"/>
  <c r="AB69" i="7"/>
  <c r="J66" i="7"/>
  <c r="V66" i="7"/>
  <c r="P75" i="7"/>
  <c r="N66" i="7"/>
  <c r="D75" i="7"/>
  <c r="T75" i="7"/>
  <c r="R66" i="7"/>
  <c r="X59" i="7"/>
  <c r="AB59" i="7" s="1"/>
  <c r="L66" i="7"/>
  <c r="F75" i="7"/>
  <c r="Z75" i="7"/>
  <c r="V75" i="7"/>
  <c r="AB71" i="7"/>
  <c r="D66" i="7"/>
  <c r="AB63" i="7"/>
  <c r="AB64" i="7" s="1"/>
  <c r="P41" i="5"/>
  <c r="P45" i="5"/>
  <c r="C35" i="2"/>
  <c r="G47" i="18" l="1"/>
  <c r="G49" i="18" s="1"/>
  <c r="G87" i="18" s="1"/>
  <c r="G89" i="18" s="1"/>
  <c r="G91" i="18" s="1"/>
  <c r="X75" i="7"/>
  <c r="X66" i="7"/>
  <c r="AB75" i="7"/>
  <c r="AB66" i="7"/>
  <c r="C88" i="2"/>
  <c r="G80" i="2"/>
  <c r="C80" i="2"/>
  <c r="G29" i="2"/>
  <c r="C29" i="2"/>
  <c r="C64" i="13"/>
  <c r="C57" i="13"/>
  <c r="G17" i="13"/>
  <c r="P37" i="5" l="1"/>
  <c r="AB35" i="17"/>
  <c r="AB34" i="17"/>
  <c r="Z32" i="17"/>
  <c r="T32" i="17"/>
  <c r="R32" i="17"/>
  <c r="P32" i="17"/>
  <c r="P36" i="17" s="1"/>
  <c r="N32" i="17"/>
  <c r="L32" i="17"/>
  <c r="J32" i="17"/>
  <c r="H32" i="17"/>
  <c r="F32" i="17"/>
  <c r="D32" i="17"/>
  <c r="X31" i="17"/>
  <c r="AB31" i="17" s="1"/>
  <c r="V31" i="17"/>
  <c r="X30" i="17"/>
  <c r="Z25" i="17"/>
  <c r="T25" i="17"/>
  <c r="R25" i="17"/>
  <c r="N25" i="17"/>
  <c r="L25" i="17"/>
  <c r="J25" i="17"/>
  <c r="H25" i="17"/>
  <c r="F25" i="17"/>
  <c r="D25" i="17"/>
  <c r="X24" i="17"/>
  <c r="X25" i="17" s="1"/>
  <c r="V24" i="17"/>
  <c r="V25" i="17" s="1"/>
  <c r="Z20" i="17"/>
  <c r="Z27" i="17" s="1"/>
  <c r="V20" i="17"/>
  <c r="T20" i="17"/>
  <c r="T27" i="17" s="1"/>
  <c r="R20" i="17"/>
  <c r="P20" i="17"/>
  <c r="P27" i="17" s="1"/>
  <c r="N20" i="17"/>
  <c r="L20" i="17"/>
  <c r="J20" i="17"/>
  <c r="H20" i="17"/>
  <c r="F20" i="17"/>
  <c r="X19" i="17"/>
  <c r="AB19" i="17" s="1"/>
  <c r="L36" i="17" l="1"/>
  <c r="R36" i="17"/>
  <c r="V32" i="17"/>
  <c r="X32" i="17"/>
  <c r="AB32" i="17" s="1"/>
  <c r="F27" i="17"/>
  <c r="N36" i="17"/>
  <c r="AB30" i="17"/>
  <c r="J27" i="17"/>
  <c r="H27" i="17"/>
  <c r="N27" i="17"/>
  <c r="L27" i="17"/>
  <c r="V27" i="17"/>
  <c r="D36" i="17"/>
  <c r="T36" i="17"/>
  <c r="F36" i="17"/>
  <c r="Z36" i="17"/>
  <c r="R27" i="17"/>
  <c r="H36" i="17"/>
  <c r="X20" i="17"/>
  <c r="X27" i="17" s="1"/>
  <c r="J36" i="17"/>
  <c r="D27" i="17"/>
  <c r="AB24" i="17"/>
  <c r="AB25" i="17" s="1"/>
  <c r="X36" i="17" l="1"/>
  <c r="AB20" i="17"/>
  <c r="AB36" i="17"/>
  <c r="AB27" i="17"/>
  <c r="E90" i="2" l="1"/>
  <c r="E88" i="2"/>
  <c r="E102" i="2"/>
  <c r="E101" i="2"/>
  <c r="E97" i="2"/>
  <c r="E96" i="2"/>
  <c r="N46" i="5" l="1"/>
  <c r="L46" i="5"/>
  <c r="J46" i="5"/>
  <c r="H46" i="5"/>
  <c r="F46" i="5"/>
  <c r="D46" i="5"/>
  <c r="P46" i="5"/>
  <c r="N42" i="5"/>
  <c r="L42" i="5"/>
  <c r="J42" i="5"/>
  <c r="H42" i="5"/>
  <c r="F42" i="5"/>
  <c r="D42" i="5"/>
  <c r="P42" i="5"/>
  <c r="I105" i="2"/>
  <c r="I103" i="2"/>
  <c r="I98" i="2"/>
  <c r="I80" i="2"/>
  <c r="I75" i="2"/>
  <c r="I66" i="2"/>
  <c r="E105" i="2"/>
  <c r="E80" i="2"/>
  <c r="E75" i="2"/>
  <c r="E66" i="2"/>
  <c r="I51" i="2"/>
  <c r="I44" i="2"/>
  <c r="I29" i="2"/>
  <c r="I24" i="2"/>
  <c r="I15" i="2"/>
  <c r="E51" i="2"/>
  <c r="E49" i="2"/>
  <c r="E44" i="2"/>
  <c r="E38" i="2"/>
  <c r="E37" i="2"/>
  <c r="E35" i="2"/>
  <c r="E29" i="2"/>
  <c r="E24" i="2"/>
  <c r="E15" i="2"/>
  <c r="E28" i="2" s="1"/>
  <c r="E89" i="13"/>
  <c r="I87" i="13"/>
  <c r="I89" i="13" s="1"/>
  <c r="G87" i="13"/>
  <c r="G89" i="13" s="1"/>
  <c r="E87" i="13"/>
  <c r="C87" i="13"/>
  <c r="C89" i="13" s="1"/>
  <c r="I67" i="13"/>
  <c r="G67" i="13"/>
  <c r="E64" i="13"/>
  <c r="E67" i="13" s="1"/>
  <c r="C67" i="13"/>
  <c r="I61" i="13"/>
  <c r="I69" i="13" s="1"/>
  <c r="G61" i="13"/>
  <c r="E57" i="13"/>
  <c r="E61" i="13" s="1"/>
  <c r="C61" i="13"/>
  <c r="I39" i="13"/>
  <c r="G39" i="13"/>
  <c r="E39" i="13"/>
  <c r="C39" i="13"/>
  <c r="I38" i="13"/>
  <c r="G23" i="13"/>
  <c r="C23" i="13"/>
  <c r="I18" i="13"/>
  <c r="I23" i="13" s="1"/>
  <c r="E14" i="13"/>
  <c r="E23" i="13" s="1"/>
  <c r="I79" i="2" l="1"/>
  <c r="I81" i="2" s="1"/>
  <c r="I93" i="2" s="1"/>
  <c r="E41" i="13"/>
  <c r="I41" i="13"/>
  <c r="E69" i="13"/>
  <c r="E91" i="13" s="1"/>
  <c r="E79" i="2"/>
  <c r="E81" i="2" s="1"/>
  <c r="E98" i="2" s="1"/>
  <c r="G41" i="13"/>
  <c r="G93" i="13" s="1"/>
  <c r="C41" i="13"/>
  <c r="L51" i="5"/>
  <c r="F51" i="5"/>
  <c r="N51" i="5"/>
  <c r="D51" i="5"/>
  <c r="H51" i="5"/>
  <c r="J51" i="5"/>
  <c r="P51" i="5"/>
  <c r="E30" i="2"/>
  <c r="I28" i="2"/>
  <c r="I30" i="2" s="1"/>
  <c r="I39" i="2" s="1"/>
  <c r="I47" i="2" s="1"/>
  <c r="I49" i="2" s="1"/>
  <c r="E39" i="2"/>
  <c r="G69" i="13"/>
  <c r="G91" i="13" s="1"/>
  <c r="C69" i="13"/>
  <c r="C91" i="13" s="1"/>
  <c r="I91" i="13"/>
  <c r="C93" i="13" l="1"/>
  <c r="C24" i="2" l="1"/>
  <c r="C92" i="2" l="1"/>
  <c r="C66" i="2" l="1"/>
  <c r="C51" i="2" l="1"/>
  <c r="G51" i="2"/>
  <c r="G105" i="2"/>
  <c r="C38" i="2"/>
  <c r="E92" i="2" l="1"/>
  <c r="E93" i="2" s="1"/>
  <c r="C103" i="2" l="1"/>
  <c r="E103" i="2"/>
  <c r="C49" i="2" l="1"/>
  <c r="C105" i="2" l="1"/>
  <c r="I80" i="12"/>
  <c r="I61" i="12"/>
  <c r="I70" i="12" s="1"/>
  <c r="I17" i="12"/>
  <c r="E80" i="12"/>
  <c r="E70" i="12"/>
  <c r="E17" i="12"/>
  <c r="G70" i="12"/>
  <c r="G80" i="12"/>
  <c r="C80" i="12"/>
  <c r="C70" i="12"/>
  <c r="G30" i="12"/>
  <c r="G43" i="12" s="1"/>
  <c r="G45" i="12" s="1"/>
  <c r="C30" i="12"/>
  <c r="C43" i="12" s="1"/>
  <c r="C45" i="12" s="1"/>
  <c r="C83" i="12" s="1"/>
  <c r="C85" i="12" s="1"/>
  <c r="C87" i="12" s="1"/>
  <c r="G24" i="2"/>
  <c r="G15" i="2"/>
  <c r="C44" i="2"/>
  <c r="C15" i="2"/>
  <c r="C28" i="2" s="1"/>
  <c r="C30" i="2" s="1"/>
  <c r="G75" i="2"/>
  <c r="C75" i="2"/>
  <c r="G66" i="2"/>
  <c r="G83" i="12" l="1"/>
  <c r="G85" i="12" s="1"/>
  <c r="G87" i="12" s="1"/>
  <c r="G28" i="2"/>
  <c r="G30" i="2" s="1"/>
  <c r="G39" i="2" s="1"/>
  <c r="C79" i="2"/>
  <c r="C81" i="2" s="1"/>
  <c r="C93" i="2" s="1"/>
  <c r="G79" i="2"/>
  <c r="G81" i="2" s="1"/>
  <c r="G93" i="2" s="1"/>
  <c r="E11" i="12"/>
  <c r="E30" i="12" s="1"/>
  <c r="E43" i="12" s="1"/>
  <c r="E45" i="12" s="1"/>
  <c r="E83" i="12" s="1"/>
  <c r="E85" i="12" s="1"/>
  <c r="E87" i="12" s="1"/>
  <c r="I11" i="12"/>
  <c r="I30" i="12" s="1"/>
  <c r="I43" i="12" s="1"/>
  <c r="I45" i="12" s="1"/>
  <c r="I83" i="12" s="1"/>
  <c r="I85" i="12" s="1"/>
  <c r="I87" i="12" s="1"/>
  <c r="C98" i="2" l="1"/>
  <c r="G44" i="2" l="1"/>
  <c r="G103" i="2"/>
  <c r="G49" i="2"/>
  <c r="G98" i="2"/>
  <c r="C39" i="2" l="1"/>
  <c r="C74" i="18" l="1"/>
  <c r="C84" i="18" l="1"/>
  <c r="C47" i="18" l="1"/>
  <c r="C49" i="18" s="1"/>
  <c r="C87" i="18" s="1"/>
  <c r="C89" i="18" s="1"/>
  <c r="C91" i="18" s="1"/>
  <c r="X27" i="7" l="1"/>
  <c r="X28" i="7" l="1"/>
  <c r="X30" i="7" s="1"/>
  <c r="X40" i="7" s="1"/>
  <c r="AB27" i="7"/>
  <c r="AB28" i="7" s="1"/>
  <c r="AB30" i="7" s="1"/>
  <c r="AB40" i="7" s="1"/>
</calcChain>
</file>

<file path=xl/sharedStrings.xml><?xml version="1.0" encoding="utf-8"?>
<sst xmlns="http://schemas.openxmlformats.org/spreadsheetml/2006/main" count="717" uniqueCount="297">
  <si>
    <t>Mega Lifesciences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</si>
  <si>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</si>
  <si>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</si>
  <si>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</si>
  <si>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</si>
  <si>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</si>
  <si>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</si>
  <si>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</si>
  <si>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</si>
  <si>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</si>
  <si>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</si>
  <si>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</si>
  <si>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Current investments</t>
  </si>
  <si>
    <t>Trade accounts receivable</t>
  </si>
  <si>
    <t>Inventories</t>
  </si>
  <si>
    <t>Advances to suppliers and distributors</t>
  </si>
  <si>
    <t>Total current assets</t>
  </si>
  <si>
    <t>Non-current assets</t>
  </si>
  <si>
    <t>Investments in subsidiaries</t>
  </si>
  <si>
    <t>6</t>
  </si>
  <si>
    <t>Property, plant and equipment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</si>
  <si>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</si>
  <si>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</si>
  <si>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</si>
  <si>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</si>
  <si>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</si>
  <si>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</si>
  <si>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Bank overdrafts and short-term </t>
  </si>
  <si>
    <t>Trade accounts payable</t>
  </si>
  <si>
    <t>Accrued expenses</t>
  </si>
  <si>
    <t>Total current liabilities</t>
  </si>
  <si>
    <t>Non-current liabilities</t>
  </si>
  <si>
    <t>Deferred tax liabilities</t>
  </si>
  <si>
    <t>Other non-current liabilities</t>
  </si>
  <si>
    <t>Total non-current liabilities</t>
  </si>
  <si>
    <t>Total liabilities</t>
  </si>
  <si>
    <t>Equity</t>
  </si>
  <si>
    <t>Share capital:</t>
  </si>
  <si>
    <t>Warrants</t>
  </si>
  <si>
    <t>Retained earnings</t>
  </si>
  <si>
    <t xml:space="preserve">     Appropriated</t>
  </si>
  <si>
    <t xml:space="preserve">         Legal reserve</t>
  </si>
  <si>
    <t xml:space="preserve">         Corporate social responsibility reserve</t>
  </si>
  <si>
    <t xml:space="preserve">     Unappropriated </t>
  </si>
  <si>
    <t>Non-controlling interests</t>
  </si>
  <si>
    <t>Investment income</t>
  </si>
  <si>
    <t>Net foreign exchange gain</t>
  </si>
  <si>
    <t>Other income</t>
  </si>
  <si>
    <t>Expenses</t>
  </si>
  <si>
    <t>Administrative expenses</t>
  </si>
  <si>
    <t>Net foreign exchange loss</t>
  </si>
  <si>
    <t>Finance costs</t>
  </si>
  <si>
    <t>Total expenses</t>
  </si>
  <si>
    <t>Profit for the period</t>
  </si>
  <si>
    <t>Other comprehensive income</t>
  </si>
  <si>
    <t>Total comprehensive income for the period</t>
  </si>
  <si>
    <t>Profit attributable to:</t>
  </si>
  <si>
    <t>Total comprehensive income attributable to:</t>
  </si>
  <si>
    <t>Statement of changes in equity (Unaudited)</t>
  </si>
  <si>
    <t>Consolidated financial statements</t>
  </si>
  <si>
    <t>Total</t>
  </si>
  <si>
    <t>Issued and</t>
  </si>
  <si>
    <t>attributable to</t>
  </si>
  <si>
    <t>Legal</t>
  </si>
  <si>
    <t>owners</t>
  </si>
  <si>
    <t xml:space="preserve">Non-controlling </t>
  </si>
  <si>
    <t>share capital</t>
  </si>
  <si>
    <t>premium</t>
  </si>
  <si>
    <t>reserve</t>
  </si>
  <si>
    <t>Unappropriated</t>
  </si>
  <si>
    <t>interests</t>
  </si>
  <si>
    <t>equity</t>
  </si>
  <si>
    <t>Comprehensive income for the period</t>
  </si>
  <si>
    <t>Separate financial statements</t>
  </si>
  <si>
    <t xml:space="preserve">Issued and </t>
  </si>
  <si>
    <t>Legal reserve</t>
  </si>
  <si>
    <t>Statement of cash flows (Unaudited)</t>
  </si>
  <si>
    <t>Cash flows from operating activities</t>
  </si>
  <si>
    <t>Changes in operating assets and liabilities</t>
  </si>
  <si>
    <t>Cash flows from investing activities</t>
  </si>
  <si>
    <t>Interest received</t>
  </si>
  <si>
    <t>Cash flows from financing activities</t>
  </si>
  <si>
    <t>Three-month period ended</t>
  </si>
  <si>
    <t>Redemption of current investments</t>
  </si>
  <si>
    <t>Goodwill</t>
  </si>
  <si>
    <t>Profit before income tax expense</t>
  </si>
  <si>
    <t>Share premium:</t>
  </si>
  <si>
    <t xml:space="preserve">     Share premium on ordinary shares</t>
  </si>
  <si>
    <t>4</t>
  </si>
  <si>
    <t>Selling expenses</t>
  </si>
  <si>
    <t>30 June</t>
  </si>
  <si>
    <t>Statement of comprehensive income (Unaudited)</t>
  </si>
  <si>
    <t>Six-month period ended</t>
  </si>
  <si>
    <t>Share</t>
  </si>
  <si>
    <t xml:space="preserve">responsibility </t>
  </si>
  <si>
    <t xml:space="preserve">    Share-based payment transactions</t>
  </si>
  <si>
    <t xml:space="preserve">Corporate social </t>
  </si>
  <si>
    <t>Other payables</t>
  </si>
  <si>
    <t>Adjustments to reconcile profit to cash receipts</t>
  </si>
  <si>
    <t>Tax expense</t>
  </si>
  <si>
    <t>Non-cash transactions</t>
  </si>
  <si>
    <t>Effect of exchange rate changes on cash and cash  equivalents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</si>
  <si>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</si>
  <si>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Transactions with owners, recorded directly in equity</t>
  </si>
  <si>
    <t>Capitalisation of rental expense during construction of</t>
  </si>
  <si>
    <t>Net cash from (used in) investing activities</t>
  </si>
  <si>
    <t>Net increase (decrease) in cash and cash equivalents</t>
  </si>
  <si>
    <t>Unrealised (gain) loss on exchange rate</t>
  </si>
  <si>
    <t>Proceed from sale of equipment</t>
  </si>
  <si>
    <t xml:space="preserve"> </t>
  </si>
  <si>
    <t>Other receivables</t>
  </si>
  <si>
    <t>Restricted deposits at financial institutions</t>
  </si>
  <si>
    <t>Investment properties</t>
  </si>
  <si>
    <t xml:space="preserve">Non-current provisions for employee benefits </t>
  </si>
  <si>
    <t xml:space="preserve">     Authorised share capital</t>
  </si>
  <si>
    <t xml:space="preserve">     Issued and paid-up share capital</t>
  </si>
  <si>
    <t>Other components of equity</t>
  </si>
  <si>
    <t>Total equity</t>
  </si>
  <si>
    <t>Total liabilities and equity</t>
  </si>
  <si>
    <t>3</t>
  </si>
  <si>
    <t>Item that will be reclassified subsequently to</t>
  </si>
  <si>
    <t>paid-up</t>
  </si>
  <si>
    <t>(Reversal of) losses on inventories devaluation</t>
  </si>
  <si>
    <t xml:space="preserve">     before effect of exchange rates</t>
  </si>
  <si>
    <t>Equity attributable to owners of the parent</t>
  </si>
  <si>
    <t>Depreciation and amortisation</t>
  </si>
  <si>
    <t>Bad and doubtful debts expenses</t>
  </si>
  <si>
    <t>Gain on sale of non-current assets classified as held for sale</t>
  </si>
  <si>
    <t>Acquisition of property, plant and equipment</t>
  </si>
  <si>
    <t>Acquisition of intangible assets</t>
  </si>
  <si>
    <t>Proceed from sale of non-current assets</t>
  </si>
  <si>
    <t xml:space="preserve">   classified as held for sale</t>
  </si>
  <si>
    <t xml:space="preserve">     qualifying asset</t>
  </si>
  <si>
    <t>from financial institutions</t>
  </si>
  <si>
    <t>Current portion of prepaid rent for leased land</t>
  </si>
  <si>
    <t>other</t>
  </si>
  <si>
    <t>components</t>
  </si>
  <si>
    <t>of equity</t>
  </si>
  <si>
    <t>Share of other</t>
  </si>
  <si>
    <t xml:space="preserve">comprehensive </t>
  </si>
  <si>
    <t>Other component of equity</t>
  </si>
  <si>
    <t>Provision for sales returns</t>
  </si>
  <si>
    <t>Acquisition of current investments</t>
  </si>
  <si>
    <t>Interest paid</t>
  </si>
  <si>
    <t>Proceeds from exercise of warrants</t>
  </si>
  <si>
    <t>Cash and cash equivalents at 1 January</t>
  </si>
  <si>
    <t xml:space="preserve">Profit for the period </t>
  </si>
  <si>
    <t>(Gain) loss on disposal of property, plant and equipment</t>
  </si>
  <si>
    <t>Share-based payment</t>
  </si>
  <si>
    <t xml:space="preserve">Net cash generated from operating </t>
  </si>
  <si>
    <t>Right to recover returned products</t>
  </si>
  <si>
    <t>7</t>
  </si>
  <si>
    <t>8</t>
  </si>
  <si>
    <t>Net cash from operating activities</t>
  </si>
  <si>
    <t>Cash and cash equivalents at 30 June</t>
  </si>
  <si>
    <t>Non-current provisions for employee benefits</t>
  </si>
  <si>
    <t>Non-current provisions for employee benefits paid</t>
  </si>
  <si>
    <t xml:space="preserve">Dividends paid </t>
  </si>
  <si>
    <t>Share premium from warrant excercised</t>
  </si>
  <si>
    <t>12</t>
  </si>
  <si>
    <t>Dividend received</t>
  </si>
  <si>
    <t>Cost of sales of goods and</t>
  </si>
  <si>
    <t>Short-term loan to related parties</t>
  </si>
  <si>
    <t xml:space="preserve">Increase in bank overdrafts and short-term loans </t>
  </si>
  <si>
    <t>Short-term loan from related party</t>
  </si>
  <si>
    <t>Net cash from (used in) financing activities</t>
  </si>
  <si>
    <t>Acquisition of investment in associates and joint venture</t>
  </si>
  <si>
    <t>Non exercised</t>
  </si>
  <si>
    <t>warrants</t>
  </si>
  <si>
    <t xml:space="preserve">    Transfer to non exercised warrants</t>
  </si>
  <si>
    <t xml:space="preserve">Provision for doubtful account on short-term loan </t>
  </si>
  <si>
    <t xml:space="preserve">to related party </t>
  </si>
  <si>
    <t>5</t>
  </si>
  <si>
    <t>Right-of-use assets</t>
  </si>
  <si>
    <t>Intangible assets other than goodwill</t>
  </si>
  <si>
    <t>11</t>
  </si>
  <si>
    <t>Exchange differences on translating financial statements</t>
  </si>
  <si>
    <t xml:space="preserve">    Acquisition of non-controlling interests</t>
  </si>
  <si>
    <t xml:space="preserve">        of  PT Futamed Pharmaceuticals</t>
  </si>
  <si>
    <t>Exchange</t>
  </si>
  <si>
    <t xml:space="preserve">differences </t>
  </si>
  <si>
    <t>on translating</t>
  </si>
  <si>
    <t>financial</t>
  </si>
  <si>
    <t>statements</t>
  </si>
  <si>
    <t>Acquisition of investment in subsidiaries</t>
  </si>
  <si>
    <t>Net cash outflow on acquisition of business</t>
  </si>
  <si>
    <t>Payment of lease liabilities</t>
  </si>
  <si>
    <t>Share of losses of associates and joint ventures</t>
  </si>
  <si>
    <t xml:space="preserve">   accounted for using equity method</t>
  </si>
  <si>
    <t>Cost of sales of goods and rendering of services</t>
  </si>
  <si>
    <t>Taxes (paid) refunded</t>
  </si>
  <si>
    <t>Taxes paid</t>
  </si>
  <si>
    <t>Proceed from sales of investment in associate</t>
  </si>
  <si>
    <t>Provision for impairment on investment in joint venture</t>
  </si>
  <si>
    <t xml:space="preserve">    from related parties</t>
  </si>
  <si>
    <t xml:space="preserve">Current portion of lease liabilities   </t>
  </si>
  <si>
    <t>Investments in associate</t>
  </si>
  <si>
    <t>Investments in joint venture</t>
  </si>
  <si>
    <t>Revenue from sales of goods and rendering of services</t>
  </si>
  <si>
    <t xml:space="preserve"> Corporate social </t>
  </si>
  <si>
    <t>Share premium</t>
  </si>
  <si>
    <t>Expected credit losses</t>
  </si>
  <si>
    <t>2</t>
  </si>
  <si>
    <t>Items that will be reclassified subsequently to profit or loss</t>
  </si>
  <si>
    <t xml:space="preserve">  Profit</t>
  </si>
  <si>
    <t xml:space="preserve">    Distributions to owners</t>
  </si>
  <si>
    <t xml:space="preserve">      Dividends </t>
  </si>
  <si>
    <t xml:space="preserve">       Dividends </t>
  </si>
  <si>
    <t xml:space="preserve">    Total distributions to owners</t>
  </si>
  <si>
    <t>Provision for impairment on intangible assets</t>
  </si>
  <si>
    <t>Using Finance lease agreements to purchases of property,</t>
  </si>
  <si>
    <t>Net cash used in financing activities</t>
  </si>
  <si>
    <t xml:space="preserve">    plant and equipment</t>
  </si>
  <si>
    <t>(Reversal of) provision for sale return</t>
  </si>
  <si>
    <t>Non-current assets classified as held for sale</t>
  </si>
  <si>
    <t>Other current assets</t>
  </si>
  <si>
    <t>Prepaid rent for leased land</t>
  </si>
  <si>
    <t>9</t>
  </si>
  <si>
    <t xml:space="preserve">    loans from financial institutions</t>
  </si>
  <si>
    <t>Lease liabilities</t>
  </si>
  <si>
    <t xml:space="preserve">    (873,901,882 ordinary shares, par value at Baht 0.5 per share)</t>
  </si>
  <si>
    <t xml:space="preserve">    (871,869,508 ordinary shares, par value at Baht 0.5 per share)</t>
  </si>
  <si>
    <t>Six-month period ended 30 June 2022</t>
  </si>
  <si>
    <t>Balance at 1 January 2022</t>
  </si>
  <si>
    <t>Balance at 30 June 2022</t>
  </si>
  <si>
    <t>Utilisation of corporate social responsibility reserve</t>
  </si>
  <si>
    <t>Transfer to corporate social responsibility reserve</t>
  </si>
  <si>
    <t>Acquisition of business combination</t>
  </si>
  <si>
    <t>Income</t>
  </si>
  <si>
    <t>Total income</t>
  </si>
  <si>
    <t>Adjustments to reconcile profit to cash receipts (payments)</t>
  </si>
  <si>
    <t xml:space="preserve">    Total changes in ownership interests in subsidiaries</t>
  </si>
  <si>
    <t xml:space="preserve">        Acquisition of non-controlling interests without  </t>
  </si>
  <si>
    <t xml:space="preserve"> using equity method</t>
  </si>
  <si>
    <t xml:space="preserve"> accounted for using equity method</t>
  </si>
  <si>
    <t xml:space="preserve"> Owners of the parent</t>
  </si>
  <si>
    <t xml:space="preserve"> Non-controlling interests</t>
  </si>
  <si>
    <t>income of</t>
  </si>
  <si>
    <t>joint venture</t>
  </si>
  <si>
    <t xml:space="preserve">    Change in ownership interests in subsidiaries</t>
  </si>
  <si>
    <t xml:space="preserve">           a change in control</t>
  </si>
  <si>
    <t>Total transactions with owners, recorded directly in equity</t>
  </si>
  <si>
    <t>Provision for impairment on short-term loans to related parties</t>
  </si>
  <si>
    <t>Short-term loans to related parties</t>
  </si>
  <si>
    <t>Effect of exchange rate changes on cash and cash equivalents</t>
  </si>
  <si>
    <t xml:space="preserve">   before effect of exchange rates</t>
  </si>
  <si>
    <t xml:space="preserve">   using equity method</t>
  </si>
  <si>
    <t>Provision for impairment on other receivables</t>
  </si>
  <si>
    <t>Payment of change in ownership interests in subsidiaries</t>
  </si>
  <si>
    <t xml:space="preserve">  without a change in control</t>
  </si>
  <si>
    <t>2, 3</t>
  </si>
  <si>
    <t>Short-term loans to and interest receivables</t>
  </si>
  <si>
    <t>Corporate income tax payable</t>
  </si>
  <si>
    <t>Other surpluses</t>
  </si>
  <si>
    <t>Six-month period ended 30 June 2023</t>
  </si>
  <si>
    <t>Balance at 1 January 2023</t>
  </si>
  <si>
    <t>Balance at 30 June 2023</t>
  </si>
  <si>
    <t>2, 7</t>
  </si>
  <si>
    <t xml:space="preserve">Share of profit (loss) of joint venture accounted for </t>
  </si>
  <si>
    <t>Share of profit (loss) of joint venture accounted for</t>
  </si>
  <si>
    <t xml:space="preserve">Share of other </t>
  </si>
  <si>
    <t xml:space="preserve">Exchange </t>
  </si>
  <si>
    <t>comprehensive</t>
  </si>
  <si>
    <t>differences</t>
  </si>
  <si>
    <t xml:space="preserve">Total </t>
  </si>
  <si>
    <t>Corporate social</t>
  </si>
  <si>
    <t xml:space="preserve">other </t>
  </si>
  <si>
    <t>Other</t>
  </si>
  <si>
    <t>responsibility</t>
  </si>
  <si>
    <t xml:space="preserve">accounted for using </t>
  </si>
  <si>
    <t>owners of</t>
  </si>
  <si>
    <t>surpluses</t>
  </si>
  <si>
    <t>statemetns</t>
  </si>
  <si>
    <t>equity method</t>
  </si>
  <si>
    <t>the parent</t>
  </si>
  <si>
    <t xml:space="preserve">                     </t>
  </si>
  <si>
    <t xml:space="preserve">Distributions to owners </t>
  </si>
  <si>
    <t xml:space="preserve">        Dividends </t>
  </si>
  <si>
    <t xml:space="preserve">       Profit</t>
  </si>
  <si>
    <t xml:space="preserve">       Other comprehensive income</t>
  </si>
  <si>
    <t xml:space="preserve">Share of (profit) loss of joint venture accounted for </t>
  </si>
  <si>
    <t>Proceed from sale of property, plant and equipment</t>
  </si>
  <si>
    <t xml:space="preserve">Proceeds from (repayment of) bank overdrafts and </t>
  </si>
  <si>
    <t xml:space="preserve">  short-term loans from financial institutions</t>
  </si>
  <si>
    <t>Net cash generated from operations</t>
  </si>
  <si>
    <t>Share of other comprehensive income of joint venture</t>
  </si>
  <si>
    <t>Other comprehensive income for the period, net of tax</t>
  </si>
  <si>
    <t>Other comprehensive income  for the period, net of tax</t>
  </si>
  <si>
    <t xml:space="preserve">Total distributions to owners </t>
  </si>
  <si>
    <t>Total distributions to owners</t>
  </si>
  <si>
    <t>Distributions to owners</t>
  </si>
  <si>
    <t>Net decrease in cash and cash equivalents</t>
  </si>
  <si>
    <t xml:space="preserve">   plant and equipment</t>
  </si>
  <si>
    <t>(Reversal of) provision for impairment on property,</t>
  </si>
  <si>
    <t>Loss on inventories devaluation</t>
  </si>
  <si>
    <t xml:space="preserve">  Profit (loss)</t>
  </si>
  <si>
    <t xml:space="preserve">  Other comprehensive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</si>
</sst>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0%_);\(0%\)"/>
    <numFmt numFmtId="171" formatCode="#,##0.00\ ;\(#,##0.00\)"/>
  </numFmts>
  <fonts count="31">
    <font>
      <sz val="10"/>
      <name val="ApFont"/>
    </font>
    <font>
      <sz val="11"/>
      <name val="Times New Roman"/>
      <family val="1"/>
    </font>
    <font>
      <sz val="10"/>
      <name val="ApFont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sz val="14"/>
      <name val="CordiaUPC"/>
      <family val="2"/>
    </font>
    <font>
      <b/>
      <sz val="14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0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0"/>
      <name val="Times New Roman"/>
      <family val="1"/>
      <charset val="222"/>
    </font>
    <font>
      <sz val="14"/>
      <name val="Cordia New"/>
      <family val="2"/>
    </font>
    <font>
      <sz val="14"/>
      <name val="AngsanaUPC"/>
      <family val="1"/>
    </font>
    <font>
      <sz val="12"/>
      <name val="Tms Rmn"/>
    </font>
    <font>
      <sz val="8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0"/>
      <color indexed="10"/>
      <name val="Arial"/>
      <family val="2"/>
    </font>
    <font>
      <sz val="11"/>
      <color theme="0"/>
      <name val="Times New Roman"/>
      <family val="1"/>
    </font>
    <font>
      <sz val="11"/>
      <color rgb="FFFF0000"/>
      <name val="Times New Roman"/>
      <family val="1"/>
    </font>
    <font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6">
    <xf numFmtId="0" fontId="0" fillId="0" borderId="0"/>
    <xf numFmtId="4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21" fillId="0" borderId="0"/>
    <xf numFmtId="167" fontId="21" fillId="0" borderId="0"/>
    <xf numFmtId="168" fontId="21" fillId="0" borderId="0"/>
    <xf numFmtId="0" fontId="22" fillId="0" borderId="0" applyNumberFormat="0" applyFill="0" applyBorder="0" applyAlignment="0" applyProtection="0"/>
    <xf numFmtId="38" fontId="23" fillId="2" borderId="0" applyNumberFormat="0" applyBorder="0" applyAlignment="0" applyProtection="0"/>
    <xf numFmtId="14" fontId="24" fillId="3" borderId="1">
      <alignment horizontal="center" vertical="center" wrapText="1"/>
    </xf>
    <xf numFmtId="10" fontId="23" fillId="4" borderId="2" applyNumberFormat="0" applyBorder="0" applyAlignment="0" applyProtection="0"/>
    <xf numFmtId="37" fontId="25" fillId="0" borderId="0"/>
    <xf numFmtId="169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" fillId="0" borderId="0"/>
    <xf numFmtId="0" fontId="19" fillId="0" borderId="0"/>
    <xf numFmtId="0" fontId="19" fillId="0" borderId="0"/>
    <xf numFmtId="0" fontId="20" fillId="0" borderId="0"/>
    <xf numFmtId="17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" fontId="8" fillId="0" borderId="3" applyNumberFormat="0" applyFill="0" applyAlignment="0" applyProtection="0">
      <alignment horizontal="center" vertical="center"/>
    </xf>
    <xf numFmtId="0" fontId="27" fillId="0" borderId="0" applyFill="0" applyBorder="0" applyProtection="0">
      <alignment horizontal="left" vertical="top"/>
    </xf>
    <xf numFmtId="4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43" fontId="8" fillId="0" borderId="0" applyFont="0" applyFill="0" applyBorder="0" applyAlignment="0" applyProtection="0"/>
    <xf numFmtId="0" fontId="30" fillId="0" borderId="0" applyBorder="0"/>
  </cellStyleXfs>
  <cellXfs count="379">
    <xf numFmtId="0" fontId="0" fillId="0" borderId="0" xfId="0"/>
    <xf numFmtId="49" fontId="3" fillId="0" borderId="0" xfId="32" applyNumberFormat="1" applyFont="1" applyFill="1" applyAlignment="1"/>
    <xf numFmtId="49" fontId="4" fillId="0" borderId="0" xfId="32" applyNumberFormat="1" applyFont="1" applyFill="1" applyBorder="1" applyAlignment="1"/>
    <xf numFmtId="3" fontId="1" fillId="0" borderId="0" xfId="1" applyNumberFormat="1" applyFont="1" applyFill="1" applyAlignment="1"/>
    <xf numFmtId="0" fontId="1" fillId="0" borderId="0" xfId="32" applyFont="1" applyFill="1" applyAlignment="1"/>
    <xf numFmtId="0" fontId="1" fillId="0" borderId="0" xfId="32" applyFont="1" applyFill="1"/>
    <xf numFmtId="49" fontId="5" fillId="0" borderId="0" xfId="32" applyNumberFormat="1" applyFont="1" applyFill="1" applyAlignment="1"/>
    <xf numFmtId="49" fontId="6" fillId="0" borderId="0" xfId="32" applyNumberFormat="1" applyFont="1" applyFill="1" applyBorder="1" applyAlignment="1"/>
    <xf numFmtId="0" fontId="7" fillId="0" borderId="0" xfId="32" applyFont="1" applyFill="1"/>
    <xf numFmtId="49" fontId="5" fillId="0" borderId="0" xfId="0" applyNumberFormat="1" applyFont="1" applyFill="1" applyAlignment="1"/>
    <xf numFmtId="3" fontId="7" fillId="0" borderId="0" xfId="1" applyNumberFormat="1" applyFont="1" applyFill="1" applyAlignment="1"/>
    <xf numFmtId="49" fontId="4" fillId="0" borderId="0" xfId="32" applyNumberFormat="1" applyFont="1" applyFill="1" applyBorder="1" applyAlignment="1">
      <alignment horizontal="center"/>
    </xf>
    <xf numFmtId="37" fontId="3" fillId="0" borderId="0" xfId="32" applyNumberFormat="1" applyFont="1" applyFill="1" applyBorder="1" applyAlignment="1">
      <alignment horizontal="right"/>
    </xf>
    <xf numFmtId="49" fontId="1" fillId="0" borderId="0" xfId="32" applyNumberFormat="1" applyFont="1" applyFill="1" applyAlignment="1"/>
    <xf numFmtId="164" fontId="1" fillId="0" borderId="0" xfId="32" applyNumberFormat="1" applyFont="1" applyFill="1"/>
    <xf numFmtId="49" fontId="9" fillId="0" borderId="0" xfId="32" applyNumberFormat="1" applyFont="1" applyFill="1" applyBorder="1" applyAlignment="1"/>
    <xf numFmtId="3" fontId="10" fillId="0" borderId="0" xfId="1" applyNumberFormat="1" applyFont="1" applyFill="1" applyAlignment="1"/>
    <xf numFmtId="0" fontId="10" fillId="0" borderId="0" xfId="32" applyFont="1" applyFill="1" applyAlignment="1"/>
    <xf numFmtId="0" fontId="10" fillId="0" borderId="0" xfId="32" applyFont="1" applyFill="1"/>
    <xf numFmtId="0" fontId="1" fillId="0" borderId="0" xfId="0" applyFont="1" applyFill="1" applyBorder="1" applyAlignment="1">
      <alignment horizontal="center"/>
    </xf>
    <xf numFmtId="49" fontId="11" fillId="0" borderId="0" xfId="32" applyNumberFormat="1" applyFont="1" applyFill="1" applyAlignment="1"/>
    <xf numFmtId="37" fontId="1" fillId="0" borderId="0" xfId="32" applyNumberFormat="1" applyFont="1" applyFill="1" applyAlignment="1">
      <alignment horizontal="right"/>
    </xf>
    <xf numFmtId="37" fontId="1" fillId="0" borderId="0" xfId="32" applyNumberFormat="1" applyFont="1" applyFill="1"/>
    <xf numFmtId="49" fontId="1" fillId="0" borderId="0" xfId="32" applyNumberFormat="1" applyFont="1" applyFill="1" applyAlignment="1">
      <alignment horizontal="left" indent="1"/>
    </xf>
    <xf numFmtId="164" fontId="1" fillId="0" borderId="0" xfId="1" applyNumberFormat="1" applyFont="1" applyFill="1" applyAlignment="1"/>
    <xf numFmtId="49" fontId="1" fillId="0" borderId="0" xfId="0" applyNumberFormat="1" applyFont="1" applyFill="1" applyAlignment="1"/>
    <xf numFmtId="37" fontId="1" fillId="0" borderId="4" xfId="32" applyNumberFormat="1" applyFont="1" applyFill="1" applyBorder="1" applyAlignment="1">
      <alignment horizontal="right"/>
    </xf>
    <xf numFmtId="37" fontId="1" fillId="0" borderId="0" xfId="32" applyNumberFormat="1" applyFont="1" applyFill="1" applyBorder="1" applyAlignment="1">
      <alignment horizontal="right"/>
    </xf>
    <xf numFmtId="37" fontId="3" fillId="0" borderId="4" xfId="32" applyNumberFormat="1" applyFont="1" applyFill="1" applyBorder="1" applyAlignment="1">
      <alignment horizontal="right"/>
    </xf>
    <xf numFmtId="37" fontId="3" fillId="0" borderId="0" xfId="32" applyNumberFormat="1" applyFont="1" applyFill="1" applyAlignment="1">
      <alignment horizontal="right"/>
    </xf>
    <xf numFmtId="37" fontId="1" fillId="0" borderId="0" xfId="1" applyNumberFormat="1" applyFont="1" applyFill="1" applyAlignment="1">
      <alignment horizontal="right"/>
    </xf>
    <xf numFmtId="0" fontId="3" fillId="0" borderId="0" xfId="32" applyFont="1" applyFill="1"/>
    <xf numFmtId="49" fontId="4" fillId="0" borderId="0" xfId="32" quotePrefix="1" applyNumberFormat="1" applyFont="1" applyFill="1" applyBorder="1" applyAlignment="1">
      <alignment horizontal="center"/>
    </xf>
    <xf numFmtId="37" fontId="3" fillId="0" borderId="5" xfId="32" applyNumberFormat="1" applyFont="1" applyFill="1" applyBorder="1" applyAlignment="1">
      <alignment horizontal="right"/>
    </xf>
    <xf numFmtId="0" fontId="11" fillId="0" borderId="0" xfId="0" applyFont="1" applyFill="1" applyAlignment="1">
      <alignment horizontal="left"/>
    </xf>
    <xf numFmtId="0" fontId="3" fillId="0" borderId="0" xfId="0" applyFont="1" applyFill="1" applyAlignment="1"/>
    <xf numFmtId="49" fontId="11" fillId="0" borderId="0" xfId="32" applyNumberFormat="1" applyFont="1" applyFill="1" applyBorder="1" applyAlignment="1">
      <alignment horizontal="center"/>
    </xf>
    <xf numFmtId="37" fontId="3" fillId="0" borderId="6" xfId="1" applyNumberFormat="1" applyFont="1" applyFill="1" applyBorder="1" applyAlignment="1">
      <alignment horizontal="right"/>
    </xf>
    <xf numFmtId="0" fontId="3" fillId="0" borderId="0" xfId="31" applyFont="1" applyFill="1" applyAlignment="1">
      <alignment vertical="center"/>
    </xf>
    <xf numFmtId="0" fontId="1" fillId="0" borderId="0" xfId="31" applyFont="1" applyFill="1" applyAlignment="1">
      <alignment vertical="center"/>
    </xf>
    <xf numFmtId="37" fontId="1" fillId="0" borderId="0" xfId="0" applyNumberFormat="1" applyFont="1" applyFill="1" applyAlignment="1"/>
    <xf numFmtId="37" fontId="1" fillId="0" borderId="0" xfId="0" applyNumberFormat="1" applyFont="1" applyFill="1"/>
    <xf numFmtId="0" fontId="1" fillId="0" borderId="0" xfId="0" applyFont="1" applyFill="1"/>
    <xf numFmtId="37" fontId="3" fillId="0" borderId="7" xfId="0" applyNumberFormat="1" applyFont="1" applyFill="1" applyBorder="1"/>
    <xf numFmtId="0" fontId="3" fillId="0" borderId="0" xfId="0" applyFont="1" applyFill="1"/>
    <xf numFmtId="49" fontId="4" fillId="0" borderId="0" xfId="0" applyNumberFormat="1" applyFont="1" applyFill="1" applyBorder="1" applyAlignment="1"/>
    <xf numFmtId="37" fontId="1" fillId="0" borderId="0" xfId="1" applyNumberFormat="1" applyFont="1" applyFill="1" applyBorder="1" applyAlignment="1"/>
    <xf numFmtId="49" fontId="11" fillId="0" borderId="0" xfId="32" applyNumberFormat="1" applyFont="1" applyFill="1" applyBorder="1" applyAlignment="1"/>
    <xf numFmtId="4" fontId="1" fillId="0" borderId="0" xfId="1" applyFont="1" applyFill="1" applyAlignment="1"/>
    <xf numFmtId="4" fontId="1" fillId="0" borderId="0" xfId="1" applyFont="1" applyFill="1"/>
    <xf numFmtId="49" fontId="13" fillId="0" borderId="0" xfId="32" applyNumberFormat="1" applyFont="1" applyFill="1" applyAlignment="1"/>
    <xf numFmtId="0" fontId="5" fillId="0" borderId="0" xfId="22" applyFont="1" applyFill="1" applyAlignment="1"/>
    <xf numFmtId="49" fontId="14" fillId="0" borderId="0" xfId="32" applyNumberFormat="1" applyFont="1" applyFill="1" applyAlignment="1"/>
    <xf numFmtId="0" fontId="4" fillId="0" borderId="0" xfId="22" applyFont="1" applyFill="1" applyBorder="1" applyAlignment="1"/>
    <xf numFmtId="0" fontId="4" fillId="0" borderId="0" xfId="32" applyFont="1" applyFill="1" applyBorder="1" applyAlignment="1">
      <alignment horizontal="centerContinuous"/>
    </xf>
    <xf numFmtId="0" fontId="16" fillId="0" borderId="0" xfId="32" applyFont="1" applyFill="1" applyBorder="1" applyAlignment="1">
      <alignment horizontal="center"/>
    </xf>
    <xf numFmtId="0" fontId="15" fillId="0" borderId="0" xfId="22" applyFont="1" applyFill="1" applyBorder="1" applyAlignment="1">
      <alignment horizontal="center"/>
    </xf>
    <xf numFmtId="0" fontId="1" fillId="0" borderId="0" xfId="22" applyFont="1" applyFill="1" applyAlignment="1">
      <alignment horizontal="center"/>
    </xf>
    <xf numFmtId="49" fontId="17" fillId="0" borderId="0" xfId="32" applyNumberFormat="1" applyFont="1" applyFill="1" applyBorder="1" applyAlignment="1">
      <alignment horizontal="center"/>
    </xf>
    <xf numFmtId="0" fontId="15" fillId="0" borderId="0" xfId="32" applyFont="1" applyFill="1" applyAlignment="1">
      <alignment horizontal="center"/>
    </xf>
    <xf numFmtId="0" fontId="1" fillId="0" borderId="0" xfId="32" applyFont="1" applyFill="1" applyAlignment="1">
      <alignment horizontal="center"/>
    </xf>
    <xf numFmtId="0" fontId="15" fillId="0" borderId="0" xfId="32" applyFont="1" applyFill="1" applyBorder="1" applyAlignment="1">
      <alignment horizontal="center"/>
    </xf>
    <xf numFmtId="0" fontId="15" fillId="0" borderId="0" xfId="22" applyFont="1" applyFill="1" applyAlignment="1">
      <alignment horizontal="center"/>
    </xf>
    <xf numFmtId="0" fontId="3" fillId="0" borderId="0" xfId="18" applyFont="1" applyFill="1" applyAlignment="1">
      <alignment horizontal="left"/>
    </xf>
    <xf numFmtId="0" fontId="3" fillId="0" borderId="0" xfId="32" applyFont="1" applyFill="1" applyAlignment="1"/>
    <xf numFmtId="164" fontId="3" fillId="0" borderId="0" xfId="32" applyNumberFormat="1" applyFont="1" applyFill="1" applyBorder="1"/>
    <xf numFmtId="164" fontId="14" fillId="0" borderId="0" xfId="1" applyNumberFormat="1" applyFont="1" applyFill="1" applyBorder="1" applyAlignment="1">
      <alignment horizontal="right"/>
    </xf>
    <xf numFmtId="0" fontId="3" fillId="0" borderId="0" xfId="13" applyFont="1"/>
    <xf numFmtId="4" fontId="15" fillId="0" borderId="0" xfId="1" applyFont="1" applyFill="1" applyBorder="1" applyAlignment="1">
      <alignment horizontal="center"/>
    </xf>
    <xf numFmtId="4" fontId="15" fillId="0" borderId="0" xfId="1" applyFont="1" applyFill="1" applyBorder="1" applyAlignment="1">
      <alignment horizontal="right"/>
    </xf>
    <xf numFmtId="0" fontId="11" fillId="0" borderId="0" xfId="14" applyFont="1" applyFill="1"/>
    <xf numFmtId="0" fontId="1" fillId="0" borderId="0" xfId="14" applyFont="1" applyFill="1"/>
    <xf numFmtId="164" fontId="1" fillId="0" borderId="0" xfId="32" applyNumberFormat="1" applyFont="1" applyFill="1" applyBorder="1"/>
    <xf numFmtId="164" fontId="15" fillId="0" borderId="0" xfId="1" applyNumberFormat="1" applyFont="1" applyFill="1" applyBorder="1" applyAlignment="1">
      <alignment horizontal="right"/>
    </xf>
    <xf numFmtId="4" fontId="1" fillId="0" borderId="0" xfId="1" applyFont="1" applyFill="1" applyBorder="1"/>
    <xf numFmtId="0" fontId="1" fillId="0" borderId="0" xfId="32" applyFont="1" applyFill="1" applyBorder="1"/>
    <xf numFmtId="4" fontId="14" fillId="0" borderId="0" xfId="1" applyFont="1" applyFill="1" applyBorder="1" applyAlignment="1">
      <alignment horizontal="center"/>
    </xf>
    <xf numFmtId="0" fontId="3" fillId="0" borderId="0" xfId="29" applyFont="1" applyFill="1" applyAlignment="1">
      <alignment horizontal="left"/>
    </xf>
    <xf numFmtId="164" fontId="15" fillId="0" borderId="0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/>
    <xf numFmtId="164" fontId="1" fillId="0" borderId="4" xfId="1" applyNumberFormat="1" applyFont="1" applyFill="1" applyBorder="1" applyAlignment="1"/>
    <xf numFmtId="164" fontId="1" fillId="0" borderId="0" xfId="1" applyNumberFormat="1" applyFont="1" applyFill="1"/>
    <xf numFmtId="0" fontId="3" fillId="0" borderId="0" xfId="30" applyFont="1" applyFill="1" applyAlignment="1">
      <alignment horizontal="left"/>
    </xf>
    <xf numFmtId="164" fontId="3" fillId="0" borderId="0" xfId="1" applyNumberFormat="1" applyFont="1" applyFill="1" applyBorder="1" applyAlignment="1"/>
    <xf numFmtId="164" fontId="14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/>
    <xf numFmtId="49" fontId="15" fillId="0" borderId="0" xfId="32" applyNumberFormat="1" applyFont="1" applyFill="1" applyAlignment="1"/>
    <xf numFmtId="164" fontId="15" fillId="0" borderId="0" xfId="1" applyNumberFormat="1" applyFont="1" applyFill="1" applyBorder="1" applyAlignment="1"/>
    <xf numFmtId="164" fontId="1" fillId="0" borderId="0" xfId="1" applyNumberFormat="1" applyFont="1" applyFill="1" applyAlignment="1">
      <alignment horizontal="right"/>
    </xf>
    <xf numFmtId="164" fontId="14" fillId="0" borderId="6" xfId="1" applyNumberFormat="1" applyFont="1" applyFill="1" applyBorder="1" applyAlignment="1">
      <alignment horizontal="right"/>
    </xf>
    <xf numFmtId="164" fontId="1" fillId="0" borderId="0" xfId="1" applyNumberFormat="1" applyFont="1" applyFill="1" applyBorder="1"/>
    <xf numFmtId="3" fontId="1" fillId="0" borderId="0" xfId="1" applyNumberFormat="1" applyFont="1" applyFill="1"/>
    <xf numFmtId="0" fontId="13" fillId="0" borderId="0" xfId="33" applyFont="1" applyFill="1" applyAlignment="1">
      <alignment horizontal="left"/>
    </xf>
    <xf numFmtId="0" fontId="5" fillId="0" borderId="0" xfId="33" applyFont="1" applyFill="1" applyBorder="1" applyAlignment="1">
      <alignment horizontal="left"/>
    </xf>
    <xf numFmtId="0" fontId="1" fillId="0" borderId="0" xfId="35" applyFont="1" applyFill="1" applyAlignment="1"/>
    <xf numFmtId="0" fontId="4" fillId="0" borderId="0" xfId="35" applyFont="1" applyFill="1" applyBorder="1" applyAlignment="1"/>
    <xf numFmtId="0" fontId="1" fillId="0" borderId="0" xfId="35" applyFont="1" applyFill="1" applyAlignment="1">
      <alignment horizontal="center"/>
    </xf>
    <xf numFmtId="0" fontId="1" fillId="0" borderId="0" xfId="34" applyFont="1" applyFill="1" applyAlignment="1">
      <alignment horizontal="center"/>
    </xf>
    <xf numFmtId="0" fontId="4" fillId="0" borderId="0" xfId="34" applyFont="1" applyFill="1" applyBorder="1" applyAlignment="1">
      <alignment horizontal="center"/>
    </xf>
    <xf numFmtId="0" fontId="1" fillId="0" borderId="0" xfId="34" applyFont="1" applyFill="1" applyBorder="1" applyAlignment="1">
      <alignment horizontal="center"/>
    </xf>
    <xf numFmtId="165" fontId="1" fillId="0" borderId="0" xfId="34" applyNumberFormat="1" applyFont="1" applyFill="1" applyBorder="1" applyAlignment="1"/>
    <xf numFmtId="0" fontId="1" fillId="0" borderId="0" xfId="34" applyNumberFormat="1" applyFont="1" applyFill="1" applyAlignment="1">
      <alignment horizontal="center"/>
    </xf>
    <xf numFmtId="165" fontId="1" fillId="0" borderId="0" xfId="34" applyNumberFormat="1" applyFont="1" applyFill="1" applyBorder="1" applyAlignment="1">
      <alignment horizontal="center" wrapText="1"/>
    </xf>
    <xf numFmtId="0" fontId="1" fillId="0" borderId="0" xfId="35" applyFont="1" applyFill="1"/>
    <xf numFmtId="0" fontId="3" fillId="0" borderId="0" xfId="23" applyFont="1" applyFill="1"/>
    <xf numFmtId="165" fontId="4" fillId="0" borderId="0" xfId="34" applyNumberFormat="1" applyFont="1" applyFill="1" applyBorder="1" applyAlignment="1"/>
    <xf numFmtId="164" fontId="3" fillId="0" borderId="0" xfId="32" applyNumberFormat="1" applyFont="1" applyFill="1"/>
    <xf numFmtId="165" fontId="4" fillId="0" borderId="0" xfId="34" applyNumberFormat="1" applyFont="1" applyFill="1" applyBorder="1" applyAlignment="1">
      <alignment horizontal="center"/>
    </xf>
    <xf numFmtId="0" fontId="3" fillId="0" borderId="0" xfId="35" applyFont="1" applyFill="1"/>
    <xf numFmtId="0" fontId="3" fillId="0" borderId="0" xfId="34" applyNumberFormat="1" applyFont="1" applyFill="1" applyAlignment="1"/>
    <xf numFmtId="165" fontId="3" fillId="0" borderId="0" xfId="34" applyNumberFormat="1" applyFont="1" applyFill="1" applyBorder="1" applyAlignment="1"/>
    <xf numFmtId="165" fontId="11" fillId="0" borderId="0" xfId="34" applyNumberFormat="1" applyFont="1" applyFill="1" applyBorder="1" applyAlignment="1"/>
    <xf numFmtId="164" fontId="3" fillId="0" borderId="0" xfId="2" applyNumberFormat="1" applyFont="1" applyFill="1" applyAlignment="1"/>
    <xf numFmtId="165" fontId="3" fillId="0" borderId="0" xfId="34" applyNumberFormat="1" applyFont="1" applyFill="1" applyAlignment="1"/>
    <xf numFmtId="165" fontId="3" fillId="0" borderId="0" xfId="34" applyNumberFormat="1" applyFont="1" applyFill="1" applyBorder="1" applyAlignment="1">
      <alignment horizontal="right"/>
    </xf>
    <xf numFmtId="0" fontId="4" fillId="0" borderId="0" xfId="35" applyFont="1" applyFill="1" applyBorder="1"/>
    <xf numFmtId="0" fontId="1" fillId="0" borderId="0" xfId="35" applyFont="1" applyFill="1" applyBorder="1"/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3" fillId="0" borderId="0" xfId="0" applyFont="1" applyFill="1" applyBorder="1" applyAlignment="1">
      <alignment horizontal="left"/>
    </xf>
    <xf numFmtId="165" fontId="1" fillId="0" borderId="0" xfId="0" applyNumberFormat="1" applyFont="1" applyFill="1" applyBorder="1" applyAlignment="1"/>
    <xf numFmtId="165" fontId="1" fillId="0" borderId="0" xfId="0" applyNumberFormat="1" applyFont="1" applyFill="1" applyAlignment="1"/>
    <xf numFmtId="49" fontId="4" fillId="0" borderId="0" xfId="0" applyNumberFormat="1" applyFont="1" applyFill="1" applyAlignment="1"/>
    <xf numFmtId="4" fontId="1" fillId="0" borderId="0" xfId="1" applyFont="1" applyFill="1" applyBorder="1" applyAlignment="1"/>
    <xf numFmtId="49" fontId="1" fillId="0" borderId="0" xfId="0" applyNumberFormat="1" applyFont="1" applyFill="1" applyAlignment="1">
      <alignment horizontal="left"/>
    </xf>
    <xf numFmtId="164" fontId="1" fillId="0" borderId="0" xfId="1" applyNumberFormat="1" applyFont="1" applyFill="1" applyAlignment="1">
      <alignment horizontal="center"/>
    </xf>
    <xf numFmtId="37" fontId="1" fillId="0" borderId="0" xfId="0" applyNumberFormat="1" applyFont="1" applyFill="1" applyBorder="1" applyAlignment="1"/>
    <xf numFmtId="37" fontId="1" fillId="0" borderId="4" xfId="0" applyNumberFormat="1" applyFont="1" applyFill="1" applyBorder="1" applyAlignment="1"/>
    <xf numFmtId="49" fontId="3" fillId="0" borderId="0" xfId="0" applyNumberFormat="1" applyFont="1" applyFill="1" applyAlignment="1">
      <alignment horizontal="left"/>
    </xf>
    <xf numFmtId="37" fontId="3" fillId="0" borderId="4" xfId="0" applyNumberFormat="1" applyFont="1" applyFill="1" applyBorder="1" applyAlignment="1"/>
    <xf numFmtId="37" fontId="3" fillId="0" borderId="0" xfId="0" applyNumberFormat="1" applyFont="1" applyFill="1" applyBorder="1" applyAlignment="1"/>
    <xf numFmtId="165" fontId="3" fillId="0" borderId="0" xfId="0" applyNumberFormat="1" applyFont="1" applyFill="1" applyBorder="1" applyAlignment="1"/>
    <xf numFmtId="164" fontId="1" fillId="0" borderId="0" xfId="1" applyNumberFormat="1" applyFont="1" applyFill="1" applyBorder="1" applyAlignment="1">
      <alignment horizontal="center"/>
    </xf>
    <xf numFmtId="165" fontId="3" fillId="0" borderId="5" xfId="0" applyNumberFormat="1" applyFont="1" applyFill="1" applyBorder="1" applyAlignment="1"/>
    <xf numFmtId="49" fontId="1" fillId="0" borderId="0" xfId="0" applyNumberFormat="1" applyFont="1" applyFill="1" applyAlignment="1">
      <alignment horizontal="left" indent="1"/>
    </xf>
    <xf numFmtId="164" fontId="1" fillId="0" borderId="4" xfId="1" applyNumberFormat="1" applyFont="1" applyFill="1" applyBorder="1" applyAlignment="1">
      <alignment horizontal="center"/>
    </xf>
    <xf numFmtId="165" fontId="3" fillId="0" borderId="4" xfId="0" applyNumberFormat="1" applyFont="1" applyFill="1" applyBorder="1" applyAlignment="1"/>
    <xf numFmtId="165" fontId="3" fillId="0" borderId="6" xfId="0" applyNumberFormat="1" applyFont="1" applyFill="1" applyBorder="1" applyAlignment="1"/>
    <xf numFmtId="49" fontId="4" fillId="0" borderId="0" xfId="0" applyNumberFormat="1" applyFont="1" applyFill="1" applyAlignment="1">
      <alignment horizontal="center"/>
    </xf>
    <xf numFmtId="0" fontId="1" fillId="0" borderId="0" xfId="32" applyFont="1" applyFill="1" applyBorder="1" applyAlignment="1"/>
    <xf numFmtId="0" fontId="7" fillId="0" borderId="0" xfId="32" applyFont="1" applyFill="1" applyAlignment="1"/>
    <xf numFmtId="0" fontId="1" fillId="0" borderId="0" xfId="32" applyFont="1" applyFill="1" applyAlignment="1">
      <alignment horizontal="right"/>
    </xf>
    <xf numFmtId="3" fontId="1" fillId="0" borderId="0" xfId="1" applyNumberFormat="1" applyFont="1" applyFill="1" applyAlignment="1">
      <alignment horizontal="right"/>
    </xf>
    <xf numFmtId="164" fontId="1" fillId="0" borderId="0" xfId="32" applyNumberFormat="1" applyFont="1" applyFill="1" applyBorder="1" applyAlignment="1">
      <alignment horizontal="right"/>
    </xf>
    <xf numFmtId="41" fontId="1" fillId="0" borderId="4" xfId="1" applyNumberFormat="1" applyFont="1" applyFill="1" applyBorder="1" applyAlignment="1">
      <alignment horizontal="right"/>
    </xf>
    <xf numFmtId="3" fontId="3" fillId="0" borderId="0" xfId="1" applyNumberFormat="1" applyFont="1" applyFill="1" applyAlignment="1">
      <alignment horizontal="right"/>
    </xf>
    <xf numFmtId="3" fontId="1" fillId="0" borderId="0" xfId="1" applyNumberFormat="1" applyFont="1" applyFill="1" applyBorder="1" applyAlignment="1">
      <alignment horizontal="right"/>
    </xf>
    <xf numFmtId="164" fontId="3" fillId="0" borderId="4" xfId="1" applyNumberFormat="1" applyFont="1" applyFill="1" applyBorder="1" applyAlignment="1"/>
    <xf numFmtId="43" fontId="3" fillId="0" borderId="0" xfId="1" applyNumberFormat="1" applyFont="1" applyFill="1" applyAlignment="1">
      <alignment horizontal="right"/>
    </xf>
    <xf numFmtId="37" fontId="3" fillId="0" borderId="0" xfId="1" applyNumberFormat="1" applyFont="1" applyFill="1" applyBorder="1" applyAlignment="1">
      <alignment horizontal="right"/>
    </xf>
    <xf numFmtId="164" fontId="3" fillId="0" borderId="7" xfId="1" applyNumberFormat="1" applyFont="1" applyFill="1" applyBorder="1" applyAlignment="1"/>
    <xf numFmtId="3" fontId="1" fillId="0" borderId="0" xfId="1" applyNumberFormat="1" applyFont="1" applyFill="1" applyBorder="1" applyAlignment="1"/>
    <xf numFmtId="0" fontId="1" fillId="0" borderId="0" xfId="0" applyFont="1" applyFill="1" applyBorder="1"/>
    <xf numFmtId="41" fontId="1" fillId="0" borderId="0" xfId="1" applyNumberFormat="1" applyFont="1" applyFill="1" applyBorder="1"/>
    <xf numFmtId="165" fontId="3" fillId="0" borderId="6" xfId="1" applyNumberFormat="1" applyFont="1" applyFill="1" applyBorder="1" applyAlignment="1"/>
    <xf numFmtId="164" fontId="3" fillId="0" borderId="6" xfId="1" applyNumberFormat="1" applyFont="1" applyFill="1" applyBorder="1" applyAlignment="1"/>
    <xf numFmtId="171" fontId="3" fillId="0" borderId="6" xfId="1" applyNumberFormat="1" applyFont="1" applyFill="1" applyBorder="1" applyAlignment="1"/>
    <xf numFmtId="43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/>
    <xf numFmtId="41" fontId="1" fillId="0" borderId="0" xfId="1" applyNumberFormat="1" applyFont="1" applyFill="1" applyBorder="1" applyAlignment="1">
      <alignment horizontal="right"/>
    </xf>
    <xf numFmtId="0" fontId="3" fillId="0" borderId="0" xfId="15" applyFont="1" applyFill="1"/>
    <xf numFmtId="164" fontId="3" fillId="0" borderId="5" xfId="1" applyNumberFormat="1" applyFont="1" applyFill="1" applyBorder="1" applyAlignment="1"/>
    <xf numFmtId="0" fontId="1" fillId="0" borderId="0" xfId="29" applyFont="1" applyFill="1" applyAlignment="1">
      <alignment horizontal="left" indent="1"/>
    </xf>
    <xf numFmtId="49" fontId="15" fillId="0" borderId="0" xfId="22" applyNumberFormat="1" applyFont="1" applyFill="1" applyAlignment="1">
      <alignment horizontal="left" indent="1"/>
    </xf>
    <xf numFmtId="41" fontId="3" fillId="0" borderId="0" xfId="1" applyNumberFormat="1" applyFont="1" applyFill="1" applyBorder="1" applyAlignment="1">
      <alignment horizontal="right"/>
    </xf>
    <xf numFmtId="0" fontId="1" fillId="0" borderId="0" xfId="34" applyNumberFormat="1" applyFont="1" applyFill="1" applyAlignment="1"/>
    <xf numFmtId="164" fontId="1" fillId="0" borderId="0" xfId="2" applyNumberFormat="1" applyFont="1" applyFill="1" applyAlignment="1"/>
    <xf numFmtId="165" fontId="11" fillId="0" borderId="0" xfId="34" applyNumberFormat="1" applyFont="1" applyFill="1" applyBorder="1" applyAlignment="1">
      <alignment horizontal="center"/>
    </xf>
    <xf numFmtId="0" fontId="1" fillId="0" borderId="0" xfId="35" applyFont="1" applyFill="1" applyAlignment="1">
      <alignment horizontal="left" indent="1"/>
    </xf>
    <xf numFmtId="49" fontId="11" fillId="0" borderId="0" xfId="0" applyNumberFormat="1" applyFont="1" applyFill="1" applyAlignment="1"/>
    <xf numFmtId="3" fontId="1" fillId="0" borderId="0" xfId="0" applyNumberFormat="1" applyFont="1" applyFill="1"/>
    <xf numFmtId="49" fontId="4" fillId="0" borderId="0" xfId="0" applyNumberFormat="1" applyFont="1" applyFill="1" applyAlignment="1">
      <alignment horizontal="left"/>
    </xf>
    <xf numFmtId="49" fontId="4" fillId="0" borderId="0" xfId="32" applyNumberFormat="1" applyFont="1" applyFill="1" applyAlignment="1">
      <alignment horizontal="center"/>
    </xf>
    <xf numFmtId="49" fontId="3" fillId="0" borderId="0" xfId="0" applyNumberFormat="1" applyFont="1" applyFill="1" applyAlignment="1"/>
    <xf numFmtId="164" fontId="1" fillId="0" borderId="0" xfId="0" applyNumberFormat="1" applyFont="1" applyFill="1" applyAlignment="1"/>
    <xf numFmtId="165" fontId="28" fillId="0" borderId="0" xfId="0" applyNumberFormat="1" applyFont="1" applyFill="1"/>
    <xf numFmtId="0" fontId="28" fillId="0" borderId="0" xfId="0" applyFont="1" applyFill="1"/>
    <xf numFmtId="164" fontId="3" fillId="0" borderId="0" xfId="1" applyNumberFormat="1" applyFont="1" applyFill="1" applyBorder="1" applyAlignment="1">
      <alignment horizontal="center"/>
    </xf>
    <xf numFmtId="0" fontId="15" fillId="0" borderId="0" xfId="22" applyFont="1" applyFill="1" applyBorder="1" applyAlignment="1">
      <alignment wrapText="1"/>
    </xf>
    <xf numFmtId="165" fontId="29" fillId="0" borderId="0" xfId="0" applyNumberFormat="1" applyFont="1" applyFill="1"/>
    <xf numFmtId="0" fontId="1" fillId="0" borderId="0" xfId="32"/>
    <xf numFmtId="0" fontId="7" fillId="0" borderId="0" xfId="32" applyFont="1"/>
    <xf numFmtId="0" fontId="1" fillId="0" borderId="0" xfId="32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3" fillId="0" borderId="0" xfId="32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Alignment="1"/>
    <xf numFmtId="0" fontId="3" fillId="0" borderId="0" xfId="13" applyFont="1" applyFill="1"/>
    <xf numFmtId="49" fontId="13" fillId="0" borderId="0" xfId="32" applyNumberFormat="1" applyFont="1"/>
    <xf numFmtId="49" fontId="9" fillId="0" borderId="0" xfId="32" applyNumberFormat="1" applyFont="1"/>
    <xf numFmtId="49" fontId="1" fillId="0" borderId="0" xfId="0" applyNumberFormat="1" applyFont="1"/>
    <xf numFmtId="49" fontId="4" fillId="0" borderId="0" xfId="0" applyNumberFormat="1" applyFont="1"/>
    <xf numFmtId="49" fontId="1" fillId="0" borderId="0" xfId="32" applyNumberFormat="1"/>
    <xf numFmtId="49" fontId="3" fillId="0" borderId="0" xfId="0" applyNumberFormat="1" applyFont="1"/>
    <xf numFmtId="37" fontId="15" fillId="0" borderId="0" xfId="32" applyNumberFormat="1" applyFont="1" applyFill="1" applyBorder="1" applyAlignment="1"/>
    <xf numFmtId="37" fontId="14" fillId="0" borderId="0" xfId="32" applyNumberFormat="1" applyFont="1" applyFill="1" applyBorder="1" applyAlignment="1"/>
    <xf numFmtId="37" fontId="3" fillId="0" borderId="0" xfId="35" applyNumberFormat="1" applyFont="1" applyFill="1" applyBorder="1" applyAlignment="1">
      <alignment horizontal="right"/>
    </xf>
    <xf numFmtId="49" fontId="5" fillId="0" borderId="0" xfId="32" applyNumberFormat="1" applyFont="1"/>
    <xf numFmtId="49" fontId="6" fillId="0" borderId="0" xfId="32" applyNumberFormat="1" applyFont="1"/>
    <xf numFmtId="37" fontId="1" fillId="0" borderId="0" xfId="35" applyNumberFormat="1" applyFont="1" applyFill="1" applyBorder="1" applyAlignment="1">
      <alignment horizontal="center"/>
    </xf>
    <xf numFmtId="37" fontId="3" fillId="0" borderId="0" xfId="32" applyNumberFormat="1" applyFont="1" applyFill="1" applyBorder="1" applyAlignment="1"/>
    <xf numFmtId="164" fontId="3" fillId="0" borderId="6" xfId="1" applyNumberFormat="1" applyFont="1" applyFill="1" applyBorder="1" applyAlignment="1">
      <alignment horizontal="right"/>
    </xf>
    <xf numFmtId="0" fontId="1" fillId="0" borderId="0" xfId="0" applyFont="1" applyFill="1" applyAlignment="1">
      <alignment horizontal="center"/>
    </xf>
    <xf numFmtId="0" fontId="1" fillId="0" borderId="4" xfId="32" applyFont="1" applyFill="1" applyBorder="1" applyAlignment="1">
      <alignment horizontal="center"/>
    </xf>
    <xf numFmtId="49" fontId="3" fillId="0" borderId="0" xfId="32" applyNumberFormat="1" applyFont="1"/>
    <xf numFmtId="49" fontId="4" fillId="0" borderId="0" xfId="32" applyNumberFormat="1" applyFont="1"/>
    <xf numFmtId="49" fontId="4" fillId="0" borderId="0" xfId="32" applyNumberFormat="1" applyFont="1" applyAlignment="1">
      <alignment horizontal="center"/>
    </xf>
    <xf numFmtId="3" fontId="3" fillId="0" borderId="0" xfId="1" applyNumberFormat="1" applyFont="1" applyFill="1" applyBorder="1" applyAlignment="1">
      <alignment horizontal="right"/>
    </xf>
    <xf numFmtId="37" fontId="3" fillId="0" borderId="0" xfId="32" applyNumberFormat="1" applyFont="1" applyAlignment="1">
      <alignment horizontal="right"/>
    </xf>
    <xf numFmtId="37" fontId="1" fillId="0" borderId="0" xfId="32" applyNumberFormat="1"/>
    <xf numFmtId="3" fontId="1" fillId="0" borderId="0" xfId="32" applyNumberFormat="1"/>
    <xf numFmtId="49" fontId="1" fillId="0" borderId="0" xfId="32" applyNumberFormat="1" applyAlignment="1">
      <alignment horizontal="right"/>
    </xf>
    <xf numFmtId="0" fontId="1" fillId="0" borderId="0" xfId="30" applyFont="1" applyFill="1" applyAlignment="1">
      <alignment horizontal="left"/>
    </xf>
    <xf numFmtId="3" fontId="15" fillId="0" borderId="0" xfId="1" applyNumberFormat="1" applyFont="1" applyFill="1" applyBorder="1" applyAlignment="1">
      <alignment horizontal="center"/>
    </xf>
    <xf numFmtId="37" fontId="15" fillId="0" borderId="0" xfId="1" applyNumberFormat="1" applyFont="1" applyFill="1" applyBorder="1" applyAlignment="1">
      <alignment horizontal="right"/>
    </xf>
    <xf numFmtId="37" fontId="3" fillId="0" borderId="0" xfId="34" applyNumberFormat="1" applyFont="1" applyFill="1" applyBorder="1" applyAlignment="1"/>
    <xf numFmtId="37" fontId="1" fillId="0" borderId="4" xfId="1" applyNumberFormat="1" applyFont="1" applyFill="1" applyBorder="1" applyAlignment="1"/>
    <xf numFmtId="37" fontId="1" fillId="0" borderId="0" xfId="1" applyNumberFormat="1" applyFont="1" applyFill="1" applyAlignment="1"/>
    <xf numFmtId="4" fontId="15" fillId="6" borderId="0" xfId="1" applyFont="1" applyFill="1" applyBorder="1" applyAlignment="1">
      <alignment horizontal="right"/>
    </xf>
    <xf numFmtId="4" fontId="1" fillId="6" borderId="0" xfId="1" applyFont="1" applyFill="1"/>
    <xf numFmtId="164" fontId="1" fillId="6" borderId="0" xfId="1" applyNumberFormat="1" applyFont="1" applyFill="1" applyAlignment="1"/>
    <xf numFmtId="164" fontId="1" fillId="6" borderId="0" xfId="32" applyNumberFormat="1" applyFont="1" applyFill="1" applyBorder="1"/>
    <xf numFmtId="0" fontId="11" fillId="0" borderId="0" xfId="30" applyFont="1" applyFill="1" applyAlignment="1">
      <alignment horizontal="left"/>
    </xf>
    <xf numFmtId="43" fontId="15" fillId="0" borderId="0" xfId="1" applyNumberFormat="1" applyFont="1" applyFill="1" applyBorder="1" applyAlignment="1">
      <alignment horizontal="center"/>
    </xf>
    <xf numFmtId="43" fontId="1" fillId="0" borderId="4" xfId="1" applyNumberFormat="1" applyFont="1" applyFill="1" applyBorder="1" applyAlignment="1"/>
    <xf numFmtId="0" fontId="1" fillId="0" borderId="4" xfId="32" applyFont="1" applyFill="1" applyBorder="1" applyAlignment="1">
      <alignment horizontal="center"/>
    </xf>
    <xf numFmtId="164" fontId="3" fillId="0" borderId="8" xfId="1" applyNumberFormat="1" applyFont="1" applyFill="1" applyBorder="1" applyAlignment="1"/>
    <xf numFmtId="0" fontId="11" fillId="0" borderId="0" xfId="15" applyFont="1" applyFill="1"/>
    <xf numFmtId="0" fontId="1" fillId="0" borderId="0" xfId="0" applyFont="1" applyFill="1" applyAlignment="1">
      <alignment horizontal="center"/>
    </xf>
    <xf numFmtId="0" fontId="1" fillId="0" borderId="4" xfId="32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0" fillId="0" borderId="0" xfId="32" applyFont="1"/>
    <xf numFmtId="0" fontId="4" fillId="0" borderId="0" xfId="32" applyFont="1" applyAlignment="1">
      <alignment horizontal="center"/>
    </xf>
    <xf numFmtId="49" fontId="11" fillId="0" borderId="0" xfId="32" applyNumberFormat="1" applyFont="1"/>
    <xf numFmtId="0" fontId="1" fillId="0" borderId="0" xfId="32" applyAlignment="1">
      <alignment horizontal="right"/>
    </xf>
    <xf numFmtId="164" fontId="1" fillId="0" borderId="0" xfId="2" applyNumberFormat="1" applyFont="1" applyFill="1" applyBorder="1" applyAlignment="1">
      <alignment horizontal="right"/>
    </xf>
    <xf numFmtId="164" fontId="1" fillId="0" borderId="0" xfId="1" applyNumberFormat="1" applyFont="1" applyFill="1" applyBorder="1" applyAlignment="1">
      <alignment horizontal="right"/>
    </xf>
    <xf numFmtId="164" fontId="3" fillId="0" borderId="5" xfId="1" applyNumberFormat="1" applyFont="1" applyFill="1" applyBorder="1" applyAlignment="1">
      <alignment horizontal="right"/>
    </xf>
    <xf numFmtId="164" fontId="3" fillId="0" borderId="0" xfId="32" applyNumberFormat="1" applyFont="1" applyAlignment="1">
      <alignment horizontal="right"/>
    </xf>
    <xf numFmtId="164" fontId="1" fillId="0" borderId="0" xfId="32" applyNumberFormat="1" applyAlignment="1">
      <alignment horizontal="right"/>
    </xf>
    <xf numFmtId="49" fontId="11" fillId="0" borderId="0" xfId="32" applyNumberFormat="1" applyFont="1" applyAlignment="1">
      <alignment horizontal="justify"/>
    </xf>
    <xf numFmtId="49" fontId="1" fillId="0" borderId="0" xfId="32" applyNumberFormat="1" applyAlignment="1">
      <alignment horizontal="justify"/>
    </xf>
    <xf numFmtId="164" fontId="1" fillId="0" borderId="4" xfId="1" applyNumberFormat="1" applyFont="1" applyFill="1" applyBorder="1" applyAlignment="1">
      <alignment horizontal="right"/>
    </xf>
    <xf numFmtId="37" fontId="1" fillId="0" borderId="0" xfId="32" applyNumberFormat="1" applyAlignment="1">
      <alignment horizontal="right"/>
    </xf>
    <xf numFmtId="37" fontId="3" fillId="0" borderId="5" xfId="32" applyNumberFormat="1" applyFont="1" applyBorder="1" applyAlignment="1">
      <alignment horizontal="right"/>
    </xf>
    <xf numFmtId="39" fontId="1" fillId="0" borderId="0" xfId="32" applyNumberFormat="1"/>
    <xf numFmtId="37" fontId="3" fillId="0" borderId="4" xfId="32" applyNumberFormat="1" applyFont="1" applyBorder="1" applyAlignment="1">
      <alignment horizontal="right"/>
    </xf>
    <xf numFmtId="164" fontId="1" fillId="0" borderId="6" xfId="32" applyNumberFormat="1" applyBorder="1" applyAlignment="1">
      <alignment horizontal="right"/>
    </xf>
    <xf numFmtId="0" fontId="1" fillId="0" borderId="0" xfId="0" applyFont="1" applyAlignment="1">
      <alignment horizontal="left" wrapText="1"/>
    </xf>
    <xf numFmtId="37" fontId="1" fillId="0" borderId="4" xfId="32" applyNumberFormat="1" applyBorder="1" applyAlignment="1">
      <alignment horizontal="right"/>
    </xf>
    <xf numFmtId="49" fontId="11" fillId="0" borderId="0" xfId="32" applyNumberFormat="1" applyFont="1" applyAlignment="1">
      <alignment horizontal="center"/>
    </xf>
    <xf numFmtId="0" fontId="3" fillId="0" borderId="0" xfId="32" applyFont="1"/>
    <xf numFmtId="37" fontId="3" fillId="0" borderId="6" xfId="32" applyNumberFormat="1" applyFont="1" applyBorder="1" applyAlignment="1">
      <alignment horizontal="right"/>
    </xf>
    <xf numFmtId="164" fontId="1" fillId="0" borderId="0" xfId="32" applyNumberFormat="1"/>
    <xf numFmtId="49" fontId="1" fillId="0" borderId="0" xfId="32" applyNumberFormat="1" applyAlignment="1">
      <alignment horizontal="center"/>
    </xf>
    <xf numFmtId="0" fontId="5" fillId="0" borderId="0" xfId="22" applyFont="1"/>
    <xf numFmtId="0" fontId="4" fillId="0" borderId="0" xfId="22" applyFont="1"/>
    <xf numFmtId="0" fontId="1" fillId="0" borderId="4" xfId="32" applyBorder="1" applyAlignment="1">
      <alignment horizontal="center"/>
    </xf>
    <xf numFmtId="0" fontId="1" fillId="0" borderId="0" xfId="32" applyAlignment="1">
      <alignment horizontal="center"/>
    </xf>
    <xf numFmtId="0" fontId="1" fillId="0" borderId="0" xfId="22" applyAlignment="1">
      <alignment horizontal="center"/>
    </xf>
    <xf numFmtId="0" fontId="16" fillId="0" borderId="0" xfId="32" applyFont="1" applyAlignment="1">
      <alignment horizontal="center"/>
    </xf>
    <xf numFmtId="164" fontId="1" fillId="0" borderId="0" xfId="32" applyNumberFormat="1" applyAlignment="1">
      <alignment horizontal="center"/>
    </xf>
    <xf numFmtId="0" fontId="3" fillId="0" borderId="0" xfId="18" applyFont="1" applyAlignment="1">
      <alignment horizontal="left"/>
    </xf>
    <xf numFmtId="49" fontId="14" fillId="0" borderId="0" xfId="32" applyNumberFormat="1" applyFont="1"/>
    <xf numFmtId="164" fontId="3" fillId="0" borderId="0" xfId="32" applyNumberFormat="1" applyFont="1"/>
    <xf numFmtId="0" fontId="3" fillId="0" borderId="0" xfId="28" applyFont="1" applyAlignment="1">
      <alignment horizontal="left" wrapText="1"/>
    </xf>
    <xf numFmtId="4" fontId="1" fillId="0" borderId="0" xfId="1" applyFont="1" applyFill="1" applyBorder="1" applyAlignment="1">
      <alignment horizontal="center"/>
    </xf>
    <xf numFmtId="4" fontId="1" fillId="0" borderId="0" xfId="1" applyFont="1" applyFill="1" applyBorder="1" applyAlignment="1">
      <alignment horizontal="right"/>
    </xf>
    <xf numFmtId="0" fontId="11" fillId="0" borderId="0" xfId="13" applyFont="1" applyAlignment="1">
      <alignment horizontal="left" indent="1"/>
    </xf>
    <xf numFmtId="0" fontId="1" fillId="0" borderId="0" xfId="14" applyFont="1"/>
    <xf numFmtId="164" fontId="1" fillId="0" borderId="4" xfId="32" applyNumberFormat="1" applyBorder="1"/>
    <xf numFmtId="164" fontId="3" fillId="0" borderId="4" xfId="1" applyNumberFormat="1" applyFont="1" applyFill="1" applyBorder="1" applyAlignment="1">
      <alignment horizontal="center"/>
    </xf>
    <xf numFmtId="0" fontId="3" fillId="0" borderId="0" xfId="15" applyFont="1"/>
    <xf numFmtId="0" fontId="11" fillId="0" borderId="0" xfId="30" applyFont="1" applyAlignment="1">
      <alignment horizontal="left"/>
    </xf>
    <xf numFmtId="0" fontId="1" fillId="0" borderId="0" xfId="30" applyFont="1" applyAlignment="1">
      <alignment horizontal="left"/>
    </xf>
    <xf numFmtId="0" fontId="3" fillId="0" borderId="0" xfId="30" applyFont="1" applyAlignment="1">
      <alignment horizontal="left"/>
    </xf>
    <xf numFmtId="49" fontId="17" fillId="0" borderId="0" xfId="32" applyNumberFormat="1" applyFont="1" applyAlignment="1">
      <alignment horizontal="center"/>
    </xf>
    <xf numFmtId="0" fontId="3" fillId="0" borderId="0" xfId="29" applyFont="1" applyAlignment="1">
      <alignment horizontal="left"/>
    </xf>
    <xf numFmtId="0" fontId="29" fillId="0" borderId="0" xfId="32" applyFont="1"/>
    <xf numFmtId="164" fontId="3" fillId="0" borderId="5" xfId="1" applyNumberFormat="1" applyFont="1" applyFill="1" applyBorder="1" applyAlignment="1">
      <alignment horizontal="center"/>
    </xf>
    <xf numFmtId="164" fontId="3" fillId="0" borderId="8" xfId="1" applyNumberFormat="1" applyFont="1" applyFill="1" applyBorder="1" applyAlignment="1">
      <alignment horizontal="center"/>
    </xf>
    <xf numFmtId="164" fontId="3" fillId="0" borderId="0" xfId="1" applyNumberFormat="1" applyFont="1" applyFill="1" applyBorder="1"/>
    <xf numFmtId="164" fontId="3" fillId="0" borderId="0" xfId="1" applyNumberFormat="1" applyFont="1" applyFill="1" applyBorder="1" applyAlignment="1">
      <alignment horizontal="right"/>
    </xf>
    <xf numFmtId="37" fontId="3" fillId="0" borderId="0" xfId="1" applyNumberFormat="1" applyFont="1" applyFill="1" applyBorder="1"/>
    <xf numFmtId="3" fontId="3" fillId="0" borderId="0" xfId="1" applyNumberFormat="1" applyFont="1" applyFill="1" applyBorder="1"/>
    <xf numFmtId="3" fontId="3" fillId="0" borderId="0" xfId="1" applyNumberFormat="1" applyFont="1" applyFill="1" applyBorder="1" applyAlignment="1"/>
    <xf numFmtId="37" fontId="1" fillId="0" borderId="0" xfId="1" applyNumberFormat="1" applyFont="1" applyFill="1" applyBorder="1"/>
    <xf numFmtId="164" fontId="1" fillId="0" borderId="0" xfId="32" applyNumberFormat="1" applyBorder="1"/>
    <xf numFmtId="41" fontId="3" fillId="0" borderId="0" xfId="1" applyNumberFormat="1" applyFont="1" applyFill="1" applyBorder="1"/>
    <xf numFmtId="164" fontId="1" fillId="0" borderId="0" xfId="32" applyNumberFormat="1" applyFont="1"/>
    <xf numFmtId="164" fontId="1" fillId="0" borderId="0" xfId="32" applyNumberFormat="1" applyFont="1" applyBorder="1"/>
    <xf numFmtId="0" fontId="3" fillId="0" borderId="0" xfId="13" applyFont="1" applyAlignment="1">
      <alignment horizontal="left" indent="1"/>
    </xf>
    <xf numFmtId="0" fontId="4" fillId="0" borderId="0" xfId="32" applyFont="1" applyAlignment="1">
      <alignment horizontal="center"/>
    </xf>
    <xf numFmtId="0" fontId="1" fillId="0" borderId="4" xfId="32" applyBorder="1" applyAlignment="1">
      <alignment horizontal="center"/>
    </xf>
    <xf numFmtId="0" fontId="1" fillId="0" borderId="0" xfId="0" applyFont="1" applyAlignment="1">
      <alignment horizontal="center"/>
    </xf>
    <xf numFmtId="3" fontId="10" fillId="0" borderId="0" xfId="40" applyNumberFormat="1" applyFont="1"/>
    <xf numFmtId="0" fontId="1" fillId="0" borderId="0" xfId="41" applyFont="1" applyAlignment="1">
      <alignment horizontal="left"/>
    </xf>
    <xf numFmtId="0" fontId="1" fillId="0" borderId="0" xfId="41" applyFont="1"/>
    <xf numFmtId="49" fontId="5" fillId="0" borderId="0" xfId="41" applyNumberFormat="1" applyFont="1"/>
    <xf numFmtId="49" fontId="1" fillId="0" borderId="0" xfId="41" applyNumberFormat="1" applyFont="1"/>
    <xf numFmtId="0" fontId="3" fillId="0" borderId="0" xfId="41" applyFont="1" applyAlignment="1">
      <alignment horizontal="left"/>
    </xf>
    <xf numFmtId="49" fontId="4" fillId="0" borderId="0" xfId="41" applyNumberFormat="1" applyFont="1" applyAlignment="1">
      <alignment horizontal="center"/>
    </xf>
    <xf numFmtId="0" fontId="1" fillId="0" borderId="0" xfId="41" applyFont="1" applyAlignment="1">
      <alignment horizontal="center"/>
    </xf>
    <xf numFmtId="49" fontId="11" fillId="0" borderId="0" xfId="41" applyNumberFormat="1" applyFont="1"/>
    <xf numFmtId="37" fontId="1" fillId="0" borderId="0" xfId="41" applyNumberFormat="1" applyFont="1"/>
    <xf numFmtId="165" fontId="1" fillId="0" borderId="0" xfId="41" applyNumberFormat="1" applyFont="1"/>
    <xf numFmtId="3" fontId="1" fillId="0" borderId="0" xfId="40" applyNumberFormat="1" applyFont="1"/>
    <xf numFmtId="165" fontId="1" fillId="0" borderId="0" xfId="42" applyNumberFormat="1"/>
    <xf numFmtId="0" fontId="1" fillId="0" borderId="0" xfId="43" applyFont="1"/>
    <xf numFmtId="38" fontId="1" fillId="0" borderId="0" xfId="41" applyNumberFormat="1" applyFont="1"/>
    <xf numFmtId="49" fontId="4" fillId="0" borderId="0" xfId="41" applyNumberFormat="1" applyFont="1"/>
    <xf numFmtId="164" fontId="1" fillId="0" borderId="0" xfId="44" applyNumberFormat="1" applyFont="1" applyFill="1" applyAlignment="1"/>
    <xf numFmtId="4" fontId="1" fillId="0" borderId="0" xfId="40" applyFont="1" applyFill="1"/>
    <xf numFmtId="164" fontId="1" fillId="0" borderId="0" xfId="40" applyNumberFormat="1" applyFont="1" applyFill="1"/>
    <xf numFmtId="49" fontId="1" fillId="0" borderId="0" xfId="41" applyNumberFormat="1" applyFont="1" applyAlignment="1">
      <alignment horizontal="left"/>
    </xf>
    <xf numFmtId="164" fontId="1" fillId="0" borderId="0" xfId="44" applyNumberFormat="1" applyFont="1" applyFill="1" applyBorder="1" applyAlignment="1"/>
    <xf numFmtId="164" fontId="1" fillId="0" borderId="0" xfId="40" applyNumberFormat="1" applyFont="1" applyFill="1" applyAlignment="1">
      <alignment horizontal="center"/>
    </xf>
    <xf numFmtId="38" fontId="1" fillId="5" borderId="0" xfId="41" applyNumberFormat="1" applyFont="1" applyFill="1"/>
    <xf numFmtId="164" fontId="1" fillId="0" borderId="0" xfId="44" applyNumberFormat="1" applyFont="1" applyFill="1" applyBorder="1" applyAlignment="1">
      <alignment horizontal="center"/>
    </xf>
    <xf numFmtId="0" fontId="4" fillId="0" borderId="0" xfId="41" applyFont="1" applyAlignment="1">
      <alignment horizontal="center"/>
    </xf>
    <xf numFmtId="164" fontId="1" fillId="0" borderId="0" xfId="44" applyNumberFormat="1" applyFont="1" applyFill="1"/>
    <xf numFmtId="49" fontId="4" fillId="0" borderId="0" xfId="41" applyNumberFormat="1" applyFont="1" applyAlignment="1">
      <alignment horizontal="left"/>
    </xf>
    <xf numFmtId="164" fontId="1" fillId="0" borderId="0" xfId="44" applyNumberFormat="1" applyFont="1" applyFill="1" applyAlignment="1">
      <alignment horizontal="center"/>
    </xf>
    <xf numFmtId="164" fontId="1" fillId="0" borderId="0" xfId="41" applyNumberFormat="1" applyFont="1"/>
    <xf numFmtId="164" fontId="1" fillId="0" borderId="4" xfId="44" applyNumberFormat="1" applyFont="1" applyFill="1" applyBorder="1" applyAlignment="1">
      <alignment horizontal="center"/>
    </xf>
    <xf numFmtId="164" fontId="1" fillId="0" borderId="4" xfId="40" applyNumberFormat="1" applyFont="1" applyFill="1" applyBorder="1" applyAlignment="1">
      <alignment horizontal="center"/>
    </xf>
    <xf numFmtId="49" fontId="3" fillId="0" borderId="0" xfId="41" applyNumberFormat="1" applyFont="1" applyAlignment="1">
      <alignment horizontal="left"/>
    </xf>
    <xf numFmtId="0" fontId="29" fillId="0" borderId="0" xfId="43" applyFont="1"/>
    <xf numFmtId="37" fontId="1" fillId="0" borderId="0" xfId="40" applyNumberFormat="1" applyFont="1" applyFill="1"/>
    <xf numFmtId="37" fontId="1" fillId="0" borderId="0" xfId="40" applyNumberFormat="1" applyFont="1" applyFill="1" applyAlignment="1">
      <alignment horizontal="right"/>
    </xf>
    <xf numFmtId="37" fontId="1" fillId="0" borderId="4" xfId="41" applyNumberFormat="1" applyFont="1" applyBorder="1"/>
    <xf numFmtId="37" fontId="3" fillId="0" borderId="4" xfId="41" applyNumberFormat="1" applyFont="1" applyBorder="1"/>
    <xf numFmtId="37" fontId="3" fillId="0" borderId="0" xfId="41" applyNumberFormat="1" applyFont="1"/>
    <xf numFmtId="3" fontId="10" fillId="0" borderId="0" xfId="40" applyNumberFormat="1" applyFont="1" applyFill="1"/>
    <xf numFmtId="49" fontId="3" fillId="0" borderId="0" xfId="41" applyNumberFormat="1" applyFont="1"/>
    <xf numFmtId="0" fontId="1" fillId="0" borderId="0" xfId="43" applyFont="1" applyAlignment="1">
      <alignment horizontal="right"/>
    </xf>
    <xf numFmtId="165" fontId="3" fillId="0" borderId="5" xfId="41" applyNumberFormat="1" applyFont="1" applyBorder="1"/>
    <xf numFmtId="165" fontId="3" fillId="0" borderId="0" xfId="41" applyNumberFormat="1" applyFont="1"/>
    <xf numFmtId="37" fontId="1" fillId="0" borderId="0" xfId="42" applyNumberFormat="1"/>
    <xf numFmtId="0" fontId="1" fillId="0" borderId="0" xfId="45" applyFont="1"/>
    <xf numFmtId="49" fontId="1" fillId="0" borderId="0" xfId="41" applyNumberFormat="1" applyFont="1" applyAlignment="1">
      <alignment horizontal="left" indent="1"/>
    </xf>
    <xf numFmtId="164" fontId="1" fillId="0" borderId="0" xfId="44" applyNumberFormat="1" applyFont="1" applyFill="1" applyBorder="1"/>
    <xf numFmtId="49" fontId="4" fillId="0" borderId="0" xfId="41" applyNumberFormat="1" applyFont="1" applyAlignment="1">
      <alignment horizontal="left" indent="1"/>
    </xf>
    <xf numFmtId="164" fontId="1" fillId="0" borderId="4" xfId="44" applyNumberFormat="1" applyFont="1" applyFill="1" applyBorder="1" applyAlignment="1"/>
    <xf numFmtId="164" fontId="1" fillId="0" borderId="4" xfId="44" applyNumberFormat="1" applyFont="1" applyFill="1" applyBorder="1"/>
    <xf numFmtId="164" fontId="3" fillId="0" borderId="0" xfId="40" applyNumberFormat="1" applyFont="1" applyFill="1" applyAlignment="1">
      <alignment horizontal="center"/>
    </xf>
    <xf numFmtId="165" fontId="1" fillId="0" borderId="4" xfId="42" applyNumberFormat="1" applyBorder="1"/>
    <xf numFmtId="37" fontId="1" fillId="0" borderId="4" xfId="42" applyNumberFormat="1" applyBorder="1"/>
    <xf numFmtId="165" fontId="3" fillId="0" borderId="6" xfId="41" applyNumberFormat="1" applyFont="1" applyBorder="1"/>
    <xf numFmtId="165" fontId="29" fillId="0" borderId="0" xfId="41" applyNumberFormat="1" applyFont="1"/>
    <xf numFmtId="0" fontId="28" fillId="0" borderId="0" xfId="41" applyFont="1"/>
    <xf numFmtId="165" fontId="28" fillId="0" borderId="0" xfId="41" applyNumberFormat="1" applyFont="1"/>
    <xf numFmtId="0" fontId="11" fillId="0" borderId="0" xfId="41" applyFont="1"/>
    <xf numFmtId="164" fontId="1" fillId="0" borderId="0" xfId="40" applyNumberFormat="1" applyFont="1"/>
    <xf numFmtId="43" fontId="1" fillId="0" borderId="0" xfId="40" applyNumberFormat="1" applyFont="1"/>
    <xf numFmtId="37" fontId="15" fillId="0" borderId="4" xfId="32" applyNumberFormat="1" applyFont="1" applyFill="1" applyBorder="1" applyAlignment="1"/>
    <xf numFmtId="0" fontId="4" fillId="0" borderId="0" xfId="32" applyFont="1" applyAlignment="1">
      <alignment horizontal="center"/>
    </xf>
    <xf numFmtId="0" fontId="3" fillId="0" borderId="0" xfId="0" applyFont="1" applyAlignment="1">
      <alignment horizontal="center"/>
    </xf>
    <xf numFmtId="49" fontId="1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4" fillId="0" borderId="0" xfId="32" applyFont="1" applyFill="1" applyBorder="1" applyAlignment="1">
      <alignment horizontal="center"/>
    </xf>
    <xf numFmtId="0" fontId="3" fillId="0" borderId="0" xfId="32" applyFont="1" applyFill="1" applyAlignment="1">
      <alignment horizontal="center"/>
    </xf>
    <xf numFmtId="0" fontId="1" fillId="0" borderId="4" xfId="32" applyBorder="1" applyAlignment="1">
      <alignment horizontal="center"/>
    </xf>
    <xf numFmtId="0" fontId="1" fillId="0" borderId="4" xfId="22" applyBorder="1" applyAlignment="1">
      <alignment horizontal="center"/>
    </xf>
    <xf numFmtId="0" fontId="1" fillId="0" borderId="4" xfId="32" applyFont="1" applyFill="1" applyBorder="1" applyAlignment="1">
      <alignment horizontal="center"/>
    </xf>
    <xf numFmtId="0" fontId="17" fillId="0" borderId="0" xfId="32" applyFont="1" applyFill="1" applyBorder="1" applyAlignment="1">
      <alignment horizontal="center"/>
    </xf>
    <xf numFmtId="0" fontId="3" fillId="0" borderId="0" xfId="32" applyFont="1" applyAlignment="1">
      <alignment horizontal="center"/>
    </xf>
    <xf numFmtId="0" fontId="3" fillId="0" borderId="0" xfId="35" applyFont="1" applyFill="1" applyAlignment="1">
      <alignment horizontal="center"/>
    </xf>
    <xf numFmtId="0" fontId="1" fillId="0" borderId="4" xfId="34" applyFont="1" applyFill="1" applyBorder="1" applyAlignment="1">
      <alignment horizontal="center"/>
    </xf>
    <xf numFmtId="0" fontId="4" fillId="0" borderId="0" xfId="35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1" fillId="0" borderId="0" xfId="41" applyFont="1" applyAlignment="1">
      <alignment horizontal="center"/>
    </xf>
    <xf numFmtId="49" fontId="1" fillId="0" borderId="0" xfId="41" applyNumberFormat="1" applyFont="1" applyAlignment="1">
      <alignment horizontal="center"/>
    </xf>
    <xf numFmtId="0" fontId="4" fillId="0" borderId="0" xfId="41" applyFont="1" applyAlignment="1">
      <alignment horizontal="center"/>
    </xf>
    <xf numFmtId="0" fontId="3" fillId="0" borderId="0" xfId="41" applyFont="1" applyAlignment="1">
      <alignment horizontal="center"/>
    </xf>
  </cellXfs>
  <cellStyles count="46">
    <cellStyle name="Comma" xfId="1" builtinId="3"/>
    <cellStyle name="Comma 2" xfId="2" xr:uid="{00000000-0005-0000-0000-000001000000}"/>
    <cellStyle name="Comma 2 2" xfId="44" xr:uid="{474D4FDE-EEE4-4770-BA15-4D545F6CB17E}"/>
    <cellStyle name="Comma 2 3" xfId="40" xr:uid="{B26FEA33-CEA5-4584-A075-B62F1820C23F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E&amp;Y House" xfId="6" xr:uid="{00000000-0005-0000-0000-000005000000}"/>
    <cellStyle name="Grey" xfId="7" xr:uid="{00000000-0005-0000-0000-000006000000}"/>
    <cellStyle name="Heading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10" xfId="12" xr:uid="{00000000-0005-0000-0000-00000C000000}"/>
    <cellStyle name="Normal 11" xfId="13" xr:uid="{00000000-0005-0000-0000-00000D000000}"/>
    <cellStyle name="Normal 12" xfId="14" xr:uid="{00000000-0005-0000-0000-00000E000000}"/>
    <cellStyle name="Normal 13" xfId="15" xr:uid="{00000000-0005-0000-0000-00000F000000}"/>
    <cellStyle name="Normal 14" xfId="16" xr:uid="{00000000-0005-0000-0000-000010000000}"/>
    <cellStyle name="Normal 14 2" xfId="41" xr:uid="{2B4DA429-B8B6-4283-B54D-9E4F0BBAF5C1}"/>
    <cellStyle name="Normal 15" xfId="17" xr:uid="{00000000-0005-0000-0000-000011000000}"/>
    <cellStyle name="Normal 16" xfId="18" xr:uid="{00000000-0005-0000-0000-000012000000}"/>
    <cellStyle name="Normal 17" xfId="19" xr:uid="{00000000-0005-0000-0000-000013000000}"/>
    <cellStyle name="Normal 18" xfId="20" xr:uid="{00000000-0005-0000-0000-000014000000}"/>
    <cellStyle name="Normal 19" xfId="21" xr:uid="{00000000-0005-0000-0000-000015000000}"/>
    <cellStyle name="Normal 2" xfId="22" xr:uid="{00000000-0005-0000-0000-000016000000}"/>
    <cellStyle name="Normal 2 2" xfId="42" xr:uid="{09A88618-3495-47B2-BBCE-B6047F246C7D}"/>
    <cellStyle name="Normal 2 3" xfId="43" xr:uid="{64D9A280-FD4E-48C7-A843-BFE16882655E}"/>
    <cellStyle name="Normal 20" xfId="23" xr:uid="{00000000-0005-0000-0000-000017000000}"/>
    <cellStyle name="Normal 21" xfId="45" xr:uid="{FECF63C7-AE89-443E-84B2-13BBBDB8DBA8}"/>
    <cellStyle name="Normal 3" xfId="24" xr:uid="{00000000-0005-0000-0000-000018000000}"/>
    <cellStyle name="Normal 4" xfId="25" xr:uid="{00000000-0005-0000-0000-000019000000}"/>
    <cellStyle name="Normal 5" xfId="26" xr:uid="{00000000-0005-0000-0000-00001A000000}"/>
    <cellStyle name="Normal 6" xfId="27" xr:uid="{00000000-0005-0000-0000-00001B000000}"/>
    <cellStyle name="Normal 7" xfId="28" xr:uid="{00000000-0005-0000-0000-00001C000000}"/>
    <cellStyle name="Normal 8" xfId="29" xr:uid="{00000000-0005-0000-0000-00001D000000}"/>
    <cellStyle name="Normal 9" xfId="30" xr:uid="{00000000-0005-0000-0000-00001E000000}"/>
    <cellStyle name="Normal_Draft PTTCHTx" xfId="31" xr:uid="{00000000-0005-0000-0000-00001F000000}"/>
    <cellStyle name="Normal_G-12e-meg002a051a-2-conso" xfId="32" xr:uid="{00000000-0005-0000-0000-000020000000}"/>
    <cellStyle name="Normal_Sunstar Chem;E;2000" xfId="33" xr:uid="{00000000-0005-0000-0000-000021000000}"/>
    <cellStyle name="Normal_Suretex EE 06-01" xfId="34" xr:uid="{00000000-0005-0000-0000-000022000000}"/>
    <cellStyle name="Normal_TBSP06-FS-Q1-English-BL" xfId="35" xr:uid="{00000000-0005-0000-0000-000023000000}"/>
    <cellStyle name="Percent (0)" xfId="36" xr:uid="{00000000-0005-0000-0000-000024000000}"/>
    <cellStyle name="Percent [2]" xfId="37" xr:uid="{00000000-0005-0000-0000-000025000000}"/>
    <cellStyle name="Quantity" xfId="38" xr:uid="{00000000-0005-0000-0000-000026000000}"/>
    <cellStyle name="Tickmark" xfId="39" xr:uid="{00000000-0005-0000-0000-00002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48</xdr:row>
      <xdr:rowOff>0</xdr:rowOff>
    </xdr:from>
    <xdr:to>
      <xdr:col>5</xdr:col>
      <xdr:colOff>89539</xdr:colOff>
      <xdr:row>48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43F70D75-1ED6-4695-8D82-38E63C24BD07}"/>
            </a:ext>
          </a:extLst>
        </xdr:cNvPr>
        <xdr:cNvSpPr txBox="1">
          <a:spLocks noChangeArrowheads="1"/>
        </xdr:cNvSpPr>
      </xdr:nvSpPr>
      <xdr:spPr bwMode="auto">
        <a:xfrm>
          <a:off x="5010150" y="11468100"/>
          <a:ext cx="1035689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  <xdr:twoCellAnchor>
    <xdr:from>
      <xdr:col>4</xdr:col>
      <xdr:colOff>0</xdr:colOff>
      <xdr:row>48</xdr:row>
      <xdr:rowOff>0</xdr:rowOff>
    </xdr:from>
    <xdr:to>
      <xdr:col>5</xdr:col>
      <xdr:colOff>89539</xdr:colOff>
      <xdr:row>48</xdr:row>
      <xdr:rowOff>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75F04E63-96DD-4806-A5A2-D9A5D0BFDB67}"/>
            </a:ext>
          </a:extLst>
        </xdr:cNvPr>
        <xdr:cNvSpPr txBox="1">
          <a:spLocks noChangeArrowheads="1"/>
        </xdr:cNvSpPr>
      </xdr:nvSpPr>
      <xdr:spPr bwMode="auto">
        <a:xfrm>
          <a:off x="5010150" y="11468100"/>
          <a:ext cx="1035689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52</xdr:row>
      <xdr:rowOff>0</xdr:rowOff>
    </xdr:from>
    <xdr:to>
      <xdr:col>5</xdr:col>
      <xdr:colOff>89539</xdr:colOff>
      <xdr:row>52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E81C02D9-FEBC-4513-841C-B4E610D8DC0E}"/>
            </a:ext>
          </a:extLst>
        </xdr:cNvPr>
        <xdr:cNvSpPr txBox="1">
          <a:spLocks noChangeArrowheads="1"/>
        </xdr:cNvSpPr>
      </xdr:nvSpPr>
      <xdr:spPr bwMode="auto">
        <a:xfrm>
          <a:off x="4813300" y="11125200"/>
          <a:ext cx="857889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  <xdr:twoCellAnchor>
    <xdr:from>
      <xdr:col>4</xdr:col>
      <xdr:colOff>0</xdr:colOff>
      <xdr:row>52</xdr:row>
      <xdr:rowOff>0</xdr:rowOff>
    </xdr:from>
    <xdr:to>
      <xdr:col>5</xdr:col>
      <xdr:colOff>89539</xdr:colOff>
      <xdr:row>52</xdr:row>
      <xdr:rowOff>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421CB3C2-7DCB-4E58-BA40-456574A4D991}"/>
            </a:ext>
          </a:extLst>
        </xdr:cNvPr>
        <xdr:cNvSpPr txBox="1">
          <a:spLocks noChangeArrowheads="1"/>
        </xdr:cNvSpPr>
      </xdr:nvSpPr>
      <xdr:spPr bwMode="auto">
        <a:xfrm>
          <a:off x="4813300" y="11125200"/>
          <a:ext cx="857889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boonsanor\AppData\Local\Microsoft\Windows\INetCache\Content.Outlook\MS5R5SN3\Cashflow%20Q2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101 Presentation - Q223"/>
      <sheetName val="CF 10-11"/>
      <sheetName val="CF102 Conso_Cashflow Report"/>
      <sheetName val="Cash Flow_At Conso Level"/>
      <sheetName val="Elimination Report FY22"/>
      <sheetName val="Unrealized Forex-MegaPCL"/>
      <sheetName val="Unrealized Forex-MegaPTY"/>
      <sheetName val="Elimination Report1H23"/>
      <sheetName val="Acq of Sub_Mega PCL"/>
      <sheetName val="CF103.1 MegaPCL"/>
      <sheetName val="CF 103.2 MegaUKR"/>
      <sheetName val="CF 103.3 MegaPTY"/>
      <sheetName val="CF 103.4 MegaAUS"/>
      <sheetName val="CF 103.5 MegaVN"/>
      <sheetName val="CF 103.6 MegaINDO"/>
      <sheetName val="CF 103.7MegaCAM"/>
      <sheetName val="CF 103.8 MegaNIG"/>
      <sheetName val="CF 103.9 MegaGH"/>
      <sheetName val="CF 103.10 MegaINDIA"/>
      <sheetName val="CF 103.11 MegaMYN"/>
      <sheetName val="CF103.12 Esense"/>
      <sheetName val="CF103.13 MegaMAU"/>
      <sheetName val="CF103.14 MegaSING"/>
      <sheetName val="CF103.15 MegaPERU"/>
      <sheetName val="CF103.16 MegaMAXX"/>
      <sheetName val="CF103.17 MaxxVN"/>
      <sheetName val="CF103.18 MWC"/>
      <sheetName val="CF103.19 MegaMAL"/>
      <sheetName val="CF103.20 Biolife"/>
      <sheetName val="CF103.21 NHF"/>
      <sheetName val="CF103.22 MegaTZ"/>
      <sheetName val="CF103.23 HealthatHome"/>
      <sheetName val="CF103.24 MegaPH"/>
      <sheetName val="CF103.25 Futamed-ACT"/>
      <sheetName val="CF103.26 Futamed-VIR"/>
      <sheetName val="CF103.27MegaUZ"/>
      <sheetName val="CF103.28 MegaYEMEN"/>
      <sheetName val="CF103.29 MegaColumbia"/>
      <sheetName val="Reclassification_BS_31.Dec.2022"/>
      <sheetName val="Other Payable"/>
      <sheetName val="Other receivable"/>
      <sheetName val="Consolidation Entries FY22"/>
      <sheetName val="Consolidation Entries 1H23"/>
      <sheetName val="Entries_31.Dec.2021"/>
      <sheetName val="Entity Cashflow Report"/>
      <sheetName val="Elimination effect"/>
      <sheetName val="Sheet4"/>
      <sheetName val="Entity Cashflow Additional Inpu"/>
    </sheetNames>
    <sheetDataSet>
      <sheetData sheetId="0">
        <row r="4">
          <cell r="L4" t="str">
            <v>Separate</v>
          </cell>
        </row>
        <row r="5">
          <cell r="L5" t="str">
            <v>financial statements</v>
          </cell>
        </row>
        <row r="6">
          <cell r="L6" t="str">
            <v>Period ended</v>
          </cell>
        </row>
        <row r="7">
          <cell r="L7" t="str">
            <v>30 June</v>
          </cell>
        </row>
        <row r="8">
          <cell r="L8">
            <v>2023</v>
          </cell>
        </row>
        <row r="11">
          <cell r="A11">
            <v>1</v>
          </cell>
          <cell r="L11">
            <v>950774</v>
          </cell>
        </row>
        <row r="13">
          <cell r="A13">
            <v>4</v>
          </cell>
          <cell r="L13">
            <v>55620</v>
          </cell>
        </row>
        <row r="14">
          <cell r="A14">
            <v>4</v>
          </cell>
          <cell r="L14">
            <v>1169</v>
          </cell>
        </row>
        <row r="15">
          <cell r="L15">
            <v>0</v>
          </cell>
        </row>
        <row r="16">
          <cell r="A16">
            <v>8</v>
          </cell>
          <cell r="L16">
            <v>15609</v>
          </cell>
        </row>
        <row r="17">
          <cell r="L17">
            <v>0</v>
          </cell>
        </row>
        <row r="18">
          <cell r="A18">
            <v>5</v>
          </cell>
          <cell r="L18">
            <v>23838</v>
          </cell>
        </row>
        <row r="19">
          <cell r="L19">
            <v>0</v>
          </cell>
        </row>
        <row r="20">
          <cell r="A20">
            <v>6</v>
          </cell>
        </row>
        <row r="21">
          <cell r="A21">
            <v>7</v>
          </cell>
        </row>
        <row r="22">
          <cell r="A22">
            <v>9</v>
          </cell>
          <cell r="L22">
            <v>-455246</v>
          </cell>
        </row>
        <row r="23">
          <cell r="A23">
            <v>3</v>
          </cell>
          <cell r="L23">
            <v>77</v>
          </cell>
        </row>
        <row r="24">
          <cell r="A24">
            <v>10</v>
          </cell>
          <cell r="L24">
            <v>0</v>
          </cell>
        </row>
        <row r="25">
          <cell r="A25">
            <v>11</v>
          </cell>
          <cell r="L25">
            <v>-27924</v>
          </cell>
        </row>
        <row r="26">
          <cell r="A26">
            <v>12</v>
          </cell>
          <cell r="L26">
            <v>653</v>
          </cell>
        </row>
        <row r="27">
          <cell r="L27">
            <v>0</v>
          </cell>
        </row>
        <row r="28">
          <cell r="A28">
            <v>15</v>
          </cell>
          <cell r="L28">
            <v>9057</v>
          </cell>
        </row>
        <row r="29">
          <cell r="A29">
            <v>2</v>
          </cell>
          <cell r="L29">
            <v>43950</v>
          </cell>
        </row>
        <row r="30">
          <cell r="L30">
            <v>0</v>
          </cell>
        </row>
        <row r="31">
          <cell r="L31">
            <v>0</v>
          </cell>
        </row>
        <row r="32">
          <cell r="A32">
            <v>13</v>
          </cell>
          <cell r="L32">
            <v>0</v>
          </cell>
        </row>
        <row r="33">
          <cell r="L33">
            <v>0</v>
          </cell>
        </row>
        <row r="34">
          <cell r="L34">
            <v>617576</v>
          </cell>
        </row>
        <row r="35">
          <cell r="L35">
            <v>0</v>
          </cell>
        </row>
        <row r="36">
          <cell r="A36">
            <v>16</v>
          </cell>
          <cell r="L36">
            <v>-167895</v>
          </cell>
        </row>
        <row r="37">
          <cell r="A37">
            <v>17</v>
          </cell>
          <cell r="L37">
            <v>-78322</v>
          </cell>
        </row>
        <row r="38">
          <cell r="A38">
            <v>18</v>
          </cell>
          <cell r="L38">
            <v>-29301</v>
          </cell>
        </row>
        <row r="39">
          <cell r="A39">
            <v>19</v>
          </cell>
          <cell r="L39">
            <v>11111</v>
          </cell>
        </row>
        <row r="40">
          <cell r="A40">
            <v>20</v>
          </cell>
          <cell r="L40">
            <v>0</v>
          </cell>
        </row>
        <row r="41">
          <cell r="A41">
            <v>21</v>
          </cell>
          <cell r="L41">
            <v>4232</v>
          </cell>
        </row>
        <row r="42">
          <cell r="L42">
            <v>0</v>
          </cell>
        </row>
        <row r="43">
          <cell r="A43">
            <v>22</v>
          </cell>
          <cell r="L43">
            <v>15035</v>
          </cell>
        </row>
        <row r="44">
          <cell r="A44">
            <v>23</v>
          </cell>
          <cell r="L44">
            <v>-75016</v>
          </cell>
        </row>
        <row r="45">
          <cell r="A45">
            <v>24</v>
          </cell>
          <cell r="L45">
            <v>-59654</v>
          </cell>
        </row>
        <row r="46">
          <cell r="A46">
            <v>25</v>
          </cell>
          <cell r="L46">
            <v>0</v>
          </cell>
        </row>
        <row r="47">
          <cell r="L47">
            <v>0</v>
          </cell>
        </row>
        <row r="48">
          <cell r="L48">
            <v>0</v>
          </cell>
        </row>
        <row r="49">
          <cell r="A49">
            <v>14</v>
          </cell>
          <cell r="L49">
            <v>2959</v>
          </cell>
        </row>
        <row r="50">
          <cell r="A50">
            <v>26</v>
          </cell>
          <cell r="L50">
            <v>0</v>
          </cell>
        </row>
        <row r="51">
          <cell r="A51">
            <v>27</v>
          </cell>
          <cell r="L51">
            <v>-7346</v>
          </cell>
        </row>
        <row r="52">
          <cell r="L52">
            <v>233379</v>
          </cell>
        </row>
        <row r="53">
          <cell r="A53">
            <v>28</v>
          </cell>
          <cell r="L53">
            <v>-52222</v>
          </cell>
        </row>
        <row r="54">
          <cell r="A54" t="str">
            <v>A</v>
          </cell>
          <cell r="L54">
            <v>181158</v>
          </cell>
        </row>
        <row r="61">
          <cell r="L61" t="str">
            <v>Separate</v>
          </cell>
        </row>
        <row r="62">
          <cell r="L62" t="str">
            <v>financial statements</v>
          </cell>
        </row>
        <row r="63">
          <cell r="L63" t="str">
            <v>Period ended</v>
          </cell>
        </row>
        <row r="64">
          <cell r="L64" t="str">
            <v>30 June</v>
          </cell>
        </row>
        <row r="65">
          <cell r="L65">
            <v>2023</v>
          </cell>
        </row>
        <row r="68">
          <cell r="A68">
            <v>29</v>
          </cell>
          <cell r="L68">
            <v>5478</v>
          </cell>
        </row>
        <row r="69">
          <cell r="A69">
            <v>44</v>
          </cell>
          <cell r="L69">
            <v>449968</v>
          </cell>
        </row>
        <row r="70">
          <cell r="A70">
            <v>30</v>
          </cell>
          <cell r="L70">
            <v>-58615</v>
          </cell>
        </row>
        <row r="71">
          <cell r="L71">
            <v>0</v>
          </cell>
        </row>
        <row r="72">
          <cell r="L72">
            <v>0</v>
          </cell>
        </row>
        <row r="73">
          <cell r="A73">
            <v>32</v>
          </cell>
          <cell r="L73">
            <v>-3904</v>
          </cell>
        </row>
        <row r="74">
          <cell r="A74">
            <v>35</v>
          </cell>
          <cell r="L74">
            <v>335412</v>
          </cell>
        </row>
        <row r="75">
          <cell r="A75">
            <v>33</v>
          </cell>
          <cell r="L75">
            <v>-38195</v>
          </cell>
        </row>
        <row r="76">
          <cell r="A76">
            <v>34</v>
          </cell>
          <cell r="L76">
            <v>-336957</v>
          </cell>
        </row>
        <row r="77">
          <cell r="L77">
            <v>0</v>
          </cell>
        </row>
        <row r="78">
          <cell r="A78">
            <v>31</v>
          </cell>
          <cell r="L78">
            <v>-495</v>
          </cell>
        </row>
        <row r="79">
          <cell r="L79">
            <v>0</v>
          </cell>
        </row>
        <row r="80">
          <cell r="L80">
            <v>0</v>
          </cell>
        </row>
        <row r="81">
          <cell r="L81">
            <v>0</v>
          </cell>
        </row>
        <row r="82">
          <cell r="L82">
            <v>0</v>
          </cell>
        </row>
        <row r="83">
          <cell r="L83">
            <v>0</v>
          </cell>
        </row>
        <row r="84">
          <cell r="L84">
            <v>0</v>
          </cell>
        </row>
        <row r="85">
          <cell r="A85">
            <v>36</v>
          </cell>
          <cell r="L85">
            <v>-33677</v>
          </cell>
        </row>
        <row r="86">
          <cell r="L86">
            <v>0</v>
          </cell>
        </row>
        <row r="87">
          <cell r="L87">
            <v>0</v>
          </cell>
        </row>
        <row r="88">
          <cell r="L88">
            <v>0</v>
          </cell>
        </row>
        <row r="89">
          <cell r="L89">
            <v>0</v>
          </cell>
        </row>
        <row r="90">
          <cell r="L90">
            <v>0</v>
          </cell>
        </row>
        <row r="91">
          <cell r="L91">
            <v>0</v>
          </cell>
        </row>
        <row r="92">
          <cell r="A92" t="str">
            <v>B</v>
          </cell>
          <cell r="L92">
            <v>319016</v>
          </cell>
        </row>
        <row r="93">
          <cell r="L93">
            <v>0</v>
          </cell>
        </row>
        <row r="94">
          <cell r="L94">
            <v>0</v>
          </cell>
        </row>
        <row r="95">
          <cell r="A95">
            <v>37</v>
          </cell>
          <cell r="L95">
            <v>-77</v>
          </cell>
        </row>
        <row r="96">
          <cell r="A96">
            <v>38</v>
          </cell>
          <cell r="L96">
            <v>-741112</v>
          </cell>
        </row>
        <row r="97">
          <cell r="A97">
            <v>39</v>
          </cell>
          <cell r="L97">
            <v>0</v>
          </cell>
        </row>
        <row r="98">
          <cell r="A98">
            <v>39</v>
          </cell>
          <cell r="L98">
            <v>0</v>
          </cell>
        </row>
        <row r="99">
          <cell r="L99">
            <v>0</v>
          </cell>
        </row>
        <row r="100">
          <cell r="L100">
            <v>0</v>
          </cell>
        </row>
        <row r="101">
          <cell r="A101">
            <v>40</v>
          </cell>
          <cell r="L101">
            <v>0</v>
          </cell>
        </row>
        <row r="102">
          <cell r="L102">
            <v>0</v>
          </cell>
        </row>
        <row r="103">
          <cell r="L103">
            <v>0</v>
          </cell>
        </row>
        <row r="104">
          <cell r="L104">
            <v>0</v>
          </cell>
        </row>
        <row r="105">
          <cell r="L105">
            <v>0</v>
          </cell>
        </row>
        <row r="106">
          <cell r="A106">
            <v>41</v>
          </cell>
          <cell r="L106">
            <v>0</v>
          </cell>
        </row>
        <row r="107">
          <cell r="A107" t="str">
            <v>C</v>
          </cell>
          <cell r="L107">
            <v>-741190</v>
          </cell>
        </row>
        <row r="108">
          <cell r="L108">
            <v>0</v>
          </cell>
        </row>
        <row r="109">
          <cell r="L109">
            <v>0</v>
          </cell>
        </row>
        <row r="110">
          <cell r="L110">
            <v>-241016</v>
          </cell>
        </row>
        <row r="111">
          <cell r="A111">
            <v>43</v>
          </cell>
          <cell r="L111">
            <v>608136</v>
          </cell>
        </row>
        <row r="112">
          <cell r="L112">
            <v>0</v>
          </cell>
        </row>
        <row r="113">
          <cell r="A113">
            <v>42</v>
          </cell>
          <cell r="L113">
            <v>6814</v>
          </cell>
        </row>
        <row r="114">
          <cell r="A114" t="str">
            <v>D</v>
          </cell>
          <cell r="L114">
            <v>373934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9"/>
  <sheetViews>
    <sheetView tabSelected="1" topLeftCell="A52" zoomScale="90" zoomScaleNormal="90" zoomScaleSheetLayoutView="80" workbookViewId="0">
      <selection activeCell="A14" sqref="A14"/>
    </sheetView>
  </sheetViews>
  <sheetFormatPr defaultColWidth="9.1796875" defaultRowHeight="19.5" customHeight="1"/>
  <cols>
    <col min="1" max="1" width="50" style="193" customWidth="1"/>
    <col min="2" max="2" width="7.81640625" style="206" customWidth="1"/>
    <col min="3" max="3" width="12.90625" style="181" customWidth="1"/>
    <col min="4" max="4" width="1.453125" style="181" customWidth="1"/>
    <col min="5" max="5" width="12.90625" style="181" customWidth="1"/>
    <col min="6" max="6" width="1.453125" style="181" customWidth="1"/>
    <col min="7" max="7" width="12.90625" style="181" customWidth="1"/>
    <col min="8" max="8" width="1.453125" style="181" customWidth="1"/>
    <col min="9" max="9" width="12.90625" style="181" customWidth="1"/>
    <col min="10" max="10" width="3.453125" style="181" customWidth="1"/>
    <col min="11" max="11" width="15.54296875" style="181" bestFit="1" customWidth="1"/>
    <col min="12" max="13" width="9.1796875" style="181"/>
    <col min="14" max="14" width="15.54296875" style="181" bestFit="1" customWidth="1"/>
    <col min="15" max="16384" width="9.1796875" style="181"/>
  </cols>
  <sheetData>
    <row r="1" spans="1:10" s="234" customFormat="1" ht="23.25" customHeight="1">
      <c r="A1" s="189" t="s">
        <v>0</v>
      </c>
      <c r="B1" s="190"/>
    </row>
    <row r="2" spans="1:10" s="182" customFormat="1" ht="23.25" customHeight="1">
      <c r="A2" s="198" t="s">
        <v>1</v>
      </c>
      <c r="B2" s="199"/>
    </row>
    <row r="3" spans="1:10" ht="22" customHeight="1">
      <c r="A3" s="205"/>
    </row>
    <row r="4" spans="1:10" ht="22" customHeight="1">
      <c r="A4" s="205"/>
      <c r="C4" s="360" t="s">
        <v>2</v>
      </c>
      <c r="D4" s="360"/>
      <c r="E4" s="360"/>
      <c r="G4" s="360" t="s">
        <v>3</v>
      </c>
      <c r="H4" s="360"/>
      <c r="I4" s="360"/>
    </row>
    <row r="5" spans="1:10" ht="22" customHeight="1">
      <c r="A5" s="205"/>
      <c r="C5" s="360" t="s">
        <v>4</v>
      </c>
      <c r="D5" s="360"/>
      <c r="E5" s="360"/>
      <c r="G5" s="360" t="s">
        <v>4</v>
      </c>
      <c r="H5" s="360"/>
      <c r="I5" s="360"/>
    </row>
    <row r="6" spans="1:10" ht="22" customHeight="1">
      <c r="A6" s="205"/>
      <c r="C6" s="232" t="s">
        <v>90</v>
      </c>
      <c r="D6" s="191"/>
      <c r="E6" s="232" t="s">
        <v>5</v>
      </c>
      <c r="G6" s="232" t="s">
        <v>90</v>
      </c>
      <c r="H6" s="191"/>
      <c r="I6" s="232" t="s">
        <v>5</v>
      </c>
    </row>
    <row r="7" spans="1:10" ht="22" customHeight="1">
      <c r="A7" s="194" t="s">
        <v>6</v>
      </c>
      <c r="B7" s="207" t="s">
        <v>7</v>
      </c>
      <c r="C7" s="231">
        <v>2023</v>
      </c>
      <c r="D7" s="231"/>
      <c r="E7" s="231">
        <v>2022</v>
      </c>
      <c r="G7" s="231">
        <v>2023</v>
      </c>
      <c r="H7" s="231"/>
      <c r="I7" s="231">
        <v>2022</v>
      </c>
    </row>
    <row r="8" spans="1:10" ht="22" customHeight="1">
      <c r="A8" s="194"/>
      <c r="B8" s="207"/>
      <c r="C8" s="231" t="s">
        <v>8</v>
      </c>
      <c r="D8" s="231"/>
      <c r="E8" s="231"/>
      <c r="G8" s="231" t="s">
        <v>8</v>
      </c>
      <c r="H8" s="231"/>
      <c r="I8" s="231"/>
    </row>
    <row r="9" spans="1:10" ht="22" customHeight="1">
      <c r="A9" s="205"/>
      <c r="B9" s="207"/>
      <c r="C9" s="359" t="s">
        <v>9</v>
      </c>
      <c r="D9" s="359"/>
      <c r="E9" s="359"/>
      <c r="F9" s="359"/>
      <c r="G9" s="359"/>
      <c r="H9" s="359"/>
      <c r="I9" s="359"/>
    </row>
    <row r="10" spans="1:10" ht="22" customHeight="1">
      <c r="A10" s="236" t="s">
        <v>10</v>
      </c>
      <c r="B10" s="207"/>
      <c r="C10" s="3"/>
      <c r="D10" s="237"/>
      <c r="E10" s="3"/>
    </row>
    <row r="11" spans="1:10" ht="22" customHeight="1">
      <c r="A11" s="193" t="s">
        <v>11</v>
      </c>
      <c r="B11" s="207"/>
      <c r="C11" s="238">
        <v>2413732</v>
      </c>
      <c r="D11" s="88"/>
      <c r="E11" s="238">
        <v>2453465</v>
      </c>
      <c r="F11" s="211">
        <v>108465713</v>
      </c>
      <c r="G11" s="239">
        <v>373934</v>
      </c>
      <c r="H11" s="239"/>
      <c r="I11" s="239">
        <v>608136</v>
      </c>
    </row>
    <row r="12" spans="1:10" ht="22" customHeight="1">
      <c r="A12" s="181" t="s">
        <v>12</v>
      </c>
      <c r="B12" s="207"/>
      <c r="C12" s="238">
        <v>336956</v>
      </c>
      <c r="D12" s="88"/>
      <c r="E12" s="238">
        <v>335412</v>
      </c>
      <c r="F12" s="211"/>
      <c r="G12" s="239">
        <v>336956</v>
      </c>
      <c r="H12" s="239"/>
      <c r="I12" s="239">
        <v>335412</v>
      </c>
    </row>
    <row r="13" spans="1:10" ht="22" customHeight="1">
      <c r="A13" s="193" t="s">
        <v>13</v>
      </c>
      <c r="B13" s="207" t="s">
        <v>250</v>
      </c>
      <c r="C13" s="238">
        <v>3304288</v>
      </c>
      <c r="D13" s="88"/>
      <c r="E13" s="238">
        <v>3107220</v>
      </c>
      <c r="F13" s="211">
        <v>1057675284</v>
      </c>
      <c r="G13" s="239">
        <v>2264525</v>
      </c>
      <c r="H13" s="239"/>
      <c r="I13" s="239">
        <v>2072032</v>
      </c>
      <c r="J13" s="239"/>
    </row>
    <row r="14" spans="1:10" ht="22" customHeight="1">
      <c r="A14" s="193" t="s">
        <v>110</v>
      </c>
      <c r="B14" s="207" t="s">
        <v>202</v>
      </c>
      <c r="C14" s="238">
        <v>323767</v>
      </c>
      <c r="D14" s="239"/>
      <c r="E14" s="238">
        <f>274948</f>
        <v>274948</v>
      </c>
      <c r="F14" s="211">
        <v>62445622</v>
      </c>
      <c r="G14" s="239">
        <v>133914</v>
      </c>
      <c r="H14" s="239"/>
      <c r="I14" s="239">
        <v>58617</v>
      </c>
    </row>
    <row r="15" spans="1:10" ht="22" customHeight="1">
      <c r="A15" s="193" t="s">
        <v>251</v>
      </c>
      <c r="B15" s="207"/>
      <c r="C15" s="238"/>
      <c r="D15" s="88"/>
      <c r="E15" s="238"/>
      <c r="F15" s="211"/>
      <c r="G15" s="239"/>
      <c r="H15" s="239"/>
      <c r="I15" s="239"/>
    </row>
    <row r="16" spans="1:10" ht="22" customHeight="1">
      <c r="A16" s="193" t="s">
        <v>194</v>
      </c>
      <c r="B16" s="207" t="s">
        <v>202</v>
      </c>
      <c r="C16" s="238">
        <v>0</v>
      </c>
      <c r="D16" s="88"/>
      <c r="E16" s="238">
        <v>0</v>
      </c>
      <c r="F16" s="211"/>
      <c r="G16" s="239">
        <v>14358</v>
      </c>
      <c r="H16" s="239"/>
      <c r="I16" s="239">
        <v>0</v>
      </c>
    </row>
    <row r="17" spans="1:9" ht="22" customHeight="1">
      <c r="A17" s="193" t="s">
        <v>14</v>
      </c>
      <c r="B17" s="207"/>
      <c r="C17" s="238">
        <v>3888673</v>
      </c>
      <c r="D17" s="88"/>
      <c r="E17" s="238">
        <v>4108516</v>
      </c>
      <c r="F17" s="211">
        <v>424123887</v>
      </c>
      <c r="G17" s="239">
        <f>991287+6191</f>
        <v>997478</v>
      </c>
      <c r="H17" s="239"/>
      <c r="I17" s="239">
        <v>983786</v>
      </c>
    </row>
    <row r="18" spans="1:9" ht="22" customHeight="1">
      <c r="A18" s="193" t="s">
        <v>15</v>
      </c>
      <c r="B18" s="207"/>
      <c r="C18" s="238">
        <v>286192</v>
      </c>
      <c r="D18" s="88"/>
      <c r="E18" s="238">
        <v>305826</v>
      </c>
      <c r="F18" s="211">
        <v>254668648</v>
      </c>
      <c r="G18" s="239">
        <v>26607</v>
      </c>
      <c r="H18" s="239"/>
      <c r="I18" s="239">
        <f>36724</f>
        <v>36724</v>
      </c>
    </row>
    <row r="19" spans="1:9" ht="22" customHeight="1">
      <c r="A19" s="193" t="s">
        <v>111</v>
      </c>
      <c r="B19" s="207"/>
      <c r="C19" s="238">
        <v>4832</v>
      </c>
      <c r="D19" s="88"/>
      <c r="E19" s="238">
        <v>4607</v>
      </c>
      <c r="F19" s="211"/>
      <c r="G19" s="239">
        <v>0</v>
      </c>
      <c r="H19" s="239"/>
      <c r="I19" s="239">
        <v>0</v>
      </c>
    </row>
    <row r="20" spans="1:9" ht="22" hidden="1" customHeight="1">
      <c r="A20" s="193" t="s">
        <v>134</v>
      </c>
      <c r="B20" s="207"/>
      <c r="C20" s="238"/>
      <c r="D20" s="88"/>
      <c r="E20" s="238"/>
      <c r="F20" s="211"/>
      <c r="G20" s="239"/>
      <c r="H20" s="239"/>
      <c r="I20" s="239"/>
    </row>
    <row r="21" spans="1:9" ht="22" hidden="1" customHeight="1">
      <c r="A21" s="193" t="s">
        <v>214</v>
      </c>
      <c r="B21" s="207"/>
      <c r="C21" s="238"/>
      <c r="D21" s="88"/>
      <c r="E21" s="238"/>
      <c r="F21" s="211"/>
      <c r="G21" s="239"/>
      <c r="H21" s="239"/>
      <c r="I21" s="239"/>
    </row>
    <row r="22" spans="1:9" ht="22" hidden="1" customHeight="1">
      <c r="A22" s="193" t="s">
        <v>215</v>
      </c>
      <c r="B22" s="207"/>
      <c r="C22" s="238">
        <v>0</v>
      </c>
      <c r="D22" s="88"/>
      <c r="E22" s="238">
        <v>0</v>
      </c>
      <c r="F22" s="211"/>
      <c r="G22" s="239">
        <v>0</v>
      </c>
      <c r="H22" s="239"/>
      <c r="I22" s="239">
        <v>0</v>
      </c>
    </row>
    <row r="23" spans="1:9" ht="22" customHeight="1">
      <c r="A23" s="205" t="s">
        <v>16</v>
      </c>
      <c r="B23" s="207"/>
      <c r="C23" s="240">
        <f>SUM(C11:C22)</f>
        <v>10558440</v>
      </c>
      <c r="D23" s="241"/>
      <c r="E23" s="240">
        <f>SUM(E11:E22)</f>
        <v>10589994</v>
      </c>
      <c r="F23" s="210">
        <v>1925672944</v>
      </c>
      <c r="G23" s="240">
        <f>SUM(G11:G22)</f>
        <v>4147772</v>
      </c>
      <c r="H23" s="241"/>
      <c r="I23" s="240">
        <f>SUM(I11:I22)</f>
        <v>4094707</v>
      </c>
    </row>
    <row r="24" spans="1:9" ht="19.5" customHeight="1">
      <c r="B24" s="207"/>
      <c r="C24" s="3"/>
      <c r="D24" s="242"/>
      <c r="E24" s="3"/>
      <c r="F24" s="210"/>
      <c r="G24" s="3"/>
      <c r="H24" s="242"/>
      <c r="I24" s="3"/>
    </row>
    <row r="25" spans="1:9" ht="22" customHeight="1">
      <c r="A25" s="243" t="s">
        <v>17</v>
      </c>
      <c r="B25" s="207"/>
      <c r="C25" s="3"/>
      <c r="D25" s="242"/>
      <c r="E25" s="3"/>
      <c r="F25" s="210"/>
      <c r="G25" s="3"/>
      <c r="H25" s="242"/>
      <c r="I25" s="3"/>
    </row>
    <row r="26" spans="1:9" ht="19.5" hidden="1" customHeight="1">
      <c r="A26" s="244" t="s">
        <v>111</v>
      </c>
      <c r="B26" s="207"/>
      <c r="C26" s="238"/>
      <c r="D26" s="239"/>
      <c r="E26" s="238"/>
      <c r="F26" s="211"/>
      <c r="G26" s="238"/>
      <c r="H26" s="239"/>
      <c r="I26" s="238"/>
    </row>
    <row r="27" spans="1:9" ht="22" hidden="1" customHeight="1">
      <c r="A27" s="244" t="s">
        <v>196</v>
      </c>
      <c r="B27" s="207" t="s">
        <v>88</v>
      </c>
      <c r="C27" s="238">
        <v>0</v>
      </c>
      <c r="D27" s="239"/>
      <c r="E27" s="238">
        <v>0</v>
      </c>
      <c r="F27" s="211"/>
      <c r="G27" s="238">
        <v>0</v>
      </c>
      <c r="H27" s="239"/>
      <c r="I27" s="238">
        <v>0</v>
      </c>
    </row>
    <row r="28" spans="1:9" ht="22" customHeight="1">
      <c r="A28" s="244" t="s">
        <v>18</v>
      </c>
      <c r="B28" s="207" t="s">
        <v>88</v>
      </c>
      <c r="C28" s="238">
        <v>0</v>
      </c>
      <c r="D28" s="242"/>
      <c r="E28" s="238">
        <v>0</v>
      </c>
      <c r="F28" s="210"/>
      <c r="G28" s="239">
        <v>1297942</v>
      </c>
      <c r="H28" s="239"/>
      <c r="I28" s="239">
        <v>1264265</v>
      </c>
    </row>
    <row r="29" spans="1:9" ht="22" customHeight="1">
      <c r="A29" s="244" t="s">
        <v>197</v>
      </c>
      <c r="B29" s="207" t="s">
        <v>88</v>
      </c>
      <c r="C29" s="238">
        <v>228566</v>
      </c>
      <c r="D29" s="242"/>
      <c r="E29" s="238">
        <v>222875</v>
      </c>
      <c r="F29" s="210"/>
      <c r="G29" s="239">
        <v>216886</v>
      </c>
      <c r="H29" s="239"/>
      <c r="I29" s="239">
        <v>216886</v>
      </c>
    </row>
    <row r="30" spans="1:9" ht="22" customHeight="1">
      <c r="A30" s="244" t="s">
        <v>112</v>
      </c>
      <c r="B30" s="207"/>
      <c r="C30" s="238">
        <v>35185</v>
      </c>
      <c r="D30" s="239"/>
      <c r="E30" s="238">
        <v>34913</v>
      </c>
      <c r="F30" s="211"/>
      <c r="G30" s="238">
        <v>26789</v>
      </c>
      <c r="H30" s="239"/>
      <c r="I30" s="238">
        <v>26789</v>
      </c>
    </row>
    <row r="31" spans="1:9" ht="22" customHeight="1">
      <c r="A31" s="244" t="s">
        <v>20</v>
      </c>
      <c r="B31" s="207" t="s">
        <v>172</v>
      </c>
      <c r="C31" s="238">
        <v>1942352</v>
      </c>
      <c r="D31" s="239"/>
      <c r="E31" s="238">
        <v>1901294</v>
      </c>
      <c r="F31" s="211">
        <v>377035291</v>
      </c>
      <c r="G31" s="239">
        <v>1264230</v>
      </c>
      <c r="H31" s="239"/>
      <c r="I31" s="239">
        <v>1251484</v>
      </c>
    </row>
    <row r="32" spans="1:9" ht="22" customHeight="1">
      <c r="A32" s="244" t="s">
        <v>173</v>
      </c>
      <c r="B32" s="207" t="s">
        <v>172</v>
      </c>
      <c r="C32" s="238">
        <v>255981</v>
      </c>
      <c r="D32" s="239"/>
      <c r="E32" s="238">
        <v>249274</v>
      </c>
      <c r="F32" s="211"/>
      <c r="G32" s="238">
        <v>0</v>
      </c>
      <c r="H32" s="239"/>
      <c r="I32" s="238">
        <v>0</v>
      </c>
    </row>
    <row r="33" spans="1:9" ht="22" customHeight="1">
      <c r="A33" s="193" t="s">
        <v>84</v>
      </c>
      <c r="B33" s="207"/>
      <c r="C33" s="238">
        <v>478602</v>
      </c>
      <c r="D33" s="239"/>
      <c r="E33" s="238">
        <v>465883</v>
      </c>
      <c r="F33" s="211"/>
      <c r="G33" s="238">
        <v>0</v>
      </c>
      <c r="H33" s="239"/>
      <c r="I33" s="238">
        <v>0</v>
      </c>
    </row>
    <row r="34" spans="1:9" ht="22" customHeight="1">
      <c r="A34" s="193" t="s">
        <v>174</v>
      </c>
      <c r="B34" s="207"/>
      <c r="C34" s="238">
        <v>860893</v>
      </c>
      <c r="D34" s="239"/>
      <c r="E34" s="238">
        <v>863309</v>
      </c>
      <c r="F34" s="211">
        <v>7123501</v>
      </c>
      <c r="G34" s="239">
        <v>505216</v>
      </c>
      <c r="H34" s="239"/>
      <c r="I34" s="239">
        <v>502481</v>
      </c>
    </row>
    <row r="35" spans="1:9" ht="19.5" hidden="1" customHeight="1">
      <c r="A35" s="193" t="s">
        <v>216</v>
      </c>
      <c r="B35" s="207"/>
      <c r="C35" s="238"/>
      <c r="D35" s="239"/>
      <c r="E35" s="238"/>
      <c r="F35" s="211"/>
      <c r="G35" s="239"/>
      <c r="H35" s="239"/>
      <c r="I35" s="239"/>
    </row>
    <row r="36" spans="1:9" ht="22" customHeight="1">
      <c r="A36" s="193" t="s">
        <v>21</v>
      </c>
      <c r="B36" s="207" t="s">
        <v>152</v>
      </c>
      <c r="C36" s="238">
        <v>273125</v>
      </c>
      <c r="D36" s="239"/>
      <c r="E36" s="238">
        <v>250317</v>
      </c>
      <c r="F36" s="211"/>
      <c r="G36" s="239">
        <v>69469</v>
      </c>
      <c r="H36" s="239"/>
      <c r="I36" s="239">
        <v>82986</v>
      </c>
    </row>
    <row r="37" spans="1:9" ht="22" customHeight="1">
      <c r="A37" s="193" t="s">
        <v>111</v>
      </c>
      <c r="B37" s="207"/>
      <c r="C37" s="238">
        <v>2080</v>
      </c>
      <c r="D37" s="239"/>
      <c r="E37" s="238">
        <v>2112</v>
      </c>
      <c r="F37" s="211"/>
      <c r="G37" s="239">
        <v>0</v>
      </c>
      <c r="H37" s="239"/>
      <c r="I37" s="239">
        <v>0</v>
      </c>
    </row>
    <row r="38" spans="1:9" ht="22" customHeight="1">
      <c r="A38" s="193" t="s">
        <v>22</v>
      </c>
      <c r="B38" s="207"/>
      <c r="C38" s="238">
        <v>62204</v>
      </c>
      <c r="D38" s="239"/>
      <c r="E38" s="238">
        <v>66464</v>
      </c>
      <c r="F38" s="211">
        <v>6069360</v>
      </c>
      <c r="G38" s="245">
        <v>37743</v>
      </c>
      <c r="H38" s="239"/>
      <c r="I38" s="245">
        <f>51884</f>
        <v>51884</v>
      </c>
    </row>
    <row r="39" spans="1:9" ht="22" customHeight="1">
      <c r="A39" s="205" t="s">
        <v>23</v>
      </c>
      <c r="B39" s="207"/>
      <c r="C39" s="240">
        <f>SUM(C26:C38)</f>
        <v>4138988</v>
      </c>
      <c r="D39" s="241"/>
      <c r="E39" s="240">
        <f>SUM(E26:E38)</f>
        <v>4056441</v>
      </c>
      <c r="F39" s="210">
        <v>390228152</v>
      </c>
      <c r="G39" s="240">
        <f>SUM(G26:G38)</f>
        <v>3418275</v>
      </c>
      <c r="H39" s="241"/>
      <c r="I39" s="240">
        <f>SUM(I26:I38)</f>
        <v>3396775</v>
      </c>
    </row>
    <row r="40" spans="1:9" ht="19.5" customHeight="1">
      <c r="A40" s="205"/>
      <c r="B40" s="207"/>
      <c r="C40" s="146"/>
      <c r="D40" s="241"/>
      <c r="E40" s="146"/>
      <c r="F40" s="210"/>
      <c r="G40" s="146"/>
      <c r="H40" s="241"/>
      <c r="I40" s="146"/>
    </row>
    <row r="41" spans="1:9" ht="22" customHeight="1" thickBot="1">
      <c r="A41" s="205" t="s">
        <v>24</v>
      </c>
      <c r="B41" s="207"/>
      <c r="C41" s="202">
        <f>SUM(C23,C39)</f>
        <v>14697428</v>
      </c>
      <c r="D41" s="241"/>
      <c r="E41" s="202">
        <f>SUM(E23,E39)</f>
        <v>14646435</v>
      </c>
      <c r="F41" s="210"/>
      <c r="G41" s="202">
        <f>SUM(G23,G39)</f>
        <v>7566047</v>
      </c>
      <c r="H41" s="241"/>
      <c r="I41" s="202">
        <f>SUM(I23,I39)</f>
        <v>7491482</v>
      </c>
    </row>
    <row r="42" spans="1:9" ht="18" customHeight="1" thickTop="1">
      <c r="A42" s="205"/>
      <c r="B42" s="207"/>
      <c r="C42" s="208"/>
      <c r="D42" s="209"/>
      <c r="E42" s="208"/>
      <c r="F42" s="210"/>
      <c r="G42" s="211"/>
      <c r="I42" s="211"/>
    </row>
    <row r="43" spans="1:9" s="234" customFormat="1" ht="22" customHeight="1">
      <c r="A43" s="189" t="s">
        <v>0</v>
      </c>
      <c r="B43" s="190"/>
      <c r="C43" s="16"/>
      <c r="E43" s="16"/>
    </row>
    <row r="44" spans="1:9" s="182" customFormat="1" ht="22" customHeight="1">
      <c r="A44" s="198" t="s">
        <v>1</v>
      </c>
      <c r="B44" s="199"/>
      <c r="C44" s="10"/>
      <c r="E44" s="10"/>
    </row>
    <row r="45" spans="1:9" ht="17.5" customHeight="1">
      <c r="C45" s="3"/>
      <c r="E45" s="3"/>
    </row>
    <row r="46" spans="1:9" ht="20" customHeight="1">
      <c r="C46" s="360" t="s">
        <v>2</v>
      </c>
      <c r="D46" s="360"/>
      <c r="E46" s="360"/>
      <c r="G46" s="360" t="s">
        <v>3</v>
      </c>
      <c r="H46" s="360"/>
      <c r="I46" s="360"/>
    </row>
    <row r="47" spans="1:9" ht="20" customHeight="1">
      <c r="C47" s="360" t="s">
        <v>4</v>
      </c>
      <c r="D47" s="360"/>
      <c r="E47" s="360"/>
      <c r="G47" s="360" t="s">
        <v>4</v>
      </c>
      <c r="H47" s="360"/>
      <c r="I47" s="360"/>
    </row>
    <row r="48" spans="1:9" ht="20" customHeight="1">
      <c r="C48" s="232" t="s">
        <v>90</v>
      </c>
      <c r="D48" s="191"/>
      <c r="E48" s="232" t="s">
        <v>5</v>
      </c>
      <c r="G48" s="232" t="s">
        <v>90</v>
      </c>
      <c r="H48" s="191"/>
      <c r="I48" s="232" t="s">
        <v>5</v>
      </c>
    </row>
    <row r="49" spans="1:9" ht="20" customHeight="1">
      <c r="A49" s="205" t="s">
        <v>25</v>
      </c>
      <c r="B49" s="207" t="s">
        <v>7</v>
      </c>
      <c r="C49" s="231">
        <v>2023</v>
      </c>
      <c r="D49" s="231"/>
      <c r="E49" s="231">
        <v>2022</v>
      </c>
      <c r="G49" s="231">
        <v>2023</v>
      </c>
      <c r="H49" s="231"/>
      <c r="I49" s="231">
        <v>2022</v>
      </c>
    </row>
    <row r="50" spans="1:9" ht="20" customHeight="1">
      <c r="A50" s="205"/>
      <c r="B50" s="207"/>
      <c r="C50" s="231" t="s">
        <v>8</v>
      </c>
      <c r="D50" s="231"/>
      <c r="E50" s="231"/>
      <c r="G50" s="231" t="s">
        <v>8</v>
      </c>
      <c r="H50" s="231"/>
      <c r="I50" s="231"/>
    </row>
    <row r="51" spans="1:9" ht="20" customHeight="1">
      <c r="B51" s="181"/>
      <c r="C51" s="359" t="s">
        <v>9</v>
      </c>
      <c r="D51" s="359"/>
      <c r="E51" s="359"/>
      <c r="F51" s="359"/>
      <c r="G51" s="359"/>
      <c r="H51" s="359"/>
      <c r="I51" s="359"/>
    </row>
    <row r="52" spans="1:9" ht="20" customHeight="1">
      <c r="A52" s="236" t="s">
        <v>26</v>
      </c>
      <c r="B52" s="207"/>
      <c r="C52" s="3"/>
      <c r="D52" s="237"/>
      <c r="E52" s="3"/>
    </row>
    <row r="53" spans="1:9" ht="20" customHeight="1">
      <c r="A53" s="193" t="s">
        <v>27</v>
      </c>
      <c r="B53" s="207"/>
      <c r="C53" s="3"/>
      <c r="D53" s="237"/>
      <c r="E53" s="3"/>
    </row>
    <row r="54" spans="1:9" ht="20" customHeight="1">
      <c r="A54" s="193" t="s">
        <v>218</v>
      </c>
      <c r="B54" s="207"/>
      <c r="C54" s="238">
        <v>274991</v>
      </c>
      <c r="D54" s="246"/>
      <c r="E54" s="238">
        <v>229180</v>
      </c>
      <c r="F54" s="210">
        <v>567536682</v>
      </c>
      <c r="G54" s="238">
        <v>0</v>
      </c>
      <c r="H54" s="246"/>
      <c r="I54" s="238">
        <v>0</v>
      </c>
    </row>
    <row r="55" spans="1:9" ht="20" customHeight="1">
      <c r="A55" s="193" t="s">
        <v>28</v>
      </c>
      <c r="B55" s="207" t="s">
        <v>202</v>
      </c>
      <c r="C55" s="238">
        <v>2669993</v>
      </c>
      <c r="D55" s="246"/>
      <c r="E55" s="238">
        <v>2793380</v>
      </c>
      <c r="F55" s="210">
        <v>662529070</v>
      </c>
      <c r="G55" s="246">
        <v>309296</v>
      </c>
      <c r="H55" s="246"/>
      <c r="I55" s="246">
        <v>292736</v>
      </c>
    </row>
    <row r="56" spans="1:9" ht="20" customHeight="1">
      <c r="A56" s="193" t="s">
        <v>97</v>
      </c>
      <c r="B56" s="207" t="s">
        <v>202</v>
      </c>
      <c r="C56" s="238">
        <v>1238984</v>
      </c>
      <c r="D56" s="246"/>
      <c r="E56" s="238">
        <v>1178182</v>
      </c>
      <c r="F56" s="210">
        <v>282898794</v>
      </c>
      <c r="G56" s="246">
        <v>257104</v>
      </c>
      <c r="H56" s="246"/>
      <c r="I56" s="246">
        <v>332012</v>
      </c>
    </row>
    <row r="57" spans="1:9" ht="20" customHeight="1">
      <c r="A57" s="193" t="s">
        <v>195</v>
      </c>
      <c r="B57" s="207"/>
      <c r="C57" s="238">
        <f>253+54121</f>
        <v>54374</v>
      </c>
      <c r="D57" s="246"/>
      <c r="E57" s="238">
        <f>82710+253</f>
        <v>82963</v>
      </c>
      <c r="F57" s="210">
        <v>1102085</v>
      </c>
      <c r="G57" s="238">
        <v>0</v>
      </c>
      <c r="H57" s="246"/>
      <c r="I57" s="238">
        <v>0</v>
      </c>
    </row>
    <row r="58" spans="1:9" ht="20" customHeight="1">
      <c r="A58" s="193" t="s">
        <v>252</v>
      </c>
      <c r="B58" s="207"/>
      <c r="C58" s="238">
        <v>126026</v>
      </c>
      <c r="D58" s="246"/>
      <c r="E58" s="238">
        <v>204184</v>
      </c>
      <c r="F58" s="210">
        <v>55553851</v>
      </c>
      <c r="G58" s="246">
        <v>29221</v>
      </c>
      <c r="H58" s="246"/>
      <c r="I58" s="246">
        <v>51009</v>
      </c>
    </row>
    <row r="59" spans="1:9" ht="20" customHeight="1">
      <c r="A59" s="181" t="s">
        <v>29</v>
      </c>
      <c r="B59" s="207"/>
      <c r="C59" s="238">
        <v>786033</v>
      </c>
      <c r="D59" s="246"/>
      <c r="E59" s="238">
        <v>941849</v>
      </c>
      <c r="F59" s="210"/>
      <c r="G59" s="246">
        <v>184146</v>
      </c>
      <c r="H59" s="246"/>
      <c r="I59" s="246">
        <v>243799</v>
      </c>
    </row>
    <row r="60" spans="1:9" ht="20" customHeight="1">
      <c r="A60" s="181" t="s">
        <v>141</v>
      </c>
      <c r="B60" s="207"/>
      <c r="C60" s="238">
        <v>101182</v>
      </c>
      <c r="D60" s="246"/>
      <c r="E60" s="238">
        <v>108302</v>
      </c>
      <c r="F60" s="210"/>
      <c r="G60" s="246">
        <v>14168</v>
      </c>
      <c r="H60" s="246"/>
      <c r="I60" s="246">
        <v>11210</v>
      </c>
    </row>
    <row r="61" spans="1:9" ht="20" customHeight="1">
      <c r="A61" s="205" t="s">
        <v>30</v>
      </c>
      <c r="B61" s="207"/>
      <c r="C61" s="247">
        <f>SUM(C54:C60)</f>
        <v>5251583</v>
      </c>
      <c r="D61" s="209"/>
      <c r="E61" s="247">
        <f>SUM(E54:E60)</f>
        <v>5538040</v>
      </c>
      <c r="F61" s="210">
        <v>1595000482</v>
      </c>
      <c r="G61" s="247">
        <f>SUM(G54:G60)</f>
        <v>793935</v>
      </c>
      <c r="H61" s="209"/>
      <c r="I61" s="247">
        <f>SUM(I54:I60)</f>
        <v>930766</v>
      </c>
    </row>
    <row r="62" spans="1:9" ht="13" customHeight="1">
      <c r="B62" s="207"/>
      <c r="C62" s="147"/>
      <c r="D62" s="246"/>
      <c r="E62" s="147"/>
      <c r="F62" s="210"/>
      <c r="G62" s="147"/>
      <c r="H62" s="246"/>
      <c r="I62" s="147"/>
    </row>
    <row r="63" spans="1:9" ht="14">
      <c r="A63" s="236" t="s">
        <v>31</v>
      </c>
      <c r="B63" s="207"/>
      <c r="C63" s="147"/>
      <c r="D63" s="246"/>
      <c r="E63" s="147"/>
      <c r="F63" s="248"/>
      <c r="G63" s="147"/>
      <c r="H63" s="246"/>
      <c r="I63" s="147"/>
    </row>
    <row r="64" spans="1:9" ht="20" customHeight="1">
      <c r="A64" s="193" t="s">
        <v>219</v>
      </c>
      <c r="B64" s="207"/>
      <c r="C64" s="238">
        <f>169+118281</f>
        <v>118450</v>
      </c>
      <c r="D64" s="246"/>
      <c r="E64" s="238">
        <f>108433+295</f>
        <v>108728</v>
      </c>
      <c r="F64" s="210">
        <v>2492055</v>
      </c>
      <c r="G64" s="238">
        <v>0</v>
      </c>
      <c r="H64" s="246"/>
      <c r="I64" s="238">
        <v>0</v>
      </c>
    </row>
    <row r="65" spans="1:9" ht="20" customHeight="1">
      <c r="A65" s="193" t="s">
        <v>32</v>
      </c>
      <c r="B65" s="207" t="s">
        <v>152</v>
      </c>
      <c r="C65" s="238">
        <v>984</v>
      </c>
      <c r="D65" s="246"/>
      <c r="E65" s="238">
        <v>0</v>
      </c>
      <c r="F65" s="210"/>
      <c r="G65" s="238">
        <v>0</v>
      </c>
      <c r="H65" s="246"/>
      <c r="I65" s="238">
        <v>0</v>
      </c>
    </row>
    <row r="66" spans="1:9" ht="20" customHeight="1">
      <c r="A66" s="193" t="s">
        <v>113</v>
      </c>
      <c r="B66" s="207"/>
      <c r="C66" s="238">
        <v>230978</v>
      </c>
      <c r="D66" s="246"/>
      <c r="E66" s="238">
        <v>222938</v>
      </c>
      <c r="F66" s="210"/>
      <c r="G66" s="246">
        <v>139697</v>
      </c>
      <c r="H66" s="246"/>
      <c r="I66" s="246">
        <v>137986</v>
      </c>
    </row>
    <row r="67" spans="1:9" ht="20" customHeight="1">
      <c r="A67" s="205" t="s">
        <v>34</v>
      </c>
      <c r="B67" s="207"/>
      <c r="C67" s="247">
        <f>SUM(C64:C66)</f>
        <v>350412</v>
      </c>
      <c r="D67" s="209"/>
      <c r="E67" s="247">
        <f>SUM(E64:E66)</f>
        <v>331666</v>
      </c>
      <c r="F67" s="210">
        <v>74895775</v>
      </c>
      <c r="G67" s="247">
        <f>SUM(G64:G66)</f>
        <v>139697</v>
      </c>
      <c r="H67" s="209"/>
      <c r="I67" s="247">
        <f>SUM(I64:I66)</f>
        <v>137986</v>
      </c>
    </row>
    <row r="68" spans="1:9" ht="13" customHeight="1">
      <c r="B68" s="207"/>
      <c r="C68" s="147"/>
      <c r="D68" s="246"/>
      <c r="E68" s="147"/>
      <c r="F68" s="210"/>
      <c r="G68" s="147"/>
      <c r="H68" s="246"/>
      <c r="I68" s="147"/>
    </row>
    <row r="69" spans="1:9" ht="14">
      <c r="A69" s="205" t="s">
        <v>35</v>
      </c>
      <c r="B69" s="207"/>
      <c r="C69" s="249">
        <f>SUM(C61,C67)</f>
        <v>5601995</v>
      </c>
      <c r="D69" s="209"/>
      <c r="E69" s="249">
        <f>SUM(E61,E67)</f>
        <v>5869706</v>
      </c>
      <c r="F69" s="210">
        <v>1669896257</v>
      </c>
      <c r="G69" s="249">
        <f>SUM(G61,G67)</f>
        <v>933632</v>
      </c>
      <c r="H69" s="209"/>
      <c r="I69" s="249">
        <f>SUM(I61,I67)</f>
        <v>1068752</v>
      </c>
    </row>
    <row r="70" spans="1:9" ht="13" customHeight="1">
      <c r="B70" s="207"/>
      <c r="C70" s="147"/>
      <c r="D70" s="246"/>
      <c r="E70" s="147"/>
      <c r="F70" s="210"/>
      <c r="G70" s="147"/>
      <c r="H70" s="246"/>
      <c r="I70" s="147"/>
    </row>
    <row r="71" spans="1:9" ht="14">
      <c r="A71" s="236" t="s">
        <v>36</v>
      </c>
      <c r="B71" s="207"/>
      <c r="C71" s="143"/>
      <c r="D71" s="246"/>
      <c r="E71" s="143"/>
      <c r="F71" s="210"/>
      <c r="G71" s="143"/>
      <c r="H71" s="246"/>
      <c r="I71" s="143"/>
    </row>
    <row r="72" spans="1:9" ht="20" customHeight="1">
      <c r="A72" s="191" t="s">
        <v>37</v>
      </c>
      <c r="B72" s="207"/>
      <c r="C72" s="143"/>
      <c r="D72" s="246"/>
      <c r="E72" s="143"/>
      <c r="F72" s="210"/>
      <c r="G72" s="143"/>
      <c r="H72" s="246"/>
      <c r="I72" s="143"/>
    </row>
    <row r="73" spans="1:9" ht="20" customHeight="1" thickBot="1">
      <c r="A73" s="191" t="s">
        <v>114</v>
      </c>
      <c r="B73" s="207"/>
      <c r="C73" s="250">
        <v>436951</v>
      </c>
      <c r="D73" s="246"/>
      <c r="E73" s="250">
        <v>436951</v>
      </c>
      <c r="F73" s="210">
        <v>67056190</v>
      </c>
      <c r="G73" s="250">
        <v>436951</v>
      </c>
      <c r="H73" s="246"/>
      <c r="I73" s="250">
        <v>436951</v>
      </c>
    </row>
    <row r="74" spans="1:9" ht="20" customHeight="1" thickTop="1">
      <c r="A74" s="192" t="s">
        <v>220</v>
      </c>
      <c r="B74" s="207"/>
      <c r="C74" s="242"/>
      <c r="D74" s="246"/>
      <c r="E74" s="242"/>
      <c r="F74" s="210"/>
      <c r="G74" s="242"/>
      <c r="H74" s="246"/>
      <c r="I74" s="242"/>
    </row>
    <row r="75" spans="1:9" ht="20" customHeight="1">
      <c r="A75" s="191" t="s">
        <v>115</v>
      </c>
      <c r="B75" s="207"/>
      <c r="C75" s="242">
        <v>435935</v>
      </c>
      <c r="D75" s="246"/>
      <c r="E75" s="242">
        <v>435935</v>
      </c>
      <c r="F75" s="210">
        <v>67056190</v>
      </c>
      <c r="G75" s="242">
        <v>435935</v>
      </c>
      <c r="H75" s="246"/>
      <c r="I75" s="242">
        <v>435935</v>
      </c>
    </row>
    <row r="76" spans="1:9" ht="20" customHeight="1">
      <c r="A76" s="192" t="s">
        <v>221</v>
      </c>
      <c r="B76" s="207"/>
      <c r="C76" s="242"/>
      <c r="D76" s="246"/>
      <c r="E76" s="242"/>
      <c r="F76" s="210"/>
      <c r="G76" s="242"/>
      <c r="H76" s="246"/>
      <c r="I76" s="242"/>
    </row>
    <row r="77" spans="1:9" ht="20" customHeight="1">
      <c r="A77" s="191" t="s">
        <v>86</v>
      </c>
      <c r="B77" s="207"/>
      <c r="C77" s="246"/>
      <c r="D77" s="246"/>
      <c r="E77" s="246"/>
      <c r="F77" s="210"/>
      <c r="G77" s="246"/>
      <c r="H77" s="246"/>
      <c r="I77" s="246"/>
    </row>
    <row r="78" spans="1:9" ht="20" customHeight="1">
      <c r="A78" s="191" t="s">
        <v>87</v>
      </c>
      <c r="B78" s="207"/>
      <c r="C78" s="79">
        <v>2304523</v>
      </c>
      <c r="D78" s="246"/>
      <c r="E78" s="79">
        <v>2304523</v>
      </c>
      <c r="F78" s="210"/>
      <c r="G78" s="79">
        <v>2304523</v>
      </c>
      <c r="H78" s="246"/>
      <c r="I78" s="79">
        <v>2304523</v>
      </c>
    </row>
    <row r="79" spans="1:9" ht="20" customHeight="1">
      <c r="A79" s="191" t="s">
        <v>253</v>
      </c>
      <c r="B79" s="207"/>
      <c r="C79" s="79">
        <v>14122</v>
      </c>
      <c r="D79" s="246"/>
      <c r="E79" s="79">
        <v>14122</v>
      </c>
      <c r="F79" s="210"/>
      <c r="G79" s="79">
        <v>0</v>
      </c>
      <c r="H79" s="246"/>
      <c r="I79" s="79">
        <v>0</v>
      </c>
    </row>
    <row r="80" spans="1:9" ht="20" customHeight="1">
      <c r="A80" s="191" t="s">
        <v>38</v>
      </c>
      <c r="B80" s="207"/>
      <c r="C80" s="79">
        <v>2005</v>
      </c>
      <c r="D80" s="246"/>
      <c r="E80" s="79">
        <v>2005</v>
      </c>
      <c r="F80" s="210"/>
      <c r="G80" s="79">
        <v>2005</v>
      </c>
      <c r="H80" s="246"/>
      <c r="I80" s="79">
        <v>2005</v>
      </c>
    </row>
    <row r="81" spans="1:11" ht="20" customHeight="1">
      <c r="A81" s="191" t="s">
        <v>39</v>
      </c>
      <c r="B81" s="207"/>
      <c r="C81" s="246"/>
      <c r="D81" s="246"/>
      <c r="E81" s="246"/>
      <c r="F81" s="210"/>
      <c r="G81" s="246"/>
      <c r="H81" s="246"/>
      <c r="I81" s="246"/>
    </row>
    <row r="82" spans="1:11" ht="20" customHeight="1">
      <c r="A82" s="191" t="s">
        <v>40</v>
      </c>
      <c r="B82" s="207"/>
      <c r="C82" s="246"/>
      <c r="D82" s="246"/>
      <c r="E82" s="246"/>
      <c r="F82" s="210"/>
      <c r="G82" s="246"/>
      <c r="H82" s="246"/>
      <c r="I82" s="246"/>
    </row>
    <row r="83" spans="1:11" ht="20" customHeight="1">
      <c r="A83" s="191" t="s">
        <v>41</v>
      </c>
      <c r="B83" s="207"/>
      <c r="C83" s="246">
        <v>49088</v>
      </c>
      <c r="D83" s="246"/>
      <c r="E83" s="246">
        <v>49088</v>
      </c>
      <c r="F83" s="210">
        <v>10844919</v>
      </c>
      <c r="G83" s="246">
        <v>43695</v>
      </c>
      <c r="H83" s="246"/>
      <c r="I83" s="246">
        <v>43695</v>
      </c>
    </row>
    <row r="84" spans="1:11" ht="20" customHeight="1">
      <c r="A84" s="191" t="s">
        <v>42</v>
      </c>
      <c r="B84" s="207" t="s">
        <v>19</v>
      </c>
      <c r="C84" s="79">
        <v>25000</v>
      </c>
      <c r="D84" s="246"/>
      <c r="E84" s="79">
        <v>25000</v>
      </c>
      <c r="F84" s="210"/>
      <c r="G84" s="79">
        <v>25000</v>
      </c>
      <c r="H84" s="246"/>
      <c r="I84" s="79">
        <v>25000</v>
      </c>
    </row>
    <row r="85" spans="1:11" ht="20" customHeight="1">
      <c r="A85" s="191" t="s">
        <v>43</v>
      </c>
      <c r="C85" s="79">
        <v>6823834</v>
      </c>
      <c r="D85" s="246"/>
      <c r="E85" s="79">
        <v>6581013</v>
      </c>
      <c r="F85" s="210">
        <v>609298219.06659269</v>
      </c>
      <c r="G85" s="246">
        <v>3821257</v>
      </c>
      <c r="H85" s="246"/>
      <c r="I85" s="246">
        <v>3611572</v>
      </c>
      <c r="K85" s="210"/>
    </row>
    <row r="86" spans="1:11" ht="20" customHeight="1">
      <c r="A86" s="251" t="s">
        <v>116</v>
      </c>
      <c r="B86" s="207"/>
      <c r="C86" s="252">
        <v>-559182</v>
      </c>
      <c r="D86" s="246"/>
      <c r="E86" s="252">
        <v>-635029</v>
      </c>
      <c r="F86" s="210"/>
      <c r="G86" s="80">
        <v>0</v>
      </c>
      <c r="H86" s="246"/>
      <c r="I86" s="80">
        <v>0</v>
      </c>
    </row>
    <row r="87" spans="1:11" ht="20" customHeight="1">
      <c r="A87" s="194" t="s">
        <v>124</v>
      </c>
      <c r="B87" s="253" t="s">
        <v>109</v>
      </c>
      <c r="C87" s="83">
        <f>SUM(C75:C86)</f>
        <v>9095325</v>
      </c>
      <c r="D87" s="254"/>
      <c r="E87" s="83">
        <f>SUM(E75:E86)</f>
        <v>8776657</v>
      </c>
      <c r="F87" s="254"/>
      <c r="G87" s="83">
        <f>SUM(G75:G86)</f>
        <v>6632415</v>
      </c>
      <c r="H87" s="254"/>
      <c r="I87" s="83">
        <f>SUM(I75:I86)</f>
        <v>6422730</v>
      </c>
    </row>
    <row r="88" spans="1:11" ht="20" customHeight="1">
      <c r="A88" s="193" t="s">
        <v>44</v>
      </c>
      <c r="B88" s="207"/>
      <c r="C88" s="246">
        <v>108</v>
      </c>
      <c r="D88" s="246"/>
      <c r="E88" s="246">
        <v>72</v>
      </c>
      <c r="F88" s="210"/>
      <c r="G88" s="80">
        <v>0</v>
      </c>
      <c r="H88" s="246"/>
      <c r="I88" s="80">
        <v>0</v>
      </c>
    </row>
    <row r="89" spans="1:11" ht="20" customHeight="1">
      <c r="A89" s="194" t="s">
        <v>117</v>
      </c>
      <c r="B89" s="207"/>
      <c r="C89" s="247">
        <f>SUM(C87:C88)</f>
        <v>9095433</v>
      </c>
      <c r="D89" s="209"/>
      <c r="E89" s="247">
        <f>SUM(E87:E88)</f>
        <v>8776729</v>
      </c>
      <c r="F89" s="210">
        <v>646004839.06659269</v>
      </c>
      <c r="G89" s="247">
        <f>SUM(G87:G88)</f>
        <v>6632415</v>
      </c>
      <c r="H89" s="209"/>
      <c r="I89" s="247">
        <f>SUM(I87:I88)</f>
        <v>6422730</v>
      </c>
    </row>
    <row r="90" spans="1:11" ht="13" customHeight="1">
      <c r="B90" s="207"/>
      <c r="C90" s="246"/>
      <c r="D90" s="246"/>
      <c r="E90" s="246"/>
      <c r="F90" s="210"/>
      <c r="G90" s="246"/>
      <c r="H90" s="246"/>
      <c r="I90" s="246"/>
    </row>
    <row r="91" spans="1:11" ht="20" customHeight="1" thickBot="1">
      <c r="A91" s="194" t="s">
        <v>118</v>
      </c>
      <c r="B91" s="207"/>
      <c r="C91" s="255">
        <f>SUM(C69,C89)</f>
        <v>14697428</v>
      </c>
      <c r="D91" s="209"/>
      <c r="E91" s="255">
        <f>SUM(E69,E89)</f>
        <v>14646435</v>
      </c>
      <c r="F91" s="210">
        <v>2315901096.0665927</v>
      </c>
      <c r="G91" s="255">
        <f>SUM(G69,G89)</f>
        <v>7566047</v>
      </c>
      <c r="H91" s="209"/>
      <c r="I91" s="255">
        <f>SUM(I69,I89)</f>
        <v>7491482</v>
      </c>
    </row>
    <row r="92" spans="1:11" ht="18" customHeight="1" thickTop="1">
      <c r="C92" s="256"/>
      <c r="E92" s="256"/>
      <c r="G92" s="210"/>
      <c r="I92" s="210"/>
    </row>
    <row r="93" spans="1:11" ht="18" customHeight="1">
      <c r="A93" s="212"/>
      <c r="C93" s="256">
        <f>C91-C41</f>
        <v>0</v>
      </c>
      <c r="E93" s="256"/>
      <c r="G93" s="256">
        <f>G91-G41</f>
        <v>0</v>
      </c>
      <c r="I93" s="256"/>
    </row>
    <row r="94" spans="1:11" ht="18" customHeight="1">
      <c r="A94" s="257"/>
    </row>
    <row r="95" spans="1:11" ht="18" customHeight="1">
      <c r="A95" s="212"/>
    </row>
    <row r="96" spans="1:11" ht="18" customHeight="1">
      <c r="A96" s="212"/>
    </row>
    <row r="97" ht="14"/>
    <row r="98" ht="14"/>
    <row r="99" ht="14"/>
  </sheetData>
  <mergeCells count="10">
    <mergeCell ref="C51:I51"/>
    <mergeCell ref="C46:E46"/>
    <mergeCell ref="G46:I46"/>
    <mergeCell ref="C4:E4"/>
    <mergeCell ref="G4:I4"/>
    <mergeCell ref="C5:E5"/>
    <mergeCell ref="G5:I5"/>
    <mergeCell ref="C9:I9"/>
    <mergeCell ref="C47:E47"/>
    <mergeCell ref="G47:I47"/>
  </mergeCells>
  <printOptions horizontalCentered="1"/>
  <pageMargins left="0.8" right="0.8" top="0.48" bottom="0.5" header="0.5" footer="0.5"/>
  <pageSetup paperSize="9" scale="76" firstPageNumber="2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06"/>
  <sheetViews>
    <sheetView view="pageBreakPreview" topLeftCell="A67" zoomScale="80" zoomScaleNormal="85" zoomScaleSheetLayoutView="80" workbookViewId="0">
      <selection activeCell="B14" sqref="B14"/>
    </sheetView>
  </sheetViews>
  <sheetFormatPr defaultColWidth="9.1796875" defaultRowHeight="18" customHeight="1"/>
  <cols>
    <col min="1" max="1" width="56.1796875" style="13" customWidth="1"/>
    <col min="2" max="2" width="5.54296875" style="2" bestFit="1" customWidth="1"/>
    <col min="3" max="3" width="11.453125" style="3" customWidth="1"/>
    <col min="4" max="4" width="1" style="4" customWidth="1"/>
    <col min="5" max="5" width="11.453125" style="3" customWidth="1"/>
    <col min="6" max="6" width="1" style="5" customWidth="1"/>
    <col min="7" max="7" width="11.453125" style="5" customWidth="1"/>
    <col min="8" max="8" width="1" style="5" customWidth="1"/>
    <col min="9" max="9" width="11.453125" style="5" customWidth="1"/>
    <col min="10" max="10" width="13.453125" style="5" bestFit="1" customWidth="1"/>
    <col min="11" max="11" width="11.54296875" style="5" bestFit="1" customWidth="1"/>
    <col min="12" max="16384" width="9.1796875" style="5"/>
  </cols>
  <sheetData>
    <row r="1" spans="1:9" s="18" customFormat="1" ht="19.5" customHeight="1">
      <c r="A1" s="50" t="s">
        <v>0</v>
      </c>
      <c r="B1" s="15"/>
      <c r="C1" s="16"/>
      <c r="D1" s="17"/>
      <c r="E1" s="16"/>
    </row>
    <row r="2" spans="1:9" s="8" customFormat="1" ht="19.5" customHeight="1">
      <c r="A2" s="6" t="s">
        <v>91</v>
      </c>
      <c r="B2" s="7"/>
      <c r="C2" s="10"/>
      <c r="D2" s="141"/>
      <c r="E2" s="10"/>
    </row>
    <row r="3" spans="1:9" ht="16.5" customHeight="1">
      <c r="A3" s="1"/>
      <c r="G3" s="185"/>
      <c r="H3" s="185"/>
      <c r="I3" s="185"/>
    </row>
    <row r="4" spans="1:9" ht="17.25" customHeight="1">
      <c r="A4" s="1"/>
      <c r="C4" s="362" t="s">
        <v>2</v>
      </c>
      <c r="D4" s="362"/>
      <c r="E4" s="362"/>
      <c r="G4" s="362" t="s">
        <v>3</v>
      </c>
      <c r="H4" s="362"/>
      <c r="I4" s="362"/>
    </row>
    <row r="5" spans="1:9" ht="17.25" customHeight="1">
      <c r="A5" s="1"/>
      <c r="C5" s="362" t="s">
        <v>4</v>
      </c>
      <c r="D5" s="362"/>
      <c r="E5" s="362"/>
      <c r="G5" s="362" t="s">
        <v>4</v>
      </c>
      <c r="H5" s="362"/>
      <c r="I5" s="362"/>
    </row>
    <row r="6" spans="1:9" ht="17.25" customHeight="1">
      <c r="A6" s="1"/>
      <c r="C6" s="363" t="s">
        <v>82</v>
      </c>
      <c r="D6" s="363"/>
      <c r="E6" s="363"/>
      <c r="G6" s="363" t="s">
        <v>82</v>
      </c>
      <c r="H6" s="363"/>
      <c r="I6" s="363"/>
    </row>
    <row r="7" spans="1:9" ht="17.25" customHeight="1">
      <c r="A7" s="1"/>
      <c r="C7" s="361" t="s">
        <v>90</v>
      </c>
      <c r="D7" s="361"/>
      <c r="E7" s="361"/>
      <c r="G7" s="361" t="s">
        <v>90</v>
      </c>
      <c r="H7" s="361"/>
      <c r="I7" s="361"/>
    </row>
    <row r="8" spans="1:9" ht="17.25" customHeight="1">
      <c r="A8" s="1"/>
      <c r="B8" s="11" t="s">
        <v>7</v>
      </c>
      <c r="C8" s="184">
        <v>2023</v>
      </c>
      <c r="D8" s="19"/>
      <c r="E8" s="184">
        <v>2022</v>
      </c>
      <c r="G8" s="229">
        <v>2023</v>
      </c>
      <c r="H8" s="19"/>
      <c r="I8" s="229">
        <v>2022</v>
      </c>
    </row>
    <row r="9" spans="1:9" ht="17.25" customHeight="1">
      <c r="A9" s="1"/>
      <c r="B9" s="11"/>
      <c r="C9" s="364" t="s">
        <v>9</v>
      </c>
      <c r="D9" s="364"/>
      <c r="E9" s="364"/>
      <c r="F9" s="364"/>
      <c r="G9" s="364"/>
      <c r="H9" s="364"/>
      <c r="I9" s="364"/>
    </row>
    <row r="10" spans="1:9" ht="17.25" customHeight="1">
      <c r="A10" s="20" t="s">
        <v>228</v>
      </c>
      <c r="B10" s="11"/>
      <c r="D10" s="142"/>
    </row>
    <row r="11" spans="1:9" ht="17.25" customHeight="1">
      <c r="A11" s="13" t="s">
        <v>198</v>
      </c>
      <c r="B11" s="11" t="s">
        <v>202</v>
      </c>
      <c r="C11" s="21">
        <f>3986997+5160</f>
        <v>3992157</v>
      </c>
      <c r="D11" s="21"/>
      <c r="E11" s="21">
        <v>3929845</v>
      </c>
      <c r="G11" s="21">
        <v>1131035</v>
      </c>
      <c r="I11" s="21">
        <v>1283314</v>
      </c>
    </row>
    <row r="12" spans="1:9" ht="17.25" customHeight="1">
      <c r="A12" s="13" t="s">
        <v>45</v>
      </c>
      <c r="B12" s="11" t="s">
        <v>202</v>
      </c>
      <c r="C12" s="24">
        <v>10565</v>
      </c>
      <c r="D12" s="21"/>
      <c r="E12" s="24">
        <v>11156</v>
      </c>
      <c r="G12" s="24">
        <v>452643</v>
      </c>
      <c r="H12" s="21"/>
      <c r="I12" s="24">
        <v>471159</v>
      </c>
    </row>
    <row r="13" spans="1:9" ht="17.25" customHeight="1">
      <c r="A13" s="25" t="s">
        <v>46</v>
      </c>
      <c r="B13" s="11"/>
      <c r="C13" s="24">
        <v>0</v>
      </c>
      <c r="D13" s="21"/>
      <c r="E13" s="24">
        <v>25737</v>
      </c>
      <c r="G13" s="24">
        <v>75585</v>
      </c>
      <c r="H13" s="21"/>
      <c r="I13" s="24">
        <v>119264</v>
      </c>
    </row>
    <row r="14" spans="1:9" ht="17.25" customHeight="1">
      <c r="A14" s="13" t="s">
        <v>47</v>
      </c>
      <c r="B14" s="11" t="s">
        <v>202</v>
      </c>
      <c r="C14" s="21">
        <v>8617</v>
      </c>
      <c r="D14" s="27"/>
      <c r="E14" s="21">
        <v>11288</v>
      </c>
      <c r="F14" s="27"/>
      <c r="G14" s="21">
        <v>3364</v>
      </c>
      <c r="H14" s="27"/>
      <c r="I14" s="21">
        <v>2226</v>
      </c>
    </row>
    <row r="15" spans="1:9" ht="17.25" customHeight="1">
      <c r="A15" s="1" t="s">
        <v>229</v>
      </c>
      <c r="B15" s="11"/>
      <c r="C15" s="33">
        <f>SUM(C11:C14)</f>
        <v>4011339</v>
      </c>
      <c r="D15" s="29"/>
      <c r="E15" s="33">
        <f>SUM(E11:E14)</f>
        <v>3978026</v>
      </c>
      <c r="F15" s="75"/>
      <c r="G15" s="33">
        <f>SUM(G11:G14)</f>
        <v>1662627</v>
      </c>
      <c r="H15" s="29"/>
      <c r="I15" s="33">
        <f>SUM(I11:I14)</f>
        <v>1875963</v>
      </c>
    </row>
    <row r="16" spans="1:9" ht="9" customHeight="1">
      <c r="A16" s="1"/>
      <c r="B16" s="11"/>
      <c r="C16" s="143"/>
      <c r="D16" s="21"/>
      <c r="E16" s="143"/>
      <c r="G16" s="143"/>
      <c r="H16" s="21"/>
      <c r="I16" s="143"/>
    </row>
    <row r="17" spans="1:10" ht="17.25" customHeight="1">
      <c r="A17" s="20" t="s">
        <v>48</v>
      </c>
      <c r="B17" s="11"/>
      <c r="C17" s="143"/>
      <c r="D17" s="21"/>
      <c r="E17" s="143"/>
      <c r="G17" s="143"/>
      <c r="H17" s="21"/>
      <c r="I17" s="143"/>
    </row>
    <row r="18" spans="1:10" ht="17.25" hidden="1" customHeight="1">
      <c r="A18" s="13" t="s">
        <v>161</v>
      </c>
      <c r="B18" s="11"/>
      <c r="C18" s="143"/>
      <c r="D18" s="21"/>
      <c r="E18" s="143"/>
      <c r="G18" s="143"/>
      <c r="H18" s="21"/>
      <c r="I18" s="143"/>
    </row>
    <row r="19" spans="1:10" ht="17.25" customHeight="1">
      <c r="A19" s="13" t="s">
        <v>189</v>
      </c>
      <c r="B19" s="11" t="s">
        <v>202</v>
      </c>
      <c r="C19" s="21">
        <v>2167357</v>
      </c>
      <c r="D19" s="21"/>
      <c r="E19" s="21">
        <v>2255688</v>
      </c>
      <c r="G19" s="21">
        <v>618797</v>
      </c>
      <c r="H19" s="21"/>
      <c r="I19" s="21">
        <v>641108</v>
      </c>
    </row>
    <row r="20" spans="1:10" ht="17.25" customHeight="1">
      <c r="A20" s="13" t="s">
        <v>89</v>
      </c>
      <c r="B20" s="11" t="s">
        <v>202</v>
      </c>
      <c r="C20" s="21">
        <v>617105</v>
      </c>
      <c r="D20" s="21"/>
      <c r="E20" s="21">
        <v>622665</v>
      </c>
      <c r="G20" s="21">
        <v>76025</v>
      </c>
      <c r="H20" s="21"/>
      <c r="I20" s="21">
        <v>107181</v>
      </c>
    </row>
    <row r="21" spans="1:10" ht="17.25" customHeight="1">
      <c r="A21" s="13" t="s">
        <v>49</v>
      </c>
      <c r="B21" s="11" t="s">
        <v>202</v>
      </c>
      <c r="C21" s="21">
        <v>421151</v>
      </c>
      <c r="D21" s="21"/>
      <c r="E21" s="21">
        <v>461313</v>
      </c>
      <c r="G21" s="21">
        <v>134899</v>
      </c>
      <c r="H21" s="21"/>
      <c r="I21" s="21">
        <v>137106</v>
      </c>
      <c r="J21" s="22"/>
    </row>
    <row r="22" spans="1:10" ht="17.25" customHeight="1">
      <c r="A22" s="25" t="s">
        <v>50</v>
      </c>
      <c r="B22" s="11"/>
      <c r="C22" s="81">
        <f>220593+5160</f>
        <v>225753</v>
      </c>
      <c r="D22" s="27"/>
      <c r="E22" s="81">
        <v>0</v>
      </c>
      <c r="F22" s="75"/>
      <c r="G22" s="79">
        <v>0</v>
      </c>
      <c r="H22" s="144"/>
      <c r="I22" s="79">
        <v>0</v>
      </c>
    </row>
    <row r="23" spans="1:10" ht="17.25" customHeight="1">
      <c r="A23" s="13" t="s">
        <v>51</v>
      </c>
      <c r="B23" s="11"/>
      <c r="C23" s="145">
        <v>9006</v>
      </c>
      <c r="D23" s="27"/>
      <c r="E23" s="145">
        <v>6439</v>
      </c>
      <c r="F23" s="75"/>
      <c r="G23" s="145">
        <v>5</v>
      </c>
      <c r="H23" s="144"/>
      <c r="I23" s="145">
        <v>40</v>
      </c>
    </row>
    <row r="24" spans="1:10" ht="17.25" customHeight="1">
      <c r="A24" s="1" t="s">
        <v>52</v>
      </c>
      <c r="B24" s="11"/>
      <c r="C24" s="28">
        <f>SUM(C19:C23)</f>
        <v>3440372</v>
      </c>
      <c r="D24" s="29"/>
      <c r="E24" s="28">
        <f>SUM(E19:E23)</f>
        <v>3346105</v>
      </c>
      <c r="G24" s="28">
        <f>SUM(G19:G23)</f>
        <v>829726</v>
      </c>
      <c r="H24" s="29"/>
      <c r="I24" s="28">
        <f>SUM(I19:I23)</f>
        <v>885435</v>
      </c>
      <c r="J24" s="22"/>
    </row>
    <row r="25" spans="1:10" ht="9" customHeight="1">
      <c r="A25" s="1"/>
      <c r="B25" s="11"/>
      <c r="C25" s="12"/>
      <c r="D25" s="29"/>
      <c r="E25" s="12"/>
      <c r="G25" s="12"/>
      <c r="H25" s="29"/>
      <c r="I25" s="12"/>
      <c r="J25" s="22"/>
    </row>
    <row r="26" spans="1:10" ht="14">
      <c r="A26" s="13" t="s">
        <v>258</v>
      </c>
      <c r="B26" s="11"/>
      <c r="C26" s="12"/>
      <c r="D26" s="29"/>
      <c r="E26" s="12"/>
      <c r="G26" s="12"/>
      <c r="H26" s="29"/>
      <c r="I26" s="12"/>
      <c r="J26" s="22"/>
    </row>
    <row r="27" spans="1:10" ht="17.25" customHeight="1">
      <c r="A27" s="23" t="s">
        <v>233</v>
      </c>
      <c r="B27" s="11"/>
      <c r="C27" s="145">
        <v>40</v>
      </c>
      <c r="D27" s="27"/>
      <c r="E27" s="145">
        <v>-13</v>
      </c>
      <c r="F27" s="75"/>
      <c r="G27" s="80">
        <v>0</v>
      </c>
      <c r="H27" s="144"/>
      <c r="I27" s="80">
        <v>0</v>
      </c>
      <c r="J27" s="22"/>
    </row>
    <row r="28" spans="1:10" ht="17.25" customHeight="1">
      <c r="A28" s="31" t="s">
        <v>85</v>
      </c>
      <c r="B28" s="32"/>
      <c r="C28" s="12">
        <f>C15-C24+C27</f>
        <v>571007</v>
      </c>
      <c r="D28" s="29"/>
      <c r="E28" s="12">
        <f>E15-E24+E27</f>
        <v>631908</v>
      </c>
      <c r="F28" s="31"/>
      <c r="G28" s="12">
        <f>G15-G24-G27</f>
        <v>832901</v>
      </c>
      <c r="H28" s="29"/>
      <c r="I28" s="12">
        <f>I15-I24-I27</f>
        <v>990528</v>
      </c>
    </row>
    <row r="29" spans="1:10" ht="17.25" customHeight="1">
      <c r="A29" s="13" t="s">
        <v>99</v>
      </c>
      <c r="B29" s="11"/>
      <c r="C29" s="21">
        <f>-98771+58688</f>
        <v>-40083</v>
      </c>
      <c r="D29" s="21"/>
      <c r="E29" s="21">
        <f>-117239+54663</f>
        <v>-62576</v>
      </c>
      <c r="F29" s="75"/>
      <c r="G29" s="21">
        <f>-23011-6672</f>
        <v>-29683</v>
      </c>
      <c r="H29" s="27"/>
      <c r="I29" s="21">
        <f>-43071+12980</f>
        <v>-30091</v>
      </c>
    </row>
    <row r="30" spans="1:10" ht="17.25" customHeight="1">
      <c r="A30" s="1" t="s">
        <v>146</v>
      </c>
      <c r="B30" s="11"/>
      <c r="C30" s="33">
        <f>SUM(C28:C29)</f>
        <v>530924</v>
      </c>
      <c r="D30" s="29"/>
      <c r="E30" s="33">
        <f>SUM(E28:E29)</f>
        <v>569332</v>
      </c>
      <c r="G30" s="33">
        <f>SUM(G28:G29)</f>
        <v>803218</v>
      </c>
      <c r="H30" s="29"/>
      <c r="I30" s="33">
        <f>SUM(I28:I29)</f>
        <v>960437</v>
      </c>
    </row>
    <row r="31" spans="1:10" ht="9" customHeight="1">
      <c r="B31" s="11"/>
      <c r="C31" s="147"/>
      <c r="D31" s="21"/>
      <c r="E31" s="147"/>
      <c r="G31" s="147"/>
      <c r="H31" s="21"/>
      <c r="I31" s="147"/>
    </row>
    <row r="32" spans="1:10" ht="17.25" customHeight="1">
      <c r="A32" s="1" t="s">
        <v>54</v>
      </c>
      <c r="B32" s="11"/>
      <c r="C32" s="147"/>
      <c r="D32" s="21"/>
      <c r="E32" s="147"/>
      <c r="G32" s="147"/>
      <c r="H32" s="21"/>
      <c r="I32" s="147"/>
    </row>
    <row r="33" spans="1:9" ht="17.25" hidden="1" customHeight="1">
      <c r="A33" s="34" t="s">
        <v>120</v>
      </c>
      <c r="B33" s="11"/>
      <c r="C33" s="147"/>
      <c r="D33" s="21"/>
      <c r="E33" s="147"/>
      <c r="G33" s="147"/>
      <c r="H33" s="21"/>
      <c r="I33" s="147"/>
    </row>
    <row r="34" spans="1:9" ht="17.25" customHeight="1">
      <c r="A34" s="34" t="s">
        <v>203</v>
      </c>
      <c r="B34" s="11"/>
      <c r="C34" s="147"/>
      <c r="D34" s="21"/>
      <c r="E34" s="147"/>
      <c r="G34" s="147"/>
      <c r="H34" s="21"/>
      <c r="I34" s="147"/>
    </row>
    <row r="35" spans="1:9" ht="17.25" customHeight="1">
      <c r="A35" s="13" t="s">
        <v>176</v>
      </c>
      <c r="B35" s="11"/>
      <c r="C35" s="24">
        <f>103433-7910</f>
        <v>95523</v>
      </c>
      <c r="D35" s="21"/>
      <c r="E35" s="24">
        <f>62078-12849</f>
        <v>49229</v>
      </c>
      <c r="G35" s="24">
        <v>0</v>
      </c>
      <c r="I35" s="24">
        <v>0</v>
      </c>
    </row>
    <row r="36" spans="1:9" ht="17.25" customHeight="1">
      <c r="A36" s="13" t="s">
        <v>285</v>
      </c>
      <c r="B36" s="11"/>
      <c r="C36" s="24"/>
      <c r="D36" s="21"/>
      <c r="E36" s="24"/>
      <c r="G36" s="24"/>
      <c r="I36" s="24"/>
    </row>
    <row r="37" spans="1:9" s="31" customFormat="1" ht="17.25" customHeight="1">
      <c r="A37" s="23" t="s">
        <v>234</v>
      </c>
      <c r="B37" s="11"/>
      <c r="C37" s="80">
        <v>7910</v>
      </c>
      <c r="D37" s="21"/>
      <c r="E37" s="80">
        <f>12061+788</f>
        <v>12849</v>
      </c>
      <c r="F37" s="5"/>
      <c r="G37" s="80">
        <v>0</v>
      </c>
      <c r="H37" s="24"/>
      <c r="I37" s="80">
        <v>0</v>
      </c>
    </row>
    <row r="38" spans="1:9" s="31" customFormat="1" ht="17.25" customHeight="1">
      <c r="A38" s="31" t="s">
        <v>286</v>
      </c>
      <c r="B38" s="11"/>
      <c r="C38" s="28">
        <f>SUM(C35:C37)</f>
        <v>103433</v>
      </c>
      <c r="D38" s="29"/>
      <c r="E38" s="28">
        <f>SUM(E35:E37)</f>
        <v>62078</v>
      </c>
      <c r="G38" s="148">
        <v>0</v>
      </c>
      <c r="H38" s="24"/>
      <c r="I38" s="148">
        <v>0</v>
      </c>
    </row>
    <row r="39" spans="1:9" s="42" customFormat="1" ht="17.25" customHeight="1" thickBot="1">
      <c r="A39" s="31" t="s">
        <v>55</v>
      </c>
      <c r="B39" s="36"/>
      <c r="C39" s="37">
        <f>SUM(C38,C30)</f>
        <v>634357</v>
      </c>
      <c r="D39" s="29"/>
      <c r="E39" s="37">
        <f>SUM(E38,E30)</f>
        <v>631410</v>
      </c>
      <c r="F39" s="31"/>
      <c r="G39" s="37">
        <f>SUM(G38,G30)</f>
        <v>803218</v>
      </c>
      <c r="H39" s="149"/>
      <c r="I39" s="37">
        <f>SUM(I38,I30)</f>
        <v>960437</v>
      </c>
    </row>
    <row r="40" spans="1:9" s="42" customFormat="1" ht="9" customHeight="1" thickTop="1">
      <c r="A40" s="31"/>
      <c r="B40" s="36"/>
      <c r="C40" s="150"/>
      <c r="D40" s="29"/>
      <c r="E40" s="150"/>
      <c r="F40" s="31"/>
      <c r="G40" s="150"/>
      <c r="H40" s="149"/>
      <c r="I40" s="150"/>
    </row>
    <row r="41" spans="1:9" s="42" customFormat="1" ht="17.25" customHeight="1">
      <c r="A41" s="38" t="s">
        <v>56</v>
      </c>
      <c r="B41" s="39"/>
      <c r="C41" s="21"/>
      <c r="D41" s="118"/>
      <c r="E41" s="21"/>
      <c r="G41" s="3"/>
      <c r="H41" s="118"/>
      <c r="I41" s="3"/>
    </row>
    <row r="42" spans="1:9" s="44" customFormat="1" ht="17.25" customHeight="1">
      <c r="A42" s="23" t="s">
        <v>235</v>
      </c>
      <c r="B42" s="39"/>
      <c r="C42" s="21">
        <v>530945</v>
      </c>
      <c r="D42" s="118"/>
      <c r="E42" s="21">
        <v>569513</v>
      </c>
      <c r="F42" s="42"/>
      <c r="G42" s="21">
        <v>803218</v>
      </c>
      <c r="H42" s="118"/>
      <c r="I42" s="21">
        <v>960437</v>
      </c>
    </row>
    <row r="43" spans="1:9" s="42" customFormat="1" ht="17.25" customHeight="1">
      <c r="A43" s="23" t="s">
        <v>236</v>
      </c>
      <c r="B43" s="39"/>
      <c r="C43" s="21">
        <v>-21</v>
      </c>
      <c r="D43" s="118"/>
      <c r="E43" s="21">
        <v>-181</v>
      </c>
      <c r="G43" s="80">
        <v>0</v>
      </c>
      <c r="H43" s="118"/>
      <c r="I43" s="80">
        <v>0</v>
      </c>
    </row>
    <row r="44" spans="1:9" s="42" customFormat="1" ht="17.25" customHeight="1" thickBot="1">
      <c r="A44" s="38" t="s">
        <v>53</v>
      </c>
      <c r="B44" s="38"/>
      <c r="C44" s="151">
        <f>SUM(C42:C43)</f>
        <v>530924</v>
      </c>
      <c r="D44" s="35"/>
      <c r="E44" s="151">
        <f>SUM(E42:E43)</f>
        <v>569332</v>
      </c>
      <c r="F44" s="44"/>
      <c r="G44" s="151">
        <f>SUM(G42:G43)</f>
        <v>803218</v>
      </c>
      <c r="H44" s="35"/>
      <c r="I44" s="151">
        <f>SUM(I42:I43)</f>
        <v>960437</v>
      </c>
    </row>
    <row r="45" spans="1:9" s="42" customFormat="1" ht="9" customHeight="1" thickTop="1">
      <c r="A45" s="25"/>
      <c r="B45" s="45"/>
      <c r="C45" s="3"/>
      <c r="D45" s="118"/>
      <c r="E45" s="3"/>
    </row>
    <row r="46" spans="1:9" s="42" customFormat="1" ht="17.25" customHeight="1">
      <c r="A46" s="38" t="s">
        <v>57</v>
      </c>
      <c r="B46" s="45"/>
      <c r="C46" s="3"/>
      <c r="D46" s="118"/>
      <c r="E46" s="3"/>
    </row>
    <row r="47" spans="1:9" s="31" customFormat="1" ht="17.25" customHeight="1">
      <c r="A47" s="23" t="s">
        <v>235</v>
      </c>
      <c r="B47" s="45"/>
      <c r="C47" s="21">
        <v>634367</v>
      </c>
      <c r="D47" s="152"/>
      <c r="E47" s="21">
        <v>630772</v>
      </c>
      <c r="F47" s="153"/>
      <c r="G47" s="21">
        <v>803218</v>
      </c>
      <c r="H47" s="154"/>
      <c r="I47" s="21">
        <f>I39</f>
        <v>960437</v>
      </c>
    </row>
    <row r="48" spans="1:9" ht="17.25" customHeight="1">
      <c r="A48" s="23" t="s">
        <v>236</v>
      </c>
      <c r="B48" s="45"/>
      <c r="C48" s="26">
        <v>-10</v>
      </c>
      <c r="D48" s="152"/>
      <c r="E48" s="26">
        <v>638</v>
      </c>
      <c r="F48" s="153"/>
      <c r="G48" s="80">
        <v>0</v>
      </c>
      <c r="H48" s="154"/>
      <c r="I48" s="80">
        <v>0</v>
      </c>
    </row>
    <row r="49" spans="1:9" ht="17.25" customHeight="1" thickBot="1">
      <c r="A49" s="38" t="s">
        <v>55</v>
      </c>
      <c r="B49" s="47"/>
      <c r="C49" s="155">
        <f>SUM(C47:C48)</f>
        <v>634357</v>
      </c>
      <c r="D49" s="64"/>
      <c r="E49" s="155">
        <f>SUM(E47:E48)</f>
        <v>631410</v>
      </c>
      <c r="F49" s="31"/>
      <c r="G49" s="156">
        <f>SUM(G47:G48)</f>
        <v>803218</v>
      </c>
      <c r="H49" s="31"/>
      <c r="I49" s="156">
        <f>SUM(I47:I48)</f>
        <v>960437</v>
      </c>
    </row>
    <row r="50" spans="1:9" ht="9" customHeight="1" thickTop="1">
      <c r="A50" s="38"/>
      <c r="C50" s="21"/>
      <c r="E50" s="21"/>
    </row>
    <row r="51" spans="1:9" s="18" customFormat="1" ht="17.25" customHeight="1" thickBot="1">
      <c r="A51" s="38" t="s">
        <v>102</v>
      </c>
      <c r="B51" s="11"/>
      <c r="C51" s="157">
        <f>C42/871870</f>
        <v>0.60897266794361549</v>
      </c>
      <c r="D51" s="48"/>
      <c r="E51" s="157">
        <f>E42/871870</f>
        <v>0.65320862055122897</v>
      </c>
      <c r="F51" s="49"/>
      <c r="G51" s="157">
        <f>G42/871870</f>
        <v>0.92125890327686466</v>
      </c>
      <c r="H51" s="49"/>
      <c r="I51" s="157">
        <f>I42/871870</f>
        <v>1.1015828047759413</v>
      </c>
    </row>
    <row r="52" spans="1:9" ht="19.5" customHeight="1" thickTop="1">
      <c r="A52" s="50" t="s">
        <v>0</v>
      </c>
      <c r="B52" s="15"/>
      <c r="C52" s="16"/>
      <c r="D52" s="17"/>
      <c r="E52" s="16"/>
      <c r="F52" s="18"/>
      <c r="G52" s="18"/>
      <c r="H52" s="18"/>
      <c r="I52" s="18"/>
    </row>
    <row r="53" spans="1:9" ht="19.5" customHeight="1">
      <c r="A53" s="6" t="s">
        <v>91</v>
      </c>
      <c r="B53" s="7"/>
      <c r="C53" s="10"/>
      <c r="D53" s="141"/>
      <c r="E53" s="10"/>
      <c r="F53" s="8"/>
      <c r="G53" s="8"/>
      <c r="H53" s="8"/>
      <c r="I53" s="8"/>
    </row>
    <row r="54" spans="1:9" ht="16.5" customHeight="1">
      <c r="A54" s="1"/>
      <c r="G54" s="365"/>
      <c r="H54" s="365"/>
      <c r="I54" s="365"/>
    </row>
    <row r="55" spans="1:9" ht="17.25" customHeight="1">
      <c r="A55" s="1"/>
      <c r="C55" s="362" t="s">
        <v>2</v>
      </c>
      <c r="D55" s="362"/>
      <c r="E55" s="362"/>
      <c r="G55" s="362" t="s">
        <v>3</v>
      </c>
      <c r="H55" s="362"/>
      <c r="I55" s="362"/>
    </row>
    <row r="56" spans="1:9" ht="17.25" customHeight="1">
      <c r="A56" s="1"/>
      <c r="C56" s="362" t="s">
        <v>4</v>
      </c>
      <c r="D56" s="362"/>
      <c r="E56" s="362"/>
      <c r="G56" s="362" t="s">
        <v>4</v>
      </c>
      <c r="H56" s="362"/>
      <c r="I56" s="362"/>
    </row>
    <row r="57" spans="1:9" ht="17.25" customHeight="1">
      <c r="A57" s="1"/>
      <c r="C57" s="363" t="s">
        <v>92</v>
      </c>
      <c r="D57" s="363"/>
      <c r="E57" s="363"/>
      <c r="G57" s="363" t="s">
        <v>92</v>
      </c>
      <c r="H57" s="363"/>
      <c r="I57" s="363"/>
    </row>
    <row r="58" spans="1:9" ht="17.25" customHeight="1">
      <c r="A58" s="1"/>
      <c r="C58" s="361" t="s">
        <v>90</v>
      </c>
      <c r="D58" s="361"/>
      <c r="E58" s="361"/>
      <c r="G58" s="361" t="s">
        <v>90</v>
      </c>
      <c r="H58" s="361"/>
      <c r="I58" s="361"/>
    </row>
    <row r="59" spans="1:9" ht="17.25" customHeight="1">
      <c r="A59" s="1"/>
      <c r="B59" s="11" t="s">
        <v>7</v>
      </c>
      <c r="C59" s="203">
        <v>2023</v>
      </c>
      <c r="D59" s="19"/>
      <c r="E59" s="203">
        <v>2022</v>
      </c>
      <c r="G59" s="229">
        <v>2023</v>
      </c>
      <c r="H59" s="19"/>
      <c r="I59" s="229">
        <v>2022</v>
      </c>
    </row>
    <row r="60" spans="1:9" ht="17.25" customHeight="1">
      <c r="A60" s="1"/>
      <c r="B60" s="11"/>
      <c r="C60" s="364" t="s">
        <v>9</v>
      </c>
      <c r="D60" s="364"/>
      <c r="E60" s="364"/>
      <c r="F60" s="364"/>
      <c r="G60" s="364"/>
      <c r="H60" s="364"/>
      <c r="I60" s="364"/>
    </row>
    <row r="61" spans="1:9" ht="17.25" customHeight="1">
      <c r="A61" s="20" t="s">
        <v>228</v>
      </c>
      <c r="B61" s="11"/>
      <c r="D61" s="142"/>
    </row>
    <row r="62" spans="1:9" ht="17.25" customHeight="1">
      <c r="A62" s="13" t="s">
        <v>198</v>
      </c>
      <c r="B62" s="11" t="s">
        <v>257</v>
      </c>
      <c r="C62" s="21">
        <f>7715310+5160</f>
        <v>7720470</v>
      </c>
      <c r="D62" s="21"/>
      <c r="E62" s="21">
        <v>7749571</v>
      </c>
      <c r="G62" s="21">
        <v>2076869</v>
      </c>
      <c r="I62" s="21">
        <v>2388412</v>
      </c>
    </row>
    <row r="63" spans="1:9" ht="17.25" customHeight="1">
      <c r="A63" s="13" t="s">
        <v>45</v>
      </c>
      <c r="B63" s="11" t="s">
        <v>202</v>
      </c>
      <c r="C63" s="24">
        <v>19622</v>
      </c>
      <c r="D63" s="21"/>
      <c r="E63" s="24">
        <v>14513</v>
      </c>
      <c r="G63" s="21">
        <v>455246</v>
      </c>
      <c r="H63" s="21"/>
      <c r="I63" s="21">
        <v>472488</v>
      </c>
    </row>
    <row r="64" spans="1:9" ht="17.25" customHeight="1">
      <c r="A64" s="25" t="s">
        <v>46</v>
      </c>
      <c r="B64" s="11"/>
      <c r="C64" s="24">
        <v>0</v>
      </c>
      <c r="D64" s="21"/>
      <c r="E64" s="24">
        <v>12975</v>
      </c>
      <c r="G64" s="24">
        <v>45548</v>
      </c>
      <c r="H64" s="21"/>
      <c r="I64" s="24">
        <v>121393</v>
      </c>
    </row>
    <row r="65" spans="1:11" ht="17.25" customHeight="1">
      <c r="A65" s="13" t="s">
        <v>47</v>
      </c>
      <c r="B65" s="11" t="s">
        <v>202</v>
      </c>
      <c r="C65" s="26">
        <v>17128</v>
      </c>
      <c r="D65" s="27"/>
      <c r="E65" s="26">
        <v>21686</v>
      </c>
      <c r="F65" s="27"/>
      <c r="G65" s="26">
        <v>5317</v>
      </c>
      <c r="H65" s="27"/>
      <c r="I65" s="26">
        <v>4962</v>
      </c>
    </row>
    <row r="66" spans="1:11" ht="17.25" customHeight="1">
      <c r="A66" s="1" t="s">
        <v>229</v>
      </c>
      <c r="B66" s="11"/>
      <c r="C66" s="28">
        <f>SUM(C62:C65)</f>
        <v>7757220</v>
      </c>
      <c r="D66" s="29"/>
      <c r="E66" s="28">
        <f>SUM(E62:E65)</f>
        <v>7798745</v>
      </c>
      <c r="F66" s="75"/>
      <c r="G66" s="28">
        <f>SUM(G62:G65)</f>
        <v>2582980</v>
      </c>
      <c r="H66" s="29"/>
      <c r="I66" s="28">
        <f>SUM(I62:I65)</f>
        <v>2987255</v>
      </c>
    </row>
    <row r="67" spans="1:11" ht="9" customHeight="1">
      <c r="A67" s="1"/>
      <c r="B67" s="11"/>
      <c r="C67" s="143"/>
      <c r="D67" s="21"/>
      <c r="E67" s="143"/>
      <c r="F67" s="75"/>
      <c r="G67" s="143"/>
      <c r="H67" s="21"/>
      <c r="I67" s="143"/>
    </row>
    <row r="68" spans="1:11" ht="17.25" customHeight="1">
      <c r="A68" s="20" t="s">
        <v>48</v>
      </c>
      <c r="B68" s="11"/>
      <c r="C68" s="143"/>
      <c r="D68" s="21"/>
      <c r="E68" s="143"/>
      <c r="G68" s="143"/>
      <c r="H68" s="21"/>
      <c r="I68" s="143"/>
    </row>
    <row r="69" spans="1:11" ht="17.25" hidden="1" customHeight="1">
      <c r="A69" s="13" t="s">
        <v>161</v>
      </c>
      <c r="B69" s="11"/>
      <c r="C69" s="143"/>
      <c r="D69" s="21"/>
      <c r="E69" s="143"/>
      <c r="G69" s="143"/>
      <c r="H69" s="21"/>
      <c r="I69" s="143"/>
    </row>
    <row r="70" spans="1:11" ht="17.25" customHeight="1">
      <c r="A70" s="13" t="s">
        <v>189</v>
      </c>
      <c r="B70" s="11" t="s">
        <v>202</v>
      </c>
      <c r="C70" s="21">
        <v>4269406</v>
      </c>
      <c r="D70" s="21"/>
      <c r="E70" s="21">
        <v>4365050</v>
      </c>
      <c r="G70" s="21">
        <v>1137839</v>
      </c>
      <c r="H70" s="21"/>
      <c r="I70" s="21">
        <v>1163513</v>
      </c>
      <c r="K70" s="49"/>
    </row>
    <row r="71" spans="1:11" ht="17.25" customHeight="1">
      <c r="A71" s="13" t="s">
        <v>89</v>
      </c>
      <c r="B71" s="11" t="s">
        <v>202</v>
      </c>
      <c r="C71" s="21">
        <v>1228150</v>
      </c>
      <c r="D71" s="21"/>
      <c r="E71" s="21">
        <v>1230278</v>
      </c>
      <c r="G71" s="21">
        <v>176658</v>
      </c>
      <c r="H71" s="21"/>
      <c r="I71" s="21">
        <v>208415</v>
      </c>
    </row>
    <row r="72" spans="1:11" ht="17.25" customHeight="1">
      <c r="A72" s="13" t="s">
        <v>49</v>
      </c>
      <c r="B72" s="11" t="s">
        <v>202</v>
      </c>
      <c r="C72" s="21">
        <v>837855</v>
      </c>
      <c r="D72" s="21"/>
      <c r="E72" s="21">
        <v>842475</v>
      </c>
      <c r="G72" s="21">
        <v>273682</v>
      </c>
      <c r="H72" s="21"/>
      <c r="I72" s="21">
        <v>248584</v>
      </c>
    </row>
    <row r="73" spans="1:11" ht="17.25" customHeight="1">
      <c r="A73" s="25" t="s">
        <v>50</v>
      </c>
      <c r="B73" s="11"/>
      <c r="C73" s="24">
        <f>301644+5160</f>
        <v>306804</v>
      </c>
      <c r="D73" s="27"/>
      <c r="E73" s="24">
        <v>0</v>
      </c>
      <c r="F73" s="75"/>
      <c r="G73" s="24">
        <v>0</v>
      </c>
      <c r="H73" s="27"/>
      <c r="I73" s="24">
        <v>0</v>
      </c>
    </row>
    <row r="74" spans="1:11" ht="17.25" customHeight="1">
      <c r="A74" s="13" t="s">
        <v>51</v>
      </c>
      <c r="B74" s="11"/>
      <c r="C74" s="27">
        <v>18241</v>
      </c>
      <c r="D74" s="27"/>
      <c r="E74" s="27">
        <v>12353</v>
      </c>
      <c r="F74" s="75"/>
      <c r="G74" s="27">
        <v>77</v>
      </c>
      <c r="H74" s="27"/>
      <c r="I74" s="27">
        <v>45</v>
      </c>
    </row>
    <row r="75" spans="1:11" ht="17.25" customHeight="1">
      <c r="A75" s="1" t="s">
        <v>52</v>
      </c>
      <c r="B75" s="11"/>
      <c r="C75" s="33">
        <f>SUM(C70:C74)</f>
        <v>6660456</v>
      </c>
      <c r="D75" s="29"/>
      <c r="E75" s="33">
        <f>SUM(E70:E74)</f>
        <v>6450156</v>
      </c>
      <c r="G75" s="33">
        <f>SUM(G70:G74)</f>
        <v>1588256</v>
      </c>
      <c r="H75" s="29"/>
      <c r="I75" s="33">
        <f>SUM(I70:I74)</f>
        <v>1620557</v>
      </c>
    </row>
    <row r="76" spans="1:11" ht="9" customHeight="1">
      <c r="B76" s="11"/>
      <c r="C76" s="146"/>
      <c r="D76" s="29"/>
      <c r="E76" s="146"/>
      <c r="G76" s="146"/>
      <c r="H76" s="29"/>
      <c r="I76" s="146"/>
    </row>
    <row r="77" spans="1:11" ht="14">
      <c r="A77" s="13" t="s">
        <v>259</v>
      </c>
      <c r="B77" s="11"/>
      <c r="C77" s="146"/>
      <c r="D77" s="29"/>
      <c r="E77" s="146"/>
      <c r="G77" s="146"/>
      <c r="H77" s="29"/>
      <c r="I77" s="146"/>
    </row>
    <row r="78" spans="1:11" ht="17.25" customHeight="1">
      <c r="A78" s="23" t="s">
        <v>233</v>
      </c>
      <c r="B78" s="11" t="s">
        <v>88</v>
      </c>
      <c r="C78" s="26">
        <v>239</v>
      </c>
      <c r="D78" s="27"/>
      <c r="E78" s="26">
        <v>-73</v>
      </c>
      <c r="F78" s="75"/>
      <c r="G78" s="80">
        <v>0</v>
      </c>
      <c r="H78" s="27"/>
      <c r="I78" s="80">
        <v>0</v>
      </c>
    </row>
    <row r="79" spans="1:11" ht="17.25" customHeight="1">
      <c r="A79" s="31" t="s">
        <v>85</v>
      </c>
      <c r="B79" s="32"/>
      <c r="C79" s="12">
        <f>C66-C75+C78</f>
        <v>1097003</v>
      </c>
      <c r="D79" s="29"/>
      <c r="E79" s="12">
        <f>E66-E75+E78</f>
        <v>1348516</v>
      </c>
      <c r="F79" s="31"/>
      <c r="G79" s="12">
        <f>G66-G75-G78</f>
        <v>994724</v>
      </c>
      <c r="H79" s="29"/>
      <c r="I79" s="12">
        <f>I66-I75-I78</f>
        <v>1366698</v>
      </c>
    </row>
    <row r="80" spans="1:11" ht="17.25" customHeight="1">
      <c r="A80" s="13" t="s">
        <v>99</v>
      </c>
      <c r="B80" s="11" t="s">
        <v>152</v>
      </c>
      <c r="C80" s="24">
        <f>-164346+51307</f>
        <v>-113039</v>
      </c>
      <c r="D80" s="21"/>
      <c r="E80" s="24">
        <f>-222156+55720</f>
        <v>-166436</v>
      </c>
      <c r="G80" s="21">
        <f>-30433-13517</f>
        <v>-43950</v>
      </c>
      <c r="H80" s="21"/>
      <c r="I80" s="21">
        <f>-73971+13642</f>
        <v>-60329</v>
      </c>
    </row>
    <row r="81" spans="1:9" ht="17.25" customHeight="1">
      <c r="A81" s="1" t="s">
        <v>53</v>
      </c>
      <c r="B81" s="11"/>
      <c r="C81" s="33">
        <f>SUM(C79:C80)</f>
        <v>983964</v>
      </c>
      <c r="D81" s="29"/>
      <c r="E81" s="33">
        <f>SUM(E79:E80)</f>
        <v>1182080</v>
      </c>
      <c r="G81" s="33">
        <f>SUM(G79:G80)</f>
        <v>950774</v>
      </c>
      <c r="H81" s="29"/>
      <c r="I81" s="33">
        <f>SUM(I79:I80)</f>
        <v>1306369</v>
      </c>
    </row>
    <row r="82" spans="1:9" ht="18" hidden="1" customHeight="1">
      <c r="B82" s="11"/>
      <c r="C82" s="147"/>
      <c r="D82" s="21"/>
      <c r="E82" s="147"/>
      <c r="G82" s="147"/>
      <c r="H82" s="21"/>
      <c r="I82" s="147"/>
    </row>
    <row r="83" spans="1:9" ht="18" hidden="1" customHeight="1">
      <c r="A83" s="1" t="s">
        <v>54</v>
      </c>
      <c r="B83" s="11"/>
      <c r="C83" s="147"/>
      <c r="D83" s="21"/>
      <c r="E83" s="147"/>
      <c r="G83" s="147"/>
      <c r="H83" s="21"/>
      <c r="I83" s="147"/>
    </row>
    <row r="84" spans="1:9" ht="9" customHeight="1">
      <c r="A84" s="34"/>
      <c r="B84" s="11"/>
      <c r="C84" s="147"/>
      <c r="D84" s="21"/>
      <c r="E84" s="147"/>
      <c r="G84" s="147"/>
      <c r="H84" s="21"/>
      <c r="I84" s="147"/>
    </row>
    <row r="85" spans="1:9" ht="17.25" customHeight="1">
      <c r="A85" s="1" t="s">
        <v>54</v>
      </c>
      <c r="B85" s="11"/>
      <c r="C85" s="24"/>
      <c r="D85" s="21"/>
      <c r="E85" s="24"/>
      <c r="G85" s="24"/>
      <c r="H85" s="21"/>
      <c r="I85" s="24"/>
    </row>
    <row r="86" spans="1:9" ht="17.25" hidden="1" customHeight="1">
      <c r="A86" s="34" t="s">
        <v>120</v>
      </c>
      <c r="B86" s="11"/>
      <c r="C86" s="24"/>
      <c r="D86" s="21"/>
      <c r="E86" s="24"/>
      <c r="G86" s="24"/>
      <c r="H86" s="21"/>
      <c r="I86" s="24"/>
    </row>
    <row r="87" spans="1:9" ht="17.25" customHeight="1">
      <c r="A87" s="34" t="s">
        <v>203</v>
      </c>
      <c r="B87" s="11"/>
      <c r="C87" s="24"/>
      <c r="D87" s="21"/>
      <c r="E87" s="24"/>
      <c r="G87" s="24"/>
      <c r="H87" s="21"/>
      <c r="I87" s="24"/>
    </row>
    <row r="88" spans="1:9" ht="17.25" customHeight="1">
      <c r="A88" s="13" t="s">
        <v>176</v>
      </c>
      <c r="B88" s="11"/>
      <c r="C88" s="24">
        <f>75862-5452</f>
        <v>70410</v>
      </c>
      <c r="D88" s="21"/>
      <c r="E88" s="24">
        <f>'EH6-7'!R34+'EH6-7'!Z34</f>
        <v>32452</v>
      </c>
      <c r="G88" s="24">
        <v>0</v>
      </c>
      <c r="I88" s="24">
        <v>0</v>
      </c>
    </row>
    <row r="89" spans="1:9" ht="17.25" customHeight="1">
      <c r="A89" s="13" t="s">
        <v>285</v>
      </c>
      <c r="B89" s="11"/>
      <c r="C89" s="24"/>
      <c r="D89" s="21"/>
      <c r="E89" s="24"/>
      <c r="G89" s="24"/>
      <c r="I89" s="24"/>
    </row>
    <row r="90" spans="1:9" ht="17.25" customHeight="1">
      <c r="A90" s="23" t="s">
        <v>234</v>
      </c>
      <c r="B90" s="11" t="s">
        <v>88</v>
      </c>
      <c r="C90" s="80">
        <v>5452</v>
      </c>
      <c r="D90" s="21"/>
      <c r="E90" s="80">
        <f>'EH6-7'!T34</f>
        <v>12061</v>
      </c>
      <c r="G90" s="80">
        <v>0</v>
      </c>
      <c r="H90" s="79"/>
      <c r="I90" s="80">
        <v>0</v>
      </c>
    </row>
    <row r="91" spans="1:9" ht="17.25" hidden="1" customHeight="1">
      <c r="A91" s="31" t="s">
        <v>287</v>
      </c>
      <c r="B91" s="11"/>
      <c r="C91" s="227"/>
      <c r="D91" s="29"/>
      <c r="E91" s="227"/>
      <c r="F91" s="31"/>
      <c r="G91" s="227"/>
      <c r="H91" s="79"/>
      <c r="I91" s="227"/>
    </row>
    <row r="92" spans="1:9" ht="17.25" customHeight="1">
      <c r="A92" s="31" t="s">
        <v>286</v>
      </c>
      <c r="B92" s="11"/>
      <c r="C92" s="148">
        <f>SUM(C86:C91)</f>
        <v>75862</v>
      </c>
      <c r="D92" s="29"/>
      <c r="E92" s="148">
        <f>SUM(E86:E91)</f>
        <v>44513</v>
      </c>
      <c r="F92" s="31"/>
      <c r="G92" s="148">
        <v>0</v>
      </c>
      <c r="H92" s="83"/>
      <c r="I92" s="148">
        <v>0</v>
      </c>
    </row>
    <row r="93" spans="1:9" ht="17.25" customHeight="1" thickBot="1">
      <c r="A93" s="31" t="s">
        <v>55</v>
      </c>
      <c r="B93" s="36"/>
      <c r="C93" s="37">
        <f>SUM(C92,C81)</f>
        <v>1059826</v>
      </c>
      <c r="D93" s="29"/>
      <c r="E93" s="37">
        <f>SUM(E92,E81)</f>
        <v>1226593</v>
      </c>
      <c r="F93" s="31"/>
      <c r="G93" s="37">
        <f>SUM(G92,G81)</f>
        <v>950774</v>
      </c>
      <c r="H93" s="158"/>
      <c r="I93" s="37">
        <f>SUM(I92,I81)</f>
        <v>1306369</v>
      </c>
    </row>
    <row r="94" spans="1:9" ht="9" customHeight="1" thickTop="1">
      <c r="A94" s="31"/>
      <c r="B94" s="36"/>
      <c r="C94" s="150"/>
      <c r="D94" s="29"/>
      <c r="E94" s="150"/>
      <c r="F94" s="31"/>
      <c r="G94" s="150"/>
      <c r="H94" s="149"/>
      <c r="I94" s="150"/>
    </row>
    <row r="95" spans="1:9" ht="17.25" customHeight="1">
      <c r="A95" s="38" t="s">
        <v>56</v>
      </c>
      <c r="B95" s="39"/>
      <c r="D95" s="118"/>
      <c r="F95" s="42"/>
      <c r="G95" s="3"/>
      <c r="H95" s="118"/>
      <c r="I95" s="3"/>
    </row>
    <row r="96" spans="1:9" ht="17.25" customHeight="1">
      <c r="A96" s="23" t="s">
        <v>235</v>
      </c>
      <c r="B96" s="39"/>
      <c r="C96" s="21">
        <v>983943</v>
      </c>
      <c r="D96" s="118"/>
      <c r="E96" s="21">
        <f>'EH6-7'!X33</f>
        <v>1183505</v>
      </c>
      <c r="F96" s="42"/>
      <c r="G96" s="24">
        <v>950774</v>
      </c>
      <c r="H96" s="118"/>
      <c r="I96" s="24">
        <v>1306369</v>
      </c>
    </row>
    <row r="97" spans="1:9" ht="17.25" customHeight="1">
      <c r="A97" s="23" t="s">
        <v>236</v>
      </c>
      <c r="B97" s="39"/>
      <c r="C97" s="24">
        <v>21</v>
      </c>
      <c r="D97" s="118"/>
      <c r="E97" s="24">
        <f>'EH6-7'!Z33</f>
        <v>-1425</v>
      </c>
      <c r="F97" s="42"/>
      <c r="G97" s="24">
        <v>0</v>
      </c>
      <c r="H97" s="35"/>
      <c r="I97" s="24">
        <v>0</v>
      </c>
    </row>
    <row r="98" spans="1:9" ht="17.25" customHeight="1" thickBot="1">
      <c r="A98" s="38" t="s">
        <v>53</v>
      </c>
      <c r="B98" s="38"/>
      <c r="C98" s="151">
        <f>C81</f>
        <v>983964</v>
      </c>
      <c r="D98" s="35"/>
      <c r="E98" s="151">
        <f>E81</f>
        <v>1182080</v>
      </c>
      <c r="F98" s="44"/>
      <c r="G98" s="43">
        <f>SUM(G96:G97)</f>
        <v>950774</v>
      </c>
      <c r="H98" s="35"/>
      <c r="I98" s="43">
        <f>SUM(I96:I97)</f>
        <v>1306369</v>
      </c>
    </row>
    <row r="99" spans="1:9" ht="9" customHeight="1" thickTop="1">
      <c r="A99" s="25"/>
      <c r="B99" s="45"/>
      <c r="D99" s="118"/>
      <c r="F99" s="42"/>
      <c r="G99" s="42"/>
      <c r="H99" s="42"/>
      <c r="I99" s="42"/>
    </row>
    <row r="100" spans="1:9" ht="17.25" customHeight="1">
      <c r="A100" s="38" t="s">
        <v>57</v>
      </c>
      <c r="B100" s="45"/>
      <c r="D100" s="118"/>
      <c r="F100" s="42"/>
      <c r="G100" s="42"/>
      <c r="H100" s="42"/>
      <c r="I100" s="42"/>
    </row>
    <row r="101" spans="1:9" ht="17.25" customHeight="1">
      <c r="A101" s="23" t="s">
        <v>235</v>
      </c>
      <c r="B101" s="45"/>
      <c r="C101" s="21">
        <v>1059790</v>
      </c>
      <c r="D101" s="152"/>
      <c r="E101" s="21">
        <f>'EH6-7'!X35</f>
        <v>1228009</v>
      </c>
      <c r="F101" s="153"/>
      <c r="G101" s="79">
        <v>950774</v>
      </c>
      <c r="H101" s="154"/>
      <c r="I101" s="79">
        <v>1306369</v>
      </c>
    </row>
    <row r="102" spans="1:9" ht="17.25" customHeight="1">
      <c r="A102" s="23" t="s">
        <v>236</v>
      </c>
      <c r="B102" s="45"/>
      <c r="C102" s="80">
        <v>36</v>
      </c>
      <c r="D102" s="152"/>
      <c r="E102" s="80">
        <f>'EH6-7'!Z35</f>
        <v>-1416</v>
      </c>
      <c r="F102" s="153"/>
      <c r="G102" s="80">
        <v>0</v>
      </c>
      <c r="H102" s="291"/>
      <c r="I102" s="80">
        <v>0</v>
      </c>
    </row>
    <row r="103" spans="1:9" ht="17.25" customHeight="1" thickBot="1">
      <c r="A103" s="38" t="s">
        <v>55</v>
      </c>
      <c r="B103" s="47"/>
      <c r="C103" s="156">
        <f>SUM(C101:C102)</f>
        <v>1059826</v>
      </c>
      <c r="D103" s="64"/>
      <c r="E103" s="156">
        <f>SUM(E101:E102)</f>
        <v>1226593</v>
      </c>
      <c r="F103" s="31"/>
      <c r="G103" s="156">
        <f>SUM(G101:G102)</f>
        <v>950774</v>
      </c>
      <c r="H103" s="31"/>
      <c r="I103" s="156">
        <f>SUM(I101:I102)</f>
        <v>1306369</v>
      </c>
    </row>
    <row r="104" spans="1:9" ht="9" customHeight="1" thickTop="1">
      <c r="A104" s="38"/>
      <c r="C104" s="21"/>
      <c r="E104" s="21"/>
    </row>
    <row r="105" spans="1:9" ht="17.25" customHeight="1" thickBot="1">
      <c r="A105" s="38" t="s">
        <v>102</v>
      </c>
      <c r="B105" s="11"/>
      <c r="C105" s="157">
        <f>C96/871870</f>
        <v>1.1285432461261427</v>
      </c>
      <c r="D105" s="48"/>
      <c r="E105" s="157">
        <f>E96/871870</f>
        <v>1.3574328741670203</v>
      </c>
      <c r="F105" s="49"/>
      <c r="G105" s="157">
        <f>G96/871870</f>
        <v>1.0904997304644042</v>
      </c>
      <c r="H105" s="49"/>
      <c r="I105" s="157">
        <f>I96/871870</f>
        <v>1.4983529654650349</v>
      </c>
    </row>
    <row r="106" spans="1:9" ht="18" customHeight="1" thickTop="1"/>
  </sheetData>
  <mergeCells count="19">
    <mergeCell ref="C57:E57"/>
    <mergeCell ref="G57:I57"/>
    <mergeCell ref="C58:E58"/>
    <mergeCell ref="G58:I58"/>
    <mergeCell ref="C60:I60"/>
    <mergeCell ref="C9:I9"/>
    <mergeCell ref="G54:I54"/>
    <mergeCell ref="C55:E55"/>
    <mergeCell ref="G55:I55"/>
    <mergeCell ref="C56:E56"/>
    <mergeCell ref="G56:I56"/>
    <mergeCell ref="C7:E7"/>
    <mergeCell ref="G7:I7"/>
    <mergeCell ref="C4:E4"/>
    <mergeCell ref="G4:I4"/>
    <mergeCell ref="C5:E5"/>
    <mergeCell ref="G5:I5"/>
    <mergeCell ref="C6:E6"/>
    <mergeCell ref="G6:I6"/>
  </mergeCells>
  <printOptions horizontalCentered="1"/>
  <pageMargins left="0.8" right="0.8" top="0.48" bottom="0.5" header="0.5" footer="0.5"/>
  <pageSetup paperSize="9" scale="78" firstPageNumber="4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D77"/>
  <sheetViews>
    <sheetView topLeftCell="A20" zoomScale="70" zoomScaleNormal="70" zoomScaleSheetLayoutView="80" workbookViewId="0">
      <selection activeCell="A35" sqref="A35"/>
    </sheetView>
  </sheetViews>
  <sheetFormatPr defaultColWidth="9.1796875" defaultRowHeight="18" customHeight="1"/>
  <cols>
    <col min="1" max="1" width="49.08984375" style="13" customWidth="1"/>
    <col min="2" max="2" width="10.6328125" style="11" customWidth="1"/>
    <col min="3" max="3" width="0.81640625" style="4" customWidth="1"/>
    <col min="4" max="4" width="11.7265625" style="4" customWidth="1"/>
    <col min="5" max="5" width="0.81640625" style="4" customWidth="1"/>
    <col min="6" max="6" width="14.54296875" style="4" bestFit="1" customWidth="1"/>
    <col min="7" max="7" width="0.81640625" style="4" customWidth="1"/>
    <col min="8" max="8" width="14.54296875" style="4" bestFit="1" customWidth="1"/>
    <col min="9" max="9" width="0.81640625" style="4" customWidth="1"/>
    <col min="10" max="10" width="12.26953125" style="4" bestFit="1" customWidth="1"/>
    <col min="11" max="11" width="0.81640625" style="4" customWidth="1"/>
    <col min="12" max="12" width="12.08984375" style="4" customWidth="1"/>
    <col min="13" max="13" width="0.81640625" style="4" customWidth="1"/>
    <col min="14" max="14" width="12.1796875" style="4" bestFit="1" customWidth="1"/>
    <col min="15" max="15" width="1" style="4" customWidth="1"/>
    <col min="16" max="16" width="15.54296875" style="4" bestFit="1" customWidth="1"/>
    <col min="17" max="17" width="1" style="4" customWidth="1"/>
    <col min="18" max="18" width="15.81640625" style="4" customWidth="1"/>
    <col min="19" max="19" width="0.81640625" style="4" customWidth="1"/>
    <col min="20" max="20" width="17.7265625" style="4" customWidth="1"/>
    <col min="21" max="21" width="1.1796875" style="4" customWidth="1"/>
    <col min="22" max="22" width="12.54296875" style="4" customWidth="1"/>
    <col min="23" max="23" width="0.81640625" style="4" customWidth="1"/>
    <col min="24" max="24" width="14.54296875" style="4" bestFit="1" customWidth="1"/>
    <col min="25" max="25" width="0.54296875" style="4" customWidth="1"/>
    <col min="26" max="26" width="11.7265625" style="4" customWidth="1"/>
    <col min="27" max="27" width="1" style="4" customWidth="1"/>
    <col min="28" max="28" width="14.54296875" style="4" bestFit="1" customWidth="1"/>
    <col min="29" max="16384" width="9.1796875" style="5"/>
  </cols>
  <sheetData>
    <row r="1" spans="1:28" ht="18" customHeight="1">
      <c r="A1" s="50" t="s">
        <v>0</v>
      </c>
    </row>
    <row r="2" spans="1:28" ht="18" customHeight="1">
      <c r="A2" s="51" t="s">
        <v>58</v>
      </c>
    </row>
    <row r="3" spans="1:28" ht="18" customHeight="1">
      <c r="A3" s="52"/>
    </row>
    <row r="4" spans="1:28" ht="18" customHeight="1">
      <c r="A4" s="52"/>
      <c r="C4" s="11"/>
      <c r="D4" s="365" t="s">
        <v>59</v>
      </c>
      <c r="E4" s="365"/>
      <c r="F4" s="365"/>
      <c r="G4" s="365"/>
      <c r="H4" s="365"/>
      <c r="I4" s="365"/>
      <c r="J4" s="365"/>
      <c r="K4" s="365"/>
      <c r="L4" s="365"/>
      <c r="M4" s="365"/>
      <c r="N4" s="365"/>
      <c r="O4" s="365"/>
      <c r="P4" s="365"/>
      <c r="Q4" s="365"/>
      <c r="R4" s="365"/>
      <c r="S4" s="365"/>
      <c r="T4" s="365"/>
      <c r="U4" s="365"/>
      <c r="V4" s="365"/>
      <c r="W4" s="365"/>
      <c r="X4" s="365"/>
      <c r="Y4" s="365"/>
      <c r="Z4" s="365"/>
      <c r="AA4" s="365"/>
      <c r="AB4" s="365"/>
    </row>
    <row r="5" spans="1:28" ht="18" customHeight="1">
      <c r="A5" s="52"/>
      <c r="C5" s="53"/>
      <c r="E5" s="53"/>
      <c r="F5" s="53"/>
      <c r="G5" s="53"/>
      <c r="H5" s="53"/>
      <c r="I5" s="53"/>
      <c r="J5" s="204" t="s">
        <v>38</v>
      </c>
      <c r="K5" s="140"/>
      <c r="L5" s="368" t="s">
        <v>39</v>
      </c>
      <c r="M5" s="368"/>
      <c r="N5" s="368"/>
      <c r="O5" s="368"/>
      <c r="P5" s="368"/>
      <c r="Q5" s="140"/>
      <c r="R5" s="368" t="s">
        <v>140</v>
      </c>
      <c r="S5" s="368"/>
      <c r="T5" s="368"/>
      <c r="U5" s="368"/>
      <c r="V5" s="368"/>
      <c r="W5" s="140"/>
      <c r="X5" s="140"/>
      <c r="Y5" s="140"/>
      <c r="Z5" s="140"/>
      <c r="AA5" s="179"/>
      <c r="AB5" s="179"/>
    </row>
    <row r="6" spans="1:28" ht="18" customHeight="1">
      <c r="A6" s="52"/>
      <c r="C6" s="53"/>
      <c r="E6" s="53"/>
      <c r="F6" s="53"/>
      <c r="G6" s="53"/>
      <c r="H6" s="53"/>
      <c r="I6" s="53"/>
      <c r="J6" s="140"/>
      <c r="K6" s="140"/>
      <c r="L6" s="183"/>
      <c r="M6" s="183"/>
      <c r="N6" s="183"/>
      <c r="O6" s="183"/>
      <c r="P6" s="183"/>
      <c r="Q6" s="140"/>
      <c r="R6" s="183"/>
      <c r="S6" s="183"/>
      <c r="T6" s="183" t="s">
        <v>138</v>
      </c>
      <c r="U6" s="183"/>
      <c r="V6" s="183"/>
      <c r="W6" s="140"/>
      <c r="X6" s="140"/>
      <c r="Y6" s="140"/>
      <c r="Z6" s="140"/>
      <c r="AA6" s="179"/>
      <c r="AB6" s="179"/>
    </row>
    <row r="7" spans="1:28" ht="18" customHeight="1">
      <c r="A7" s="52"/>
      <c r="C7" s="53"/>
      <c r="E7" s="53"/>
      <c r="F7" s="53" t="s">
        <v>109</v>
      </c>
      <c r="G7" s="53"/>
      <c r="H7" s="53" t="s">
        <v>109</v>
      </c>
      <c r="I7" s="53"/>
      <c r="J7" s="140"/>
      <c r="K7" s="140"/>
      <c r="L7" s="183"/>
      <c r="M7" s="183"/>
      <c r="N7" s="183"/>
      <c r="O7" s="183"/>
      <c r="P7" s="183"/>
      <c r="Q7" s="140"/>
      <c r="R7" s="183" t="s">
        <v>179</v>
      </c>
      <c r="S7" s="183"/>
      <c r="T7" s="183" t="s">
        <v>139</v>
      </c>
      <c r="U7" s="183"/>
      <c r="V7" s="183"/>
      <c r="W7" s="140"/>
      <c r="X7" s="140"/>
      <c r="Y7" s="140"/>
      <c r="Z7" s="140"/>
      <c r="AA7" s="179"/>
      <c r="AB7" s="179"/>
    </row>
    <row r="8" spans="1:28" ht="18" customHeight="1">
      <c r="A8" s="52"/>
      <c r="C8" s="53"/>
      <c r="E8" s="53"/>
      <c r="F8" s="53"/>
      <c r="G8" s="53"/>
      <c r="H8" s="53"/>
      <c r="I8" s="53"/>
      <c r="J8" s="55"/>
      <c r="K8" s="55"/>
      <c r="L8" s="55"/>
      <c r="M8" s="55"/>
      <c r="N8" s="62"/>
      <c r="O8" s="55"/>
      <c r="P8" s="55"/>
      <c r="Q8" s="54"/>
      <c r="R8" s="56" t="s">
        <v>180</v>
      </c>
      <c r="S8" s="56"/>
      <c r="T8" s="56" t="s">
        <v>237</v>
      </c>
      <c r="U8" s="56"/>
      <c r="V8" s="56" t="s">
        <v>60</v>
      </c>
      <c r="W8" s="56"/>
      <c r="X8" s="57"/>
      <c r="AA8" s="5"/>
      <c r="AB8" s="5"/>
    </row>
    <row r="9" spans="1:28" ht="18" customHeight="1">
      <c r="A9" s="52"/>
      <c r="B9" s="58"/>
      <c r="C9" s="59"/>
      <c r="D9" s="59" t="s">
        <v>61</v>
      </c>
      <c r="E9" s="59"/>
      <c r="F9" s="59"/>
      <c r="G9" s="59"/>
      <c r="H9" s="59"/>
      <c r="I9" s="59"/>
      <c r="J9" s="59"/>
      <c r="K9" s="59"/>
      <c r="L9" s="56"/>
      <c r="M9" s="56"/>
      <c r="N9" s="62" t="s">
        <v>199</v>
      </c>
      <c r="O9" s="56"/>
      <c r="P9" s="59"/>
      <c r="Q9" s="59"/>
      <c r="R9" s="57" t="s">
        <v>181</v>
      </c>
      <c r="S9" s="57"/>
      <c r="T9" s="57" t="s">
        <v>238</v>
      </c>
      <c r="U9" s="57"/>
      <c r="V9" s="57" t="s">
        <v>135</v>
      </c>
      <c r="W9" s="57"/>
      <c r="X9" s="56" t="s">
        <v>36</v>
      </c>
      <c r="Y9" s="5"/>
      <c r="Z9" s="57"/>
      <c r="AA9" s="60"/>
      <c r="AB9" s="60"/>
    </row>
    <row r="10" spans="1:28" ht="18" customHeight="1">
      <c r="A10" s="52"/>
      <c r="B10" s="58"/>
      <c r="C10" s="59"/>
      <c r="D10" s="59" t="s">
        <v>121</v>
      </c>
      <c r="E10" s="59"/>
      <c r="F10" s="59" t="s">
        <v>93</v>
      </c>
      <c r="G10" s="59"/>
      <c r="H10" s="59" t="s">
        <v>267</v>
      </c>
      <c r="I10" s="59"/>
      <c r="J10" s="59" t="s">
        <v>167</v>
      </c>
      <c r="K10" s="59"/>
      <c r="L10" s="57" t="s">
        <v>63</v>
      </c>
      <c r="M10" s="57"/>
      <c r="N10" s="62" t="s">
        <v>94</v>
      </c>
      <c r="O10" s="57"/>
      <c r="P10" s="59"/>
      <c r="Q10" s="59"/>
      <c r="R10" s="57" t="s">
        <v>182</v>
      </c>
      <c r="S10" s="57"/>
      <c r="T10" s="261" t="s">
        <v>269</v>
      </c>
      <c r="U10" s="57"/>
      <c r="V10" s="57" t="s">
        <v>136</v>
      </c>
      <c r="W10" s="57"/>
      <c r="X10" s="56" t="s">
        <v>62</v>
      </c>
      <c r="Y10" s="5"/>
      <c r="Z10" s="57" t="s">
        <v>65</v>
      </c>
      <c r="AA10" s="60"/>
      <c r="AB10" s="57" t="s">
        <v>60</v>
      </c>
    </row>
    <row r="11" spans="1:28" ht="18" customHeight="1">
      <c r="A11" s="52"/>
      <c r="B11" s="58" t="s">
        <v>7</v>
      </c>
      <c r="C11" s="59"/>
      <c r="D11" s="61" t="s">
        <v>66</v>
      </c>
      <c r="E11" s="59"/>
      <c r="F11" s="59" t="s">
        <v>67</v>
      </c>
      <c r="G11" s="59"/>
      <c r="H11" s="59" t="s">
        <v>271</v>
      </c>
      <c r="I11" s="59"/>
      <c r="J11" s="59" t="s">
        <v>168</v>
      </c>
      <c r="K11" s="59"/>
      <c r="L11" s="62" t="s">
        <v>68</v>
      </c>
      <c r="M11" s="62"/>
      <c r="N11" s="62" t="s">
        <v>68</v>
      </c>
      <c r="O11" s="62"/>
      <c r="P11" s="59" t="s">
        <v>69</v>
      </c>
      <c r="Q11" s="59"/>
      <c r="R11" s="57" t="s">
        <v>183</v>
      </c>
      <c r="S11" s="57"/>
      <c r="T11" s="261" t="s">
        <v>273</v>
      </c>
      <c r="U11" s="57"/>
      <c r="V11" s="57" t="s">
        <v>137</v>
      </c>
      <c r="W11" s="57"/>
      <c r="X11" s="56" t="s">
        <v>64</v>
      </c>
      <c r="Y11" s="5"/>
      <c r="Z11" s="57" t="s">
        <v>70</v>
      </c>
      <c r="AA11" s="60"/>
      <c r="AB11" s="57" t="s">
        <v>71</v>
      </c>
    </row>
    <row r="12" spans="1:28" ht="18" customHeight="1">
      <c r="A12" s="52"/>
      <c r="B12" s="58"/>
      <c r="C12" s="58"/>
      <c r="D12" s="369" t="s">
        <v>9</v>
      </c>
      <c r="E12" s="369"/>
      <c r="F12" s="369"/>
      <c r="G12" s="369"/>
      <c r="H12" s="369"/>
      <c r="I12" s="369"/>
      <c r="J12" s="369"/>
      <c r="K12" s="369"/>
      <c r="L12" s="369"/>
      <c r="M12" s="369"/>
      <c r="N12" s="369"/>
      <c r="O12" s="369"/>
      <c r="P12" s="369"/>
      <c r="Q12" s="369"/>
      <c r="R12" s="369"/>
      <c r="S12" s="369"/>
      <c r="T12" s="369"/>
      <c r="U12" s="369"/>
      <c r="V12" s="369"/>
      <c r="W12" s="369"/>
      <c r="X12" s="369"/>
      <c r="Y12" s="369"/>
      <c r="Z12" s="369"/>
      <c r="AA12" s="369"/>
      <c r="AB12" s="369"/>
    </row>
    <row r="13" spans="1:28" ht="18" customHeight="1">
      <c r="A13" s="63" t="s">
        <v>222</v>
      </c>
      <c r="B13" s="58"/>
      <c r="C13" s="195"/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  <c r="O13" s="195"/>
      <c r="P13" s="195"/>
      <c r="Q13" s="195"/>
      <c r="R13" s="195"/>
      <c r="S13" s="195"/>
      <c r="T13" s="195"/>
      <c r="U13" s="195"/>
      <c r="V13" s="195"/>
      <c r="W13" s="195"/>
      <c r="X13" s="195"/>
      <c r="Y13" s="195"/>
      <c r="Z13" s="195"/>
      <c r="AA13" s="195"/>
      <c r="AB13" s="195"/>
    </row>
    <row r="14" spans="1:28" ht="18" customHeight="1">
      <c r="A14" s="63" t="s">
        <v>223</v>
      </c>
      <c r="B14" s="58"/>
      <c r="C14" s="196"/>
      <c r="D14" s="196">
        <v>435935</v>
      </c>
      <c r="E14" s="196"/>
      <c r="F14" s="196">
        <v>2304523</v>
      </c>
      <c r="G14" s="196"/>
      <c r="H14" s="24">
        <v>0</v>
      </c>
      <c r="I14" s="196"/>
      <c r="J14" s="196">
        <v>2005</v>
      </c>
      <c r="K14" s="196"/>
      <c r="L14" s="196">
        <v>49088</v>
      </c>
      <c r="M14" s="196"/>
      <c r="N14" s="196">
        <v>25000</v>
      </c>
      <c r="O14" s="196"/>
      <c r="P14" s="201">
        <v>5692248</v>
      </c>
      <c r="Q14" s="196"/>
      <c r="R14" s="196">
        <v>-507457</v>
      </c>
      <c r="S14" s="196"/>
      <c r="T14" s="196">
        <v>1478</v>
      </c>
      <c r="U14" s="196"/>
      <c r="V14" s="196">
        <v>-505979</v>
      </c>
      <c r="W14" s="196"/>
      <c r="X14" s="196">
        <f>SUM(D14:T14)</f>
        <v>8002820</v>
      </c>
      <c r="Y14" s="196"/>
      <c r="Z14" s="196">
        <v>22301</v>
      </c>
      <c r="AA14" s="196"/>
      <c r="AB14" s="196">
        <f>SUM(X14:Z14)</f>
        <v>8025121</v>
      </c>
    </row>
    <row r="15" spans="1:28" ht="18" customHeight="1"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9"/>
      <c r="Z15" s="48"/>
      <c r="AA15" s="48"/>
      <c r="AB15" s="48"/>
    </row>
    <row r="16" spans="1:28" ht="18" customHeight="1">
      <c r="A16" s="67" t="s">
        <v>103</v>
      </c>
      <c r="B16" s="58"/>
      <c r="C16" s="68"/>
      <c r="D16" s="68"/>
      <c r="E16" s="68"/>
      <c r="F16" s="68"/>
      <c r="G16" s="68"/>
      <c r="H16" s="68"/>
      <c r="I16" s="68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49"/>
      <c r="Z16" s="49"/>
      <c r="AA16" s="49"/>
      <c r="AB16" s="49"/>
    </row>
    <row r="17" spans="1:28" ht="18" customHeight="1">
      <c r="A17" s="70" t="s">
        <v>205</v>
      </c>
      <c r="B17" s="58"/>
      <c r="C17" s="68"/>
      <c r="D17" s="224"/>
      <c r="E17" s="68"/>
      <c r="F17" s="224"/>
      <c r="G17" s="68"/>
      <c r="H17" s="224"/>
      <c r="I17" s="68"/>
      <c r="J17" s="224"/>
      <c r="K17" s="69"/>
      <c r="L17" s="224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49"/>
      <c r="Z17" s="49"/>
      <c r="AA17" s="49"/>
      <c r="AB17" s="49"/>
    </row>
    <row r="18" spans="1:28" ht="18" hidden="1" customHeight="1">
      <c r="A18" s="71" t="s">
        <v>177</v>
      </c>
      <c r="B18" s="58"/>
      <c r="C18" s="68"/>
      <c r="D18" s="68"/>
      <c r="E18" s="68"/>
      <c r="F18" s="68"/>
      <c r="G18" s="68"/>
      <c r="H18" s="68"/>
      <c r="I18" s="68"/>
      <c r="J18" s="69"/>
      <c r="K18" s="69"/>
      <c r="L18" s="69"/>
      <c r="M18" s="69"/>
      <c r="N18" s="69"/>
      <c r="O18" s="69"/>
      <c r="P18" s="219"/>
      <c r="Q18" s="219"/>
      <c r="R18" s="219"/>
      <c r="S18" s="219"/>
      <c r="T18" s="219"/>
      <c r="U18" s="219"/>
      <c r="V18" s="219"/>
      <c r="W18" s="219"/>
      <c r="X18" s="219"/>
      <c r="Y18" s="220"/>
      <c r="Z18" s="49"/>
      <c r="AA18" s="49"/>
      <c r="AB18" s="49"/>
    </row>
    <row r="19" spans="1:28" ht="18" hidden="1" customHeight="1">
      <c r="A19" s="71" t="s">
        <v>178</v>
      </c>
      <c r="B19" s="58"/>
      <c r="C19" s="72"/>
      <c r="D19" s="24"/>
      <c r="E19" s="72"/>
      <c r="F19" s="24"/>
      <c r="G19" s="72"/>
      <c r="H19" s="24"/>
      <c r="I19" s="68"/>
      <c r="J19" s="24"/>
      <c r="K19" s="69"/>
      <c r="L19" s="24"/>
      <c r="M19" s="72"/>
      <c r="N19" s="24"/>
      <c r="O19" s="69"/>
      <c r="P19" s="221"/>
      <c r="Q19" s="219"/>
      <c r="R19" s="221"/>
      <c r="S19" s="222"/>
      <c r="T19" s="221"/>
      <c r="U19" s="222"/>
      <c r="V19" s="221">
        <v>0</v>
      </c>
      <c r="W19" s="219"/>
      <c r="X19" s="221"/>
      <c r="Y19" s="220"/>
      <c r="Z19" s="91"/>
      <c r="AA19" s="49"/>
      <c r="AB19" s="24">
        <v>0</v>
      </c>
    </row>
    <row r="20" spans="1:28" ht="18" customHeight="1">
      <c r="A20" s="71" t="s">
        <v>207</v>
      </c>
      <c r="B20" s="58" t="s">
        <v>217</v>
      </c>
      <c r="C20" s="72"/>
      <c r="D20" s="80">
        <v>0</v>
      </c>
      <c r="E20" s="72"/>
      <c r="F20" s="80">
        <v>0</v>
      </c>
      <c r="G20" s="72"/>
      <c r="H20" s="80">
        <v>0</v>
      </c>
      <c r="I20" s="68"/>
      <c r="J20" s="80">
        <v>0</v>
      </c>
      <c r="K20" s="69"/>
      <c r="L20" s="80">
        <v>0</v>
      </c>
      <c r="M20" s="72"/>
      <c r="N20" s="80">
        <v>0</v>
      </c>
      <c r="O20" s="160"/>
      <c r="P20" s="80">
        <v>-749842</v>
      </c>
      <c r="Q20" s="72"/>
      <c r="R20" s="80">
        <v>0</v>
      </c>
      <c r="S20" s="72"/>
      <c r="T20" s="80">
        <v>0</v>
      </c>
      <c r="U20" s="72"/>
      <c r="V20" s="80">
        <v>0</v>
      </c>
      <c r="W20" s="72"/>
      <c r="X20" s="358">
        <f>SUM(D20:T20)</f>
        <v>-749842</v>
      </c>
      <c r="Y20" s="74"/>
      <c r="Z20" s="80">
        <v>0</v>
      </c>
      <c r="AA20" s="74"/>
      <c r="AB20" s="80">
        <f>SUM(X20:Z20)</f>
        <v>-749842</v>
      </c>
    </row>
    <row r="21" spans="1:28" ht="14" hidden="1" customHeight="1">
      <c r="A21" s="71" t="s">
        <v>95</v>
      </c>
      <c r="B21" s="58"/>
      <c r="C21" s="72"/>
      <c r="D21" s="24"/>
      <c r="E21" s="72"/>
      <c r="F21" s="24"/>
      <c r="G21" s="72"/>
      <c r="H21" s="24"/>
      <c r="I21" s="68"/>
      <c r="J21" s="24"/>
      <c r="K21" s="24"/>
      <c r="L21" s="24"/>
      <c r="M21" s="72"/>
      <c r="N21" s="24"/>
      <c r="O21" s="160"/>
      <c r="P21" s="24"/>
      <c r="Q21" s="72"/>
      <c r="R21" s="24"/>
      <c r="S21" s="72"/>
      <c r="T21" s="24"/>
      <c r="U21" s="72"/>
      <c r="V21" s="24">
        <v>0</v>
      </c>
      <c r="W21" s="72"/>
      <c r="X21" s="24"/>
      <c r="Y21" s="74"/>
      <c r="Z21" s="24"/>
      <c r="AA21" s="74"/>
      <c r="AB21" s="24">
        <v>0</v>
      </c>
    </row>
    <row r="22" spans="1:28" ht="14" hidden="1" customHeight="1">
      <c r="A22" s="71" t="s">
        <v>169</v>
      </c>
      <c r="B22" s="58"/>
      <c r="C22" s="72"/>
      <c r="D22" s="24"/>
      <c r="E22" s="72"/>
      <c r="F22" s="24"/>
      <c r="G22" s="72"/>
      <c r="H22" s="24"/>
      <c r="I22" s="68"/>
      <c r="J22" s="24"/>
      <c r="K22" s="24"/>
      <c r="L22" s="24"/>
      <c r="M22" s="72"/>
      <c r="N22" s="24"/>
      <c r="O22" s="160"/>
      <c r="P22" s="24"/>
      <c r="Q22" s="72"/>
      <c r="R22" s="24"/>
      <c r="S22" s="72"/>
      <c r="T22" s="24"/>
      <c r="U22" s="72"/>
      <c r="V22" s="24">
        <v>0</v>
      </c>
      <c r="W22" s="72"/>
      <c r="X22" s="72"/>
      <c r="Y22" s="74"/>
      <c r="Z22" s="24"/>
      <c r="AA22" s="74"/>
      <c r="AB22" s="24">
        <v>0</v>
      </c>
    </row>
    <row r="23" spans="1:28" ht="18" customHeight="1">
      <c r="A23" s="228" t="s">
        <v>208</v>
      </c>
      <c r="B23" s="58"/>
      <c r="C23" s="83"/>
      <c r="D23" s="274">
        <f>SUM(D16:D22)</f>
        <v>0</v>
      </c>
      <c r="E23" s="83"/>
      <c r="F23" s="274">
        <f>SUM(F16:F22)</f>
        <v>0</v>
      </c>
      <c r="G23" s="83"/>
      <c r="H23" s="274">
        <f>SUM(H16:H22)</f>
        <v>0</v>
      </c>
      <c r="I23" s="83"/>
      <c r="J23" s="274">
        <f>SUM(J16:J22)</f>
        <v>0</v>
      </c>
      <c r="K23" s="83"/>
      <c r="L23" s="274">
        <f>SUM(L16:L22)</f>
        <v>0</v>
      </c>
      <c r="M23" s="83"/>
      <c r="N23" s="274">
        <f>SUM(N16:N22)</f>
        <v>0</v>
      </c>
      <c r="O23" s="83"/>
      <c r="P23" s="274">
        <f>SUM(P16:P22)</f>
        <v>-749842</v>
      </c>
      <c r="Q23" s="83"/>
      <c r="R23" s="274">
        <f>SUM(R16:R22)</f>
        <v>0</v>
      </c>
      <c r="S23" s="83"/>
      <c r="T23" s="274">
        <f>SUM(T16:T22)</f>
        <v>0</v>
      </c>
      <c r="U23" s="83"/>
      <c r="V23" s="274">
        <f>SUM(V16:V22)</f>
        <v>0</v>
      </c>
      <c r="W23" s="83"/>
      <c r="X23" s="274">
        <f>SUM(X16:X22)</f>
        <v>-749842</v>
      </c>
      <c r="Y23" s="83"/>
      <c r="Z23" s="274">
        <f>SUM(Z16:Z22)</f>
        <v>0</v>
      </c>
      <c r="AA23" s="83"/>
      <c r="AB23" s="274">
        <f>SUM(AB16:AB22)</f>
        <v>-749842</v>
      </c>
    </row>
    <row r="24" spans="1:28" ht="18" customHeight="1">
      <c r="A24" s="161"/>
      <c r="B24" s="58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</row>
    <row r="25" spans="1:28" ht="18" customHeight="1">
      <c r="A25" s="223" t="s">
        <v>239</v>
      </c>
      <c r="B25" s="36"/>
      <c r="C25" s="76"/>
      <c r="D25" s="24"/>
      <c r="E25" s="76"/>
      <c r="F25" s="24"/>
      <c r="G25" s="76"/>
      <c r="H25" s="24"/>
      <c r="I25" s="76"/>
      <c r="J25" s="24"/>
      <c r="K25" s="84"/>
      <c r="L25" s="24"/>
      <c r="M25" s="165"/>
      <c r="N25" s="24"/>
      <c r="O25" s="165"/>
      <c r="P25" s="79"/>
      <c r="Q25" s="78"/>
      <c r="R25" s="24"/>
      <c r="S25" s="78"/>
      <c r="T25" s="24"/>
      <c r="U25" s="78"/>
      <c r="V25" s="24"/>
      <c r="W25" s="78"/>
      <c r="X25" s="24"/>
      <c r="Y25" s="81"/>
      <c r="Z25" s="79"/>
      <c r="AA25" s="85"/>
      <c r="AB25" s="24"/>
    </row>
    <row r="26" spans="1:28" ht="18" customHeight="1">
      <c r="A26" s="213" t="s">
        <v>232</v>
      </c>
      <c r="B26" s="36"/>
      <c r="C26" s="76"/>
      <c r="D26" s="83"/>
      <c r="E26" s="76"/>
      <c r="F26" s="83"/>
      <c r="G26" s="76"/>
      <c r="H26" s="83"/>
      <c r="I26" s="76"/>
      <c r="J26" s="83"/>
      <c r="K26" s="84"/>
      <c r="L26" s="83"/>
      <c r="M26" s="165"/>
      <c r="N26" s="83"/>
      <c r="O26" s="165"/>
      <c r="P26" s="79"/>
      <c r="Q26" s="78"/>
      <c r="R26" s="79"/>
      <c r="S26" s="78"/>
      <c r="T26" s="79"/>
      <c r="U26" s="78"/>
      <c r="V26" s="79"/>
      <c r="W26" s="78"/>
      <c r="X26" s="24"/>
      <c r="Y26" s="81"/>
      <c r="Z26" s="79"/>
      <c r="AA26" s="85"/>
      <c r="AB26" s="24"/>
    </row>
    <row r="27" spans="1:28" ht="18" customHeight="1">
      <c r="A27" s="213" t="s">
        <v>240</v>
      </c>
      <c r="B27" s="11" t="s">
        <v>88</v>
      </c>
      <c r="C27" s="24">
        <v>0</v>
      </c>
      <c r="D27" s="80">
        <v>0</v>
      </c>
      <c r="E27" s="24">
        <v>0</v>
      </c>
      <c r="F27" s="24">
        <v>0</v>
      </c>
      <c r="G27" s="24">
        <v>0</v>
      </c>
      <c r="H27" s="24">
        <v>14122</v>
      </c>
      <c r="I27" s="68"/>
      <c r="J27" s="24">
        <v>0</v>
      </c>
      <c r="K27" s="78"/>
      <c r="L27" s="24">
        <v>0</v>
      </c>
      <c r="M27" s="160"/>
      <c r="N27" s="24">
        <v>0</v>
      </c>
      <c r="O27" s="160"/>
      <c r="P27" s="24">
        <v>0</v>
      </c>
      <c r="Q27" s="78"/>
      <c r="R27" s="24">
        <v>1715</v>
      </c>
      <c r="S27" s="78"/>
      <c r="T27" s="24">
        <v>0</v>
      </c>
      <c r="U27" s="78"/>
      <c r="V27" s="24">
        <v>1715</v>
      </c>
      <c r="W27" s="78"/>
      <c r="X27" s="358">
        <f>SUM(C27:T27)</f>
        <v>15837</v>
      </c>
      <c r="Y27" s="81"/>
      <c r="Z27" s="79">
        <v>-20747</v>
      </c>
      <c r="AA27" s="81"/>
      <c r="AB27" s="80">
        <f>SUM(X27:Z27)</f>
        <v>-4910</v>
      </c>
    </row>
    <row r="28" spans="1:28" ht="18" customHeight="1">
      <c r="A28" s="223" t="s">
        <v>231</v>
      </c>
      <c r="B28" s="36"/>
      <c r="C28" s="83"/>
      <c r="D28" s="274">
        <f>SUM(D25:D27)</f>
        <v>0</v>
      </c>
      <c r="E28" s="83"/>
      <c r="F28" s="282">
        <f>SUM(F25:F27)</f>
        <v>0</v>
      </c>
      <c r="G28" s="83"/>
      <c r="H28" s="282">
        <f>SUM(H25:H27)</f>
        <v>14122</v>
      </c>
      <c r="I28" s="83"/>
      <c r="J28" s="282">
        <f>SUM(J25:J27)</f>
        <v>0</v>
      </c>
      <c r="K28" s="83"/>
      <c r="L28" s="282">
        <f>SUM(L25:L27)</f>
        <v>0</v>
      </c>
      <c r="M28" s="83"/>
      <c r="N28" s="282">
        <f>SUM(N25:N27)</f>
        <v>0</v>
      </c>
      <c r="O28" s="83"/>
      <c r="P28" s="282">
        <f>SUM(P25:P27)</f>
        <v>0</v>
      </c>
      <c r="Q28" s="83"/>
      <c r="R28" s="282">
        <f>SUM(R25:R27)</f>
        <v>1715</v>
      </c>
      <c r="S28" s="83"/>
      <c r="T28" s="282">
        <f>SUM(T25:T27)</f>
        <v>0</v>
      </c>
      <c r="U28" s="83"/>
      <c r="V28" s="282">
        <f>SUM(V25:V27)</f>
        <v>1715</v>
      </c>
      <c r="W28" s="83"/>
      <c r="X28" s="282">
        <f>SUM(X25:X27)</f>
        <v>15837</v>
      </c>
      <c r="Y28" s="83"/>
      <c r="Z28" s="282">
        <f>SUM(Z25:Z27)</f>
        <v>-20747</v>
      </c>
      <c r="AA28" s="83"/>
      <c r="AB28" s="282">
        <f>SUM(AB25:AB27)</f>
        <v>-4910</v>
      </c>
    </row>
    <row r="29" spans="1:28" ht="18" customHeight="1">
      <c r="A29" s="223"/>
      <c r="B29" s="36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</row>
    <row r="30" spans="1:28" ht="18" customHeight="1">
      <c r="A30" s="82" t="s">
        <v>241</v>
      </c>
      <c r="B30" s="36"/>
      <c r="C30" s="79"/>
      <c r="D30" s="148">
        <f>SUM(D23,D28)</f>
        <v>0</v>
      </c>
      <c r="E30" s="79"/>
      <c r="F30" s="148">
        <f>SUM(F23,F28)</f>
        <v>0</v>
      </c>
      <c r="G30" s="79"/>
      <c r="H30" s="148">
        <f>SUM(H23,H28)</f>
        <v>14122</v>
      </c>
      <c r="I30" s="79"/>
      <c r="J30" s="148">
        <f>SUM(J23,J28)</f>
        <v>0</v>
      </c>
      <c r="K30" s="79"/>
      <c r="L30" s="148">
        <f>SUM(L23,L28)</f>
        <v>0</v>
      </c>
      <c r="M30" s="79"/>
      <c r="N30" s="148">
        <f>SUM(N23,N28)</f>
        <v>0</v>
      </c>
      <c r="O30" s="83"/>
      <c r="P30" s="148">
        <f>SUM(P23,P28)</f>
        <v>-749842</v>
      </c>
      <c r="Q30" s="83"/>
      <c r="R30" s="148">
        <f>SUM(R23,R28)</f>
        <v>1715</v>
      </c>
      <c r="S30" s="83"/>
      <c r="T30" s="148">
        <f>SUM(T23,T28)</f>
        <v>0</v>
      </c>
      <c r="U30" s="83"/>
      <c r="V30" s="148">
        <f>SUM(V23,V28)</f>
        <v>1715</v>
      </c>
      <c r="W30" s="83"/>
      <c r="X30" s="148">
        <f>SUM(X23,X28)</f>
        <v>-734005</v>
      </c>
      <c r="Y30" s="83"/>
      <c r="Z30" s="148">
        <f>SUM(Z23,Z28)</f>
        <v>-20747</v>
      </c>
      <c r="AA30" s="83"/>
      <c r="AB30" s="148">
        <f>SUM(AB23,AB28)</f>
        <v>-754752</v>
      </c>
    </row>
    <row r="31" spans="1:28" ht="18" customHeight="1">
      <c r="A31" s="161"/>
      <c r="B31" s="58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</row>
    <row r="32" spans="1:28" ht="18" customHeight="1">
      <c r="A32" s="77" t="s">
        <v>72</v>
      </c>
      <c r="B32" s="58"/>
      <c r="C32" s="68"/>
      <c r="D32" s="68"/>
      <c r="E32" s="68"/>
      <c r="F32" s="68"/>
      <c r="G32" s="68"/>
      <c r="H32" s="68"/>
      <c r="I32" s="68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49"/>
      <c r="Z32" s="49"/>
      <c r="AA32" s="49"/>
      <c r="AB32" s="49"/>
    </row>
    <row r="33" spans="1:28" ht="18" customHeight="1">
      <c r="A33" s="163" t="s">
        <v>295</v>
      </c>
      <c r="B33" s="58"/>
      <c r="C33" s="24"/>
      <c r="D33" s="24">
        <v>0</v>
      </c>
      <c r="E33" s="24"/>
      <c r="F33" s="24">
        <v>0</v>
      </c>
      <c r="G33" s="24"/>
      <c r="H33" s="24">
        <v>0</v>
      </c>
      <c r="I33" s="24"/>
      <c r="J33" s="24">
        <v>0</v>
      </c>
      <c r="K33" s="24"/>
      <c r="L33" s="24">
        <v>0</v>
      </c>
      <c r="M33" s="24"/>
      <c r="N33" s="24">
        <v>0</v>
      </c>
      <c r="O33" s="24"/>
      <c r="P33" s="24">
        <v>1183505</v>
      </c>
      <c r="Q33" s="24"/>
      <c r="R33" s="24">
        <v>0</v>
      </c>
      <c r="S33" s="24"/>
      <c r="T33" s="24">
        <v>0</v>
      </c>
      <c r="U33" s="24"/>
      <c r="V33" s="24">
        <v>0</v>
      </c>
      <c r="W33" s="24"/>
      <c r="X33" s="79">
        <f>SUM(C33:T33)</f>
        <v>1183505</v>
      </c>
      <c r="Y33" s="24"/>
      <c r="Z33" s="24">
        <v>-1425</v>
      </c>
      <c r="AA33" s="24"/>
      <c r="AB33" s="79">
        <f>SUM(X33:Z33)</f>
        <v>1182080</v>
      </c>
    </row>
    <row r="34" spans="1:28" ht="18" customHeight="1">
      <c r="A34" s="164" t="s">
        <v>296</v>
      </c>
      <c r="B34" s="58"/>
      <c r="C34" s="24"/>
      <c r="D34" s="24">
        <v>0</v>
      </c>
      <c r="E34" s="24"/>
      <c r="F34" s="24">
        <v>0</v>
      </c>
      <c r="G34" s="24"/>
      <c r="H34" s="24">
        <v>0</v>
      </c>
      <c r="I34" s="24"/>
      <c r="J34" s="24">
        <v>0</v>
      </c>
      <c r="K34" s="24"/>
      <c r="L34" s="24">
        <v>0</v>
      </c>
      <c r="M34" s="24"/>
      <c r="N34" s="24">
        <v>0</v>
      </c>
      <c r="O34" s="159"/>
      <c r="P34" s="24">
        <v>0</v>
      </c>
      <c r="Q34" s="24"/>
      <c r="R34" s="24">
        <v>32443</v>
      </c>
      <c r="S34" s="24"/>
      <c r="T34" s="80">
        <v>12061</v>
      </c>
      <c r="U34" s="24"/>
      <c r="V34" s="80">
        <v>44504</v>
      </c>
      <c r="W34" s="24"/>
      <c r="X34" s="79">
        <f t="shared" ref="X34" si="0">SUM(C34:T34)</f>
        <v>44504</v>
      </c>
      <c r="Y34" s="24"/>
      <c r="Z34" s="24">
        <v>9</v>
      </c>
      <c r="AA34" s="24"/>
      <c r="AB34" s="79">
        <f>SUM(X34:Z34)</f>
        <v>44513</v>
      </c>
    </row>
    <row r="35" spans="1:28" ht="18" customHeight="1">
      <c r="A35" s="82" t="s">
        <v>55</v>
      </c>
      <c r="B35" s="36"/>
      <c r="C35" s="76">
        <v>0</v>
      </c>
      <c r="D35" s="162">
        <f>SUM(D33:D34)</f>
        <v>0</v>
      </c>
      <c r="E35" s="76">
        <v>0</v>
      </c>
      <c r="F35" s="162">
        <f>SUM(F33:F34)</f>
        <v>0</v>
      </c>
      <c r="G35" s="76">
        <v>0</v>
      </c>
      <c r="H35" s="162">
        <f>SUM(H33:H34)</f>
        <v>0</v>
      </c>
      <c r="I35" s="76"/>
      <c r="J35" s="162">
        <f>SUM(J33:J34)</f>
        <v>0</v>
      </c>
      <c r="K35" s="84"/>
      <c r="L35" s="162">
        <f>SUM(L33:L34)</f>
        <v>0</v>
      </c>
      <c r="M35" s="165"/>
      <c r="N35" s="162">
        <f>SUM(N33:N34)</f>
        <v>0</v>
      </c>
      <c r="O35" s="165"/>
      <c r="P35" s="162">
        <f>SUM(P33:P34)</f>
        <v>1183505</v>
      </c>
      <c r="Q35" s="84"/>
      <c r="R35" s="162">
        <f>SUM(R33:R34)</f>
        <v>32443</v>
      </c>
      <c r="S35" s="84"/>
      <c r="T35" s="162">
        <f>SUM(T33:T34)</f>
        <v>12061</v>
      </c>
      <c r="U35" s="84"/>
      <c r="V35" s="162">
        <f>SUM(V33:V34)</f>
        <v>44504</v>
      </c>
      <c r="W35" s="84"/>
      <c r="X35" s="162">
        <f>SUM(X33:X34)</f>
        <v>1228009</v>
      </c>
      <c r="Y35" s="85"/>
      <c r="Z35" s="162">
        <f>SUM(Z33:Z34)</f>
        <v>-1416</v>
      </c>
      <c r="AA35" s="85"/>
      <c r="AB35" s="162">
        <f>SUM(AB33:AB34)</f>
        <v>1226593</v>
      </c>
    </row>
    <row r="36" spans="1:28" ht="18" customHeight="1">
      <c r="A36" s="213"/>
      <c r="B36" s="36"/>
      <c r="C36" s="76"/>
      <c r="D36" s="83"/>
      <c r="E36" s="76"/>
      <c r="F36" s="83"/>
      <c r="G36" s="76"/>
      <c r="H36" s="83"/>
      <c r="I36" s="76"/>
      <c r="J36" s="83"/>
      <c r="K36" s="84"/>
      <c r="L36" s="83"/>
      <c r="M36" s="165"/>
      <c r="N36" s="83"/>
      <c r="O36" s="165"/>
      <c r="P36" s="79"/>
      <c r="Q36" s="78"/>
      <c r="R36" s="79"/>
      <c r="S36" s="78"/>
      <c r="T36" s="79"/>
      <c r="U36" s="78"/>
      <c r="V36" s="79"/>
      <c r="W36" s="78"/>
      <c r="X36" s="24"/>
      <c r="Y36" s="81"/>
      <c r="Z36" s="79"/>
      <c r="AA36" s="85"/>
      <c r="AB36" s="24"/>
    </row>
    <row r="37" spans="1:28" ht="18" customHeight="1">
      <c r="A37" s="213" t="s">
        <v>225</v>
      </c>
      <c r="B37" s="58" t="s">
        <v>19</v>
      </c>
      <c r="C37" s="24"/>
      <c r="D37" s="24">
        <v>0</v>
      </c>
      <c r="E37" s="24"/>
      <c r="F37" s="24">
        <v>0</v>
      </c>
      <c r="G37" s="24"/>
      <c r="H37" s="24">
        <v>0</v>
      </c>
      <c r="I37" s="24"/>
      <c r="J37" s="24">
        <v>0</v>
      </c>
      <c r="K37" s="24"/>
      <c r="L37" s="24">
        <v>0</v>
      </c>
      <c r="M37" s="159"/>
      <c r="N37" s="24">
        <v>-500</v>
      </c>
      <c r="O37" s="24"/>
      <c r="P37" s="24">
        <v>0</v>
      </c>
      <c r="Q37" s="159"/>
      <c r="R37" s="24">
        <v>0</v>
      </c>
      <c r="S37" s="24"/>
      <c r="T37" s="24">
        <v>0</v>
      </c>
      <c r="U37" s="24"/>
      <c r="V37" s="24">
        <v>0</v>
      </c>
      <c r="W37" s="24"/>
      <c r="X37" s="24">
        <v>-500</v>
      </c>
      <c r="Y37" s="24"/>
      <c r="Z37" s="24">
        <v>0</v>
      </c>
      <c r="AA37" s="24"/>
      <c r="AB37" s="24">
        <v>-500</v>
      </c>
    </row>
    <row r="38" spans="1:28" ht="18" customHeight="1">
      <c r="A38" s="213" t="s">
        <v>226</v>
      </c>
      <c r="B38" s="58" t="s">
        <v>19</v>
      </c>
      <c r="C38" s="24"/>
      <c r="D38" s="80">
        <v>0</v>
      </c>
      <c r="E38" s="24"/>
      <c r="F38" s="80">
        <v>0</v>
      </c>
      <c r="G38" s="24"/>
      <c r="H38" s="80">
        <v>0</v>
      </c>
      <c r="I38" s="24"/>
      <c r="J38" s="80">
        <v>0</v>
      </c>
      <c r="K38" s="24"/>
      <c r="L38" s="80">
        <v>0</v>
      </c>
      <c r="M38" s="24"/>
      <c r="N38" s="80">
        <v>500</v>
      </c>
      <c r="O38" s="24"/>
      <c r="P38" s="80">
        <v>-500</v>
      </c>
      <c r="Q38" s="24"/>
      <c r="R38" s="80">
        <v>0</v>
      </c>
      <c r="S38" s="24"/>
      <c r="T38" s="80">
        <v>0</v>
      </c>
      <c r="U38" s="24"/>
      <c r="V38" s="80">
        <v>0</v>
      </c>
      <c r="W38" s="159"/>
      <c r="X38" s="80">
        <v>0</v>
      </c>
      <c r="Y38" s="159"/>
      <c r="Z38" s="80">
        <v>0</v>
      </c>
      <c r="AA38" s="159"/>
      <c r="AB38" s="80">
        <v>0</v>
      </c>
    </row>
    <row r="39" spans="1:28" ht="18" customHeight="1">
      <c r="A39" s="86"/>
      <c r="B39" s="58"/>
      <c r="C39" s="78"/>
      <c r="D39" s="78"/>
      <c r="E39" s="78"/>
      <c r="F39" s="78"/>
      <c r="G39" s="78"/>
      <c r="H39" s="78"/>
      <c r="I39" s="78"/>
      <c r="J39" s="78"/>
      <c r="K39" s="73"/>
      <c r="L39" s="78"/>
      <c r="M39" s="78"/>
      <c r="N39" s="78"/>
      <c r="O39" s="78"/>
      <c r="P39" s="87"/>
      <c r="Q39" s="87"/>
      <c r="R39" s="78"/>
      <c r="S39" s="78"/>
      <c r="T39" s="78"/>
      <c r="U39" s="78"/>
      <c r="V39" s="78"/>
      <c r="W39" s="78"/>
      <c r="X39" s="87"/>
      <c r="Y39" s="81"/>
      <c r="Z39" s="78"/>
      <c r="AA39" s="88"/>
      <c r="AB39" s="87"/>
    </row>
    <row r="40" spans="1:28" ht="18" customHeight="1" thickBot="1">
      <c r="A40" s="52" t="s">
        <v>224</v>
      </c>
      <c r="B40" s="58"/>
      <c r="C40" s="78"/>
      <c r="D40" s="89">
        <f>SUM(D14,D30,D35,D37,D38)</f>
        <v>435935</v>
      </c>
      <c r="E40" s="78"/>
      <c r="F40" s="89">
        <f>SUM(F14,F30,F35,F37,F38)</f>
        <v>2304523</v>
      </c>
      <c r="G40" s="78"/>
      <c r="H40" s="89">
        <f>SUM(H14,H30,H35,H37,H38)</f>
        <v>14122</v>
      </c>
      <c r="I40" s="78"/>
      <c r="J40" s="89">
        <f>SUM(J14,J30,J35,J37,J38)</f>
        <v>2005</v>
      </c>
      <c r="K40" s="66"/>
      <c r="L40" s="89">
        <f>SUM(L14,L30,L35,L37,L38)</f>
        <v>49088</v>
      </c>
      <c r="M40" s="66"/>
      <c r="N40" s="89">
        <f>SUM(N14,N30,N35,N37,N38)</f>
        <v>25000</v>
      </c>
      <c r="O40" s="66"/>
      <c r="P40" s="89">
        <f>SUM(P14,P30,P35,P37,P38)</f>
        <v>6125411</v>
      </c>
      <c r="Q40" s="66"/>
      <c r="R40" s="89">
        <f>SUM(R14,R30,R35,R37,R38)</f>
        <v>-473299</v>
      </c>
      <c r="S40" s="66"/>
      <c r="T40" s="89">
        <f>SUM(T14,T30,T35,T37,T38)</f>
        <v>13539</v>
      </c>
      <c r="U40" s="66"/>
      <c r="V40" s="89">
        <f>SUM(V14,V30,V35,V37,V38)</f>
        <v>-459760</v>
      </c>
      <c r="W40" s="66"/>
      <c r="X40" s="89">
        <f>SUM(X14,X30,X35,X37,X38)</f>
        <v>8496324</v>
      </c>
      <c r="Y40" s="90"/>
      <c r="Z40" s="89">
        <f>SUM(Z14,Z30,Z35,Z37,Z38)</f>
        <v>138</v>
      </c>
      <c r="AA40" s="90"/>
      <c r="AB40" s="89">
        <f>SUM(AB14,AB30,AB35,AB37,AB38)</f>
        <v>8496462</v>
      </c>
    </row>
    <row r="41" spans="1:28" s="181" customFormat="1" ht="19.5" customHeight="1" thickTop="1">
      <c r="A41" s="189" t="s">
        <v>0</v>
      </c>
      <c r="B41" s="207"/>
    </row>
    <row r="42" spans="1:28" s="181" customFormat="1" ht="19.5" customHeight="1">
      <c r="A42" s="258" t="s">
        <v>58</v>
      </c>
      <c r="B42" s="207"/>
    </row>
    <row r="43" spans="1:28" s="181" customFormat="1" ht="19.5" customHeight="1">
      <c r="A43" s="205"/>
      <c r="B43" s="207"/>
    </row>
    <row r="44" spans="1:28" s="181" customFormat="1" ht="19.5" customHeight="1">
      <c r="A44" s="205"/>
      <c r="B44" s="207"/>
      <c r="D44" s="370" t="s">
        <v>59</v>
      </c>
      <c r="E44" s="370"/>
      <c r="F44" s="370"/>
      <c r="G44" s="370"/>
      <c r="H44" s="370"/>
      <c r="I44" s="370"/>
      <c r="J44" s="370"/>
      <c r="K44" s="370"/>
      <c r="L44" s="370"/>
      <c r="M44" s="370"/>
      <c r="N44" s="370"/>
      <c r="O44" s="370"/>
      <c r="P44" s="370"/>
      <c r="Q44" s="370"/>
      <c r="R44" s="370"/>
      <c r="S44" s="370"/>
      <c r="T44" s="370"/>
      <c r="U44" s="370"/>
      <c r="V44" s="370"/>
      <c r="W44" s="370"/>
      <c r="X44" s="370"/>
      <c r="Y44" s="370"/>
      <c r="Z44" s="370"/>
      <c r="AA44" s="370"/>
      <c r="AB44" s="370"/>
    </row>
    <row r="45" spans="1:28" s="181" customFormat="1" ht="19.5" customHeight="1">
      <c r="A45" s="205"/>
      <c r="B45" s="207"/>
      <c r="E45" s="259"/>
      <c r="I45" s="259"/>
      <c r="J45" s="296" t="s">
        <v>38</v>
      </c>
      <c r="K45" s="259"/>
      <c r="L45" s="366" t="s">
        <v>39</v>
      </c>
      <c r="M45" s="366"/>
      <c r="N45" s="366"/>
      <c r="O45" s="366"/>
      <c r="P45" s="366"/>
      <c r="Q45" s="295"/>
      <c r="R45" s="367" t="s">
        <v>116</v>
      </c>
      <c r="S45" s="367"/>
      <c r="T45" s="367"/>
      <c r="U45" s="367"/>
      <c r="V45" s="367"/>
    </row>
    <row r="46" spans="1:28" s="181" customFormat="1" ht="19.5" customHeight="1">
      <c r="A46" s="205"/>
      <c r="B46" s="207"/>
      <c r="E46" s="259"/>
      <c r="I46" s="259"/>
      <c r="J46" s="261"/>
      <c r="K46" s="259"/>
      <c r="L46" s="261"/>
      <c r="M46" s="261"/>
      <c r="N46" s="261"/>
      <c r="O46" s="261"/>
      <c r="P46" s="261"/>
      <c r="Q46" s="295"/>
      <c r="R46" s="262"/>
      <c r="S46" s="262"/>
      <c r="T46" s="262" t="s">
        <v>260</v>
      </c>
      <c r="U46" s="262"/>
      <c r="V46" s="262"/>
    </row>
    <row r="47" spans="1:28" s="181" customFormat="1" ht="19.5" customHeight="1">
      <c r="A47" s="205"/>
      <c r="B47" s="207"/>
      <c r="E47" s="259"/>
      <c r="I47" s="259"/>
      <c r="J47" s="261"/>
      <c r="K47" s="259"/>
      <c r="L47" s="261"/>
      <c r="M47" s="261"/>
      <c r="N47" s="261"/>
      <c r="O47" s="261"/>
      <c r="P47" s="261"/>
      <c r="Q47" s="295"/>
      <c r="R47" s="262" t="s">
        <v>261</v>
      </c>
      <c r="S47" s="262"/>
      <c r="T47" s="262" t="s">
        <v>262</v>
      </c>
      <c r="U47" s="262"/>
      <c r="V47" s="262"/>
    </row>
    <row r="48" spans="1:28" s="181" customFormat="1" ht="19.5" customHeight="1">
      <c r="A48" s="205"/>
      <c r="B48" s="207"/>
      <c r="E48" s="259"/>
      <c r="F48" s="259"/>
      <c r="G48" s="259"/>
      <c r="H48" s="259"/>
      <c r="I48" s="259"/>
      <c r="J48" s="259"/>
      <c r="K48" s="259"/>
      <c r="L48" s="263"/>
      <c r="M48" s="263"/>
      <c r="N48" s="263"/>
      <c r="O48" s="263"/>
      <c r="P48" s="263"/>
      <c r="Q48" s="295"/>
      <c r="R48" s="262" t="s">
        <v>263</v>
      </c>
      <c r="S48" s="262"/>
      <c r="T48" s="261" t="s">
        <v>237</v>
      </c>
      <c r="V48" s="261" t="s">
        <v>264</v>
      </c>
      <c r="X48" s="262" t="s">
        <v>36</v>
      </c>
    </row>
    <row r="49" spans="1:28" s="181" customFormat="1" ht="19.5" customHeight="1">
      <c r="A49" s="205"/>
      <c r="B49" s="207"/>
      <c r="C49" s="254">
        <v>2453465</v>
      </c>
      <c r="D49" s="261" t="s">
        <v>61</v>
      </c>
      <c r="E49" s="261"/>
      <c r="F49" s="261"/>
      <c r="G49" s="261"/>
      <c r="H49" s="261"/>
      <c r="I49" s="261"/>
      <c r="J49" s="261"/>
      <c r="K49" s="261"/>
      <c r="L49" s="262"/>
      <c r="M49" s="261"/>
      <c r="N49" s="261" t="s">
        <v>265</v>
      </c>
      <c r="O49" s="261"/>
      <c r="P49" s="261"/>
      <c r="Q49" s="261"/>
      <c r="R49" s="262" t="s">
        <v>181</v>
      </c>
      <c r="S49" s="262"/>
      <c r="T49" s="261" t="s">
        <v>238</v>
      </c>
      <c r="U49" s="261"/>
      <c r="V49" s="261" t="s">
        <v>266</v>
      </c>
      <c r="W49" s="261"/>
      <c r="X49" s="262" t="s">
        <v>62</v>
      </c>
      <c r="Z49" s="262"/>
      <c r="AA49" s="261"/>
      <c r="AB49" s="264"/>
    </row>
    <row r="50" spans="1:28" s="181" customFormat="1" ht="19.5" customHeight="1">
      <c r="A50" s="205"/>
      <c r="B50" s="207"/>
      <c r="C50" s="254"/>
      <c r="D50" s="261" t="s">
        <v>121</v>
      </c>
      <c r="E50" s="261"/>
      <c r="F50" s="261" t="s">
        <v>93</v>
      </c>
      <c r="G50" s="261"/>
      <c r="H50" s="261" t="s">
        <v>267</v>
      </c>
      <c r="I50" s="261"/>
      <c r="J50" s="261" t="s">
        <v>167</v>
      </c>
      <c r="K50" s="261"/>
      <c r="L50" s="262" t="s">
        <v>63</v>
      </c>
      <c r="M50" s="261"/>
      <c r="N50" s="261" t="s">
        <v>268</v>
      </c>
      <c r="O50" s="261"/>
      <c r="P50" s="261"/>
      <c r="Q50" s="261"/>
      <c r="R50" s="297" t="s">
        <v>182</v>
      </c>
      <c r="S50" s="262"/>
      <c r="T50" s="261" t="s">
        <v>269</v>
      </c>
      <c r="U50" s="261"/>
      <c r="V50" s="261" t="s">
        <v>136</v>
      </c>
      <c r="W50" s="261"/>
      <c r="X50" s="262" t="s">
        <v>270</v>
      </c>
      <c r="Z50" s="262" t="s">
        <v>65</v>
      </c>
      <c r="AA50" s="261"/>
      <c r="AB50" s="262" t="s">
        <v>60</v>
      </c>
    </row>
    <row r="51" spans="1:28" s="181" customFormat="1" ht="19.5" customHeight="1">
      <c r="A51" s="205"/>
      <c r="B51" s="58" t="s">
        <v>7</v>
      </c>
      <c r="C51" s="254"/>
      <c r="D51" s="261" t="s">
        <v>66</v>
      </c>
      <c r="E51" s="261"/>
      <c r="F51" s="261" t="s">
        <v>67</v>
      </c>
      <c r="G51" s="261"/>
      <c r="H51" s="261" t="s">
        <v>271</v>
      </c>
      <c r="I51" s="261"/>
      <c r="J51" s="262" t="s">
        <v>168</v>
      </c>
      <c r="K51" s="261"/>
      <c r="L51" s="262" t="s">
        <v>68</v>
      </c>
      <c r="M51" s="261"/>
      <c r="N51" s="261" t="s">
        <v>68</v>
      </c>
      <c r="O51" s="261"/>
      <c r="P51" s="261" t="s">
        <v>69</v>
      </c>
      <c r="Q51" s="261"/>
      <c r="R51" s="297" t="s">
        <v>272</v>
      </c>
      <c r="S51" s="262"/>
      <c r="T51" s="261" t="s">
        <v>273</v>
      </c>
      <c r="U51" s="261"/>
      <c r="V51" s="261" t="s">
        <v>137</v>
      </c>
      <c r="W51" s="261"/>
      <c r="X51" s="262" t="s">
        <v>274</v>
      </c>
      <c r="Z51" s="262" t="s">
        <v>70</v>
      </c>
      <c r="AA51" s="261"/>
      <c r="AB51" s="262" t="s">
        <v>71</v>
      </c>
    </row>
    <row r="52" spans="1:28" s="181" customFormat="1" ht="19.5" customHeight="1">
      <c r="B52" s="207"/>
      <c r="C52" s="261"/>
      <c r="D52" s="359" t="s">
        <v>9</v>
      </c>
      <c r="E52" s="359"/>
      <c r="F52" s="359"/>
      <c r="G52" s="359"/>
      <c r="H52" s="359"/>
      <c r="I52" s="359"/>
      <c r="J52" s="359"/>
      <c r="K52" s="359"/>
      <c r="L52" s="359"/>
      <c r="M52" s="359"/>
      <c r="N52" s="359"/>
      <c r="O52" s="359"/>
      <c r="P52" s="359"/>
      <c r="Q52" s="359"/>
      <c r="R52" s="359"/>
      <c r="S52" s="359"/>
      <c r="T52" s="359"/>
      <c r="U52" s="359"/>
      <c r="V52" s="359"/>
      <c r="W52" s="359"/>
      <c r="X52" s="359"/>
      <c r="Y52" s="359"/>
      <c r="Z52" s="359"/>
      <c r="AA52" s="359"/>
      <c r="AB52" s="359"/>
    </row>
    <row r="53" spans="1:28" s="181" customFormat="1" ht="19.5" customHeight="1">
      <c r="A53" s="265" t="s">
        <v>254</v>
      </c>
      <c r="B53" s="207"/>
      <c r="C53" s="261"/>
      <c r="D53" s="295"/>
      <c r="E53" s="295"/>
      <c r="F53" s="295"/>
      <c r="G53" s="295"/>
      <c r="H53" s="295"/>
      <c r="I53" s="295"/>
      <c r="J53" s="295"/>
      <c r="K53" s="295"/>
      <c r="L53" s="295"/>
      <c r="M53" s="295"/>
      <c r="N53" s="295" t="s">
        <v>275</v>
      </c>
      <c r="O53" s="295"/>
      <c r="P53" s="295"/>
      <c r="Q53" s="295"/>
      <c r="R53" s="295"/>
      <c r="S53" s="295"/>
      <c r="T53" s="295"/>
      <c r="U53" s="295"/>
      <c r="V53" s="295"/>
      <c r="W53" s="295"/>
      <c r="X53" s="295"/>
      <c r="Y53" s="295"/>
      <c r="Z53" s="295"/>
      <c r="AA53" s="295"/>
      <c r="AB53" s="295"/>
    </row>
    <row r="54" spans="1:28" s="181" customFormat="1" ht="19.5" customHeight="1">
      <c r="A54" s="266" t="s">
        <v>255</v>
      </c>
      <c r="B54" s="207"/>
      <c r="C54" s="254"/>
      <c r="D54" s="267">
        <v>435935</v>
      </c>
      <c r="E54" s="267"/>
      <c r="F54" s="267">
        <v>2304523</v>
      </c>
      <c r="G54" s="267"/>
      <c r="H54" s="267">
        <v>14122</v>
      </c>
      <c r="I54" s="267"/>
      <c r="J54" s="267">
        <v>2005</v>
      </c>
      <c r="K54" s="267"/>
      <c r="L54" s="267">
        <v>49088</v>
      </c>
      <c r="M54" s="267"/>
      <c r="N54" s="267">
        <v>25000</v>
      </c>
      <c r="O54" s="267"/>
      <c r="P54" s="267">
        <v>6581013</v>
      </c>
      <c r="Q54" s="267"/>
      <c r="R54" s="267">
        <v>-644417</v>
      </c>
      <c r="S54" s="267"/>
      <c r="T54" s="267">
        <v>9388</v>
      </c>
      <c r="U54" s="267"/>
      <c r="V54" s="267">
        <v>-635029</v>
      </c>
      <c r="W54" s="267"/>
      <c r="X54" s="267">
        <v>8776657</v>
      </c>
      <c r="Y54" s="267"/>
      <c r="Z54" s="267">
        <v>72</v>
      </c>
      <c r="AA54" s="254"/>
      <c r="AB54" s="267">
        <v>8776729</v>
      </c>
    </row>
    <row r="55" spans="1:28" s="181" customFormat="1" ht="19.5" customHeight="1">
      <c r="A55" s="268"/>
      <c r="B55" s="207"/>
      <c r="D55" s="48"/>
      <c r="E55" s="48"/>
      <c r="F55" s="48"/>
      <c r="G55" s="48"/>
      <c r="H55" s="48"/>
      <c r="I55" s="124"/>
      <c r="J55" s="48"/>
      <c r="K55" s="124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9"/>
      <c r="Z55" s="48"/>
      <c r="AA55" s="48"/>
      <c r="AB55" s="48"/>
    </row>
    <row r="56" spans="1:28" s="181" customFormat="1" ht="19.5" customHeight="1">
      <c r="A56" s="67" t="s">
        <v>103</v>
      </c>
      <c r="B56" s="207"/>
      <c r="C56" s="261"/>
      <c r="D56" s="269"/>
      <c r="E56" s="269"/>
      <c r="F56" s="269"/>
      <c r="G56" s="269"/>
      <c r="H56" s="269"/>
      <c r="I56" s="269"/>
      <c r="J56" s="269"/>
      <c r="K56" s="269"/>
      <c r="L56" s="270"/>
      <c r="M56" s="270"/>
      <c r="N56" s="270"/>
      <c r="O56" s="270"/>
      <c r="P56" s="270"/>
      <c r="Q56" s="270"/>
      <c r="R56" s="270"/>
      <c r="S56" s="270"/>
      <c r="T56" s="270"/>
      <c r="U56" s="270"/>
      <c r="V56" s="270"/>
      <c r="W56" s="270"/>
      <c r="X56" s="270"/>
      <c r="Y56" s="49"/>
      <c r="Z56" s="49"/>
      <c r="AA56" s="49"/>
      <c r="AB56" s="49"/>
    </row>
    <row r="57" spans="1:28" s="181" customFormat="1" ht="19.5" customHeight="1">
      <c r="A57" s="271" t="s">
        <v>276</v>
      </c>
      <c r="B57" s="207"/>
      <c r="C57" s="261"/>
      <c r="D57" s="269"/>
      <c r="E57" s="269"/>
      <c r="F57" s="269"/>
      <c r="G57" s="269"/>
      <c r="H57" s="269"/>
      <c r="I57" s="269"/>
      <c r="J57" s="269"/>
      <c r="K57" s="269"/>
      <c r="L57" s="270"/>
      <c r="M57" s="270"/>
      <c r="N57" s="270"/>
      <c r="O57" s="270"/>
      <c r="P57" s="270"/>
      <c r="Q57" s="270"/>
      <c r="R57" s="270"/>
      <c r="S57" s="270"/>
      <c r="T57" s="270"/>
      <c r="U57" s="270"/>
      <c r="V57" s="270"/>
      <c r="W57" s="270"/>
      <c r="X57" s="270"/>
      <c r="Y57" s="49"/>
      <c r="Z57" s="49"/>
      <c r="AA57" s="49"/>
      <c r="AB57" s="49"/>
    </row>
    <row r="58" spans="1:28" s="181" customFormat="1" ht="19.5" customHeight="1">
      <c r="A58" s="272" t="s">
        <v>277</v>
      </c>
      <c r="B58" s="207" t="s">
        <v>217</v>
      </c>
      <c r="C58" s="261"/>
      <c r="D58" s="136">
        <v>0</v>
      </c>
      <c r="E58" s="269"/>
      <c r="F58" s="136">
        <v>0</v>
      </c>
      <c r="G58" s="292"/>
      <c r="H58" s="136">
        <v>0</v>
      </c>
      <c r="I58" s="292"/>
      <c r="J58" s="136">
        <v>0</v>
      </c>
      <c r="K58" s="292"/>
      <c r="L58" s="136">
        <v>0</v>
      </c>
      <c r="M58" s="270"/>
      <c r="N58" s="136">
        <v>0</v>
      </c>
      <c r="O58" s="270"/>
      <c r="P58" s="273">
        <v>-741122</v>
      </c>
      <c r="Q58" s="270"/>
      <c r="R58" s="136">
        <v>0</v>
      </c>
      <c r="S58" s="292"/>
      <c r="T58" s="136">
        <v>0</v>
      </c>
      <c r="U58" s="270"/>
      <c r="V58" s="136">
        <v>0</v>
      </c>
      <c r="W58" s="270"/>
      <c r="X58" s="136">
        <f>SUM(D58:T58)</f>
        <v>-741122</v>
      </c>
      <c r="Y58" s="74"/>
      <c r="Z58" s="136">
        <v>0</v>
      </c>
      <c r="AA58" s="49"/>
      <c r="AB58" s="273">
        <f>Z58+X58</f>
        <v>-741122</v>
      </c>
    </row>
    <row r="59" spans="1:28" s="181" customFormat="1" ht="19.5" customHeight="1">
      <c r="A59" s="294" t="s">
        <v>288</v>
      </c>
      <c r="B59" s="207"/>
      <c r="C59" s="261">
        <v>0</v>
      </c>
      <c r="D59" s="274">
        <f>SUM(D56:D58)</f>
        <v>0</v>
      </c>
      <c r="E59" s="83"/>
      <c r="F59" s="274">
        <f>SUM(F56:F58)</f>
        <v>0</v>
      </c>
      <c r="G59" s="178"/>
      <c r="H59" s="274">
        <f>SUM(H56:H58)</f>
        <v>0</v>
      </c>
      <c r="I59" s="178"/>
      <c r="J59" s="274">
        <f>SUM(J56:J58)</f>
        <v>0</v>
      </c>
      <c r="K59" s="178"/>
      <c r="L59" s="274">
        <f>SUM(L56:L58)</f>
        <v>0</v>
      </c>
      <c r="M59" s="83"/>
      <c r="N59" s="274">
        <f>SUM(N56:N58)</f>
        <v>0</v>
      </c>
      <c r="O59" s="83"/>
      <c r="P59" s="274">
        <f>SUM(P56:P58)</f>
        <v>-741122</v>
      </c>
      <c r="Q59" s="178"/>
      <c r="R59" s="274">
        <f>SUM(R56:R58)</f>
        <v>0</v>
      </c>
      <c r="S59" s="178"/>
      <c r="T59" s="274">
        <f>SUM(T56:T58)</f>
        <v>0</v>
      </c>
      <c r="U59" s="83"/>
      <c r="V59" s="274">
        <f>SUM(V56:V58)</f>
        <v>0</v>
      </c>
      <c r="W59" s="83"/>
      <c r="X59" s="274">
        <f>SUM(D59:R59)</f>
        <v>-741122</v>
      </c>
      <c r="Y59" s="85"/>
      <c r="Z59" s="274">
        <f>SUM(Z56:Z58)</f>
        <v>0</v>
      </c>
      <c r="AA59" s="85"/>
      <c r="AB59" s="274">
        <f>X59+Z59</f>
        <v>-741122</v>
      </c>
    </row>
    <row r="60" spans="1:28" s="181" customFormat="1" ht="19.5" customHeight="1">
      <c r="A60" s="275"/>
      <c r="B60" s="207"/>
      <c r="C60" s="261"/>
      <c r="D60" s="269"/>
      <c r="E60" s="269"/>
      <c r="F60" s="269"/>
      <c r="G60" s="269"/>
      <c r="H60" s="269"/>
      <c r="I60" s="269"/>
      <c r="J60" s="269"/>
      <c r="K60" s="269"/>
      <c r="L60" s="270"/>
      <c r="M60" s="270"/>
      <c r="N60" s="270"/>
      <c r="O60" s="270"/>
      <c r="P60" s="270"/>
      <c r="Q60" s="270"/>
      <c r="R60" s="270"/>
      <c r="S60" s="270"/>
      <c r="T60" s="270"/>
      <c r="U60" s="270"/>
      <c r="V60" s="270"/>
      <c r="W60" s="270"/>
      <c r="X60" s="270"/>
      <c r="Y60" s="49"/>
      <c r="Z60" s="49"/>
      <c r="AA60" s="49"/>
      <c r="AB60" s="49"/>
    </row>
    <row r="61" spans="1:28" s="181" customFormat="1" ht="19.5" hidden="1" customHeight="1">
      <c r="A61" s="276" t="s">
        <v>239</v>
      </c>
      <c r="B61" s="253"/>
      <c r="C61" s="253"/>
      <c r="D61" s="24"/>
      <c r="E61" s="76"/>
      <c r="F61" s="24"/>
      <c r="G61" s="24"/>
      <c r="H61" s="24"/>
      <c r="I61" s="76"/>
      <c r="J61" s="24"/>
      <c r="K61" s="84"/>
      <c r="L61" s="24"/>
      <c r="M61" s="165"/>
      <c r="N61" s="24"/>
      <c r="O61" s="165"/>
      <c r="P61" s="79"/>
      <c r="Q61" s="78"/>
      <c r="R61" s="24"/>
      <c r="S61" s="78"/>
      <c r="T61" s="24"/>
      <c r="U61" s="78"/>
      <c r="V61" s="24"/>
      <c r="W61" s="78"/>
      <c r="X61" s="24"/>
      <c r="Y61" s="81"/>
      <c r="Z61" s="79"/>
      <c r="AA61" s="85"/>
      <c r="AB61" s="24"/>
    </row>
    <row r="62" spans="1:28" s="181" customFormat="1" ht="19.5" hidden="1" customHeight="1">
      <c r="A62" s="277" t="s">
        <v>232</v>
      </c>
      <c r="B62" s="253"/>
      <c r="C62" s="253"/>
      <c r="D62" s="83"/>
      <c r="E62" s="76"/>
      <c r="F62" s="83"/>
      <c r="G62" s="83"/>
      <c r="H62" s="83"/>
      <c r="I62" s="76"/>
      <c r="J62" s="83"/>
      <c r="K62" s="84"/>
      <c r="L62" s="83"/>
      <c r="M62" s="165"/>
      <c r="N62" s="83"/>
      <c r="O62" s="165"/>
      <c r="P62" s="79"/>
      <c r="Q62" s="78"/>
      <c r="R62" s="79"/>
      <c r="S62" s="78"/>
      <c r="T62" s="79"/>
      <c r="U62" s="78"/>
      <c r="V62" s="79"/>
      <c r="W62" s="78"/>
      <c r="X62" s="24"/>
      <c r="Y62" s="81"/>
      <c r="Z62" s="79"/>
      <c r="AA62" s="85"/>
      <c r="AB62" s="24"/>
    </row>
    <row r="63" spans="1:28" s="181" customFormat="1" ht="19.5" hidden="1" customHeight="1">
      <c r="A63" s="277" t="s">
        <v>240</v>
      </c>
      <c r="B63" s="207"/>
      <c r="C63" s="207"/>
      <c r="D63" s="273"/>
      <c r="E63" s="269"/>
      <c r="F63" s="273"/>
      <c r="G63" s="256"/>
      <c r="H63" s="273"/>
      <c r="I63" s="256"/>
      <c r="J63" s="273"/>
      <c r="K63" s="256"/>
      <c r="L63" s="273"/>
      <c r="M63" s="270"/>
      <c r="N63" s="273"/>
      <c r="O63" s="256"/>
      <c r="P63" s="256"/>
      <c r="Q63" s="256"/>
      <c r="R63" s="256"/>
      <c r="S63" s="256"/>
      <c r="T63" s="273"/>
      <c r="U63" s="256"/>
      <c r="V63" s="256">
        <f>T63+R63</f>
        <v>0</v>
      </c>
      <c r="W63" s="256"/>
      <c r="X63" s="256">
        <f>SUM(D63:T63)</f>
        <v>0</v>
      </c>
      <c r="Y63" s="256"/>
      <c r="Z63" s="256"/>
      <c r="AA63" s="256"/>
      <c r="AB63" s="256">
        <f>SUM(X63:Z63)</f>
        <v>0</v>
      </c>
    </row>
    <row r="64" spans="1:28" s="181" customFormat="1" ht="19.5" hidden="1" customHeight="1">
      <c r="A64" s="276" t="s">
        <v>231</v>
      </c>
      <c r="B64" s="253"/>
      <c r="C64" s="253"/>
      <c r="D64" s="162">
        <f>SUM(D61:D63)</f>
        <v>0</v>
      </c>
      <c r="E64" s="83"/>
      <c r="F64" s="162">
        <f>SUM(F61:F63)</f>
        <v>0</v>
      </c>
      <c r="G64" s="83"/>
      <c r="H64" s="162">
        <f>SUM(H61:H63)</f>
        <v>0</v>
      </c>
      <c r="I64" s="83"/>
      <c r="J64" s="162">
        <f>SUM(J61:J63)</f>
        <v>0</v>
      </c>
      <c r="K64" s="83"/>
      <c r="L64" s="162">
        <f>SUM(L61:L63)</f>
        <v>0</v>
      </c>
      <c r="M64" s="83"/>
      <c r="N64" s="162">
        <f>SUM(N61:N63)</f>
        <v>0</v>
      </c>
      <c r="O64" s="83"/>
      <c r="P64" s="162"/>
      <c r="Q64" s="83"/>
      <c r="R64" s="162">
        <f>SUM(R61:R63)</f>
        <v>0</v>
      </c>
      <c r="S64" s="83"/>
      <c r="T64" s="162">
        <f>SUM(T61:T63)</f>
        <v>0</v>
      </c>
      <c r="U64" s="83"/>
      <c r="V64" s="162">
        <f>SUM(V61:V63)</f>
        <v>0</v>
      </c>
      <c r="W64" s="83"/>
      <c r="X64" s="162">
        <f>SUM(X61:X63)</f>
        <v>0</v>
      </c>
      <c r="Y64" s="83"/>
      <c r="Z64" s="162">
        <f>SUM(Z61:Z63)</f>
        <v>0</v>
      </c>
      <c r="AA64" s="83"/>
      <c r="AB64" s="162">
        <f>SUM(AB61:AB63)</f>
        <v>0</v>
      </c>
    </row>
    <row r="65" spans="1:30" s="181" customFormat="1" ht="19.5" hidden="1" customHeight="1">
      <c r="A65" s="276"/>
      <c r="B65" s="253"/>
      <c r="C65" s="25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/>
      <c r="Y65" s="83"/>
      <c r="Z65" s="83"/>
      <c r="AA65" s="83"/>
      <c r="AB65" s="83"/>
    </row>
    <row r="66" spans="1:30" s="181" customFormat="1" ht="19.5" hidden="1" customHeight="1">
      <c r="A66" s="278" t="s">
        <v>241</v>
      </c>
      <c r="B66" s="253"/>
      <c r="C66" s="253"/>
      <c r="D66" s="148">
        <f>D59+D64</f>
        <v>0</v>
      </c>
      <c r="E66" s="83"/>
      <c r="F66" s="148">
        <f>F59+F64</f>
        <v>0</v>
      </c>
      <c r="G66" s="83"/>
      <c r="H66" s="148">
        <f>H59+H64</f>
        <v>0</v>
      </c>
      <c r="I66" s="83"/>
      <c r="J66" s="148">
        <f>J59+J64</f>
        <v>0</v>
      </c>
      <c r="K66" s="83"/>
      <c r="L66" s="148">
        <f>L59+L64</f>
        <v>0</v>
      </c>
      <c r="M66" s="83"/>
      <c r="N66" s="148">
        <f>N59+N64</f>
        <v>0</v>
      </c>
      <c r="O66" s="83"/>
      <c r="P66" s="148">
        <f>P59+P64</f>
        <v>-741122</v>
      </c>
      <c r="Q66" s="83"/>
      <c r="R66" s="148">
        <f>R59+R64</f>
        <v>0</v>
      </c>
      <c r="S66" s="83"/>
      <c r="T66" s="148">
        <f>T59+T64</f>
        <v>0</v>
      </c>
      <c r="U66" s="83"/>
      <c r="V66" s="148">
        <f>V59+V64</f>
        <v>0</v>
      </c>
      <c r="W66" s="83"/>
      <c r="X66" s="148">
        <f>X59+X64</f>
        <v>-741122</v>
      </c>
      <c r="Y66" s="83"/>
      <c r="Z66" s="148">
        <f>Z59+Z64</f>
        <v>0</v>
      </c>
      <c r="AA66" s="83"/>
      <c r="AB66" s="148">
        <f>AB59+AB64</f>
        <v>-741122</v>
      </c>
    </row>
    <row r="67" spans="1:30" s="181" customFormat="1" ht="19.5" hidden="1" customHeight="1">
      <c r="A67" s="275"/>
      <c r="B67" s="279"/>
      <c r="C67" s="279"/>
      <c r="D67" s="83"/>
      <c r="E67" s="83"/>
      <c r="F67" s="83"/>
      <c r="G67" s="83"/>
      <c r="H67" s="83"/>
      <c r="I67" s="83"/>
      <c r="J67" s="83"/>
      <c r="K67" s="83"/>
      <c r="L67" s="83"/>
      <c r="M67" s="83"/>
      <c r="N67" s="83"/>
      <c r="O67" s="83"/>
      <c r="P67" s="83"/>
      <c r="Q67" s="83"/>
      <c r="R67" s="83"/>
      <c r="S67" s="83"/>
      <c r="T67" s="83"/>
      <c r="U67" s="83"/>
      <c r="V67" s="83"/>
      <c r="W67" s="83"/>
      <c r="X67" s="83"/>
      <c r="Y67" s="83"/>
      <c r="Z67" s="83"/>
      <c r="AA67" s="83"/>
      <c r="AB67" s="83"/>
    </row>
    <row r="68" spans="1:30" s="181" customFormat="1" ht="19.5" customHeight="1">
      <c r="A68" s="280" t="s">
        <v>72</v>
      </c>
      <c r="B68" s="207"/>
      <c r="C68" s="261"/>
      <c r="D68" s="269"/>
      <c r="E68" s="269"/>
      <c r="F68" s="269"/>
      <c r="G68" s="269"/>
      <c r="H68" s="269"/>
      <c r="I68" s="269"/>
      <c r="J68" s="269"/>
      <c r="K68" s="269"/>
      <c r="L68" s="270"/>
      <c r="M68" s="270"/>
      <c r="N68" s="270"/>
      <c r="O68" s="270"/>
      <c r="P68" s="270"/>
      <c r="Q68" s="270"/>
      <c r="R68" s="270"/>
      <c r="S68" s="270"/>
      <c r="T68" s="270"/>
      <c r="U68" s="270"/>
      <c r="V68" s="270"/>
      <c r="W68" s="270"/>
      <c r="X68" s="270"/>
      <c r="Y68" s="49"/>
      <c r="Z68" s="49"/>
      <c r="AA68" s="49"/>
      <c r="AB68" s="49"/>
    </row>
    <row r="69" spans="1:30" s="181" customFormat="1" ht="19.5" customHeight="1">
      <c r="A69" s="272" t="s">
        <v>278</v>
      </c>
      <c r="B69" s="207"/>
      <c r="C69" s="261"/>
      <c r="D69" s="133">
        <v>0</v>
      </c>
      <c r="E69" s="269"/>
      <c r="F69" s="133">
        <v>0</v>
      </c>
      <c r="G69" s="293"/>
      <c r="H69" s="133">
        <v>0</v>
      </c>
      <c r="I69" s="293"/>
      <c r="J69" s="133">
        <v>0</v>
      </c>
      <c r="K69" s="293"/>
      <c r="L69" s="133">
        <v>0</v>
      </c>
      <c r="M69" s="270"/>
      <c r="N69" s="133">
        <v>0</v>
      </c>
      <c r="O69" s="270"/>
      <c r="P69" s="290">
        <v>983943</v>
      </c>
      <c r="Q69" s="290"/>
      <c r="R69" s="133">
        <v>0</v>
      </c>
      <c r="S69" s="293"/>
      <c r="T69" s="133">
        <v>0</v>
      </c>
      <c r="U69" s="270"/>
      <c r="V69" s="293">
        <f>T69+R69</f>
        <v>0</v>
      </c>
      <c r="W69" s="270"/>
      <c r="X69" s="133">
        <f t="shared" ref="X69:X70" si="1">SUM(B69:T69)</f>
        <v>983943</v>
      </c>
      <c r="Y69" s="49"/>
      <c r="Z69" s="256">
        <v>21</v>
      </c>
      <c r="AA69" s="49"/>
      <c r="AB69" s="256">
        <f>Z69+X69</f>
        <v>983964</v>
      </c>
      <c r="AC69" s="256"/>
      <c r="AD69" s="256"/>
    </row>
    <row r="70" spans="1:30" s="181" customFormat="1" ht="19.5" customHeight="1">
      <c r="A70" s="272" t="s">
        <v>279</v>
      </c>
      <c r="B70" s="207"/>
      <c r="D70" s="136">
        <v>0</v>
      </c>
      <c r="E70" s="269"/>
      <c r="F70" s="136">
        <v>0</v>
      </c>
      <c r="G70" s="292"/>
      <c r="H70" s="136">
        <v>0</v>
      </c>
      <c r="I70" s="292"/>
      <c r="J70" s="136">
        <v>0</v>
      </c>
      <c r="K70" s="292"/>
      <c r="L70" s="136">
        <v>0</v>
      </c>
      <c r="M70" s="270"/>
      <c r="N70" s="136">
        <v>0</v>
      </c>
      <c r="O70" s="79"/>
      <c r="P70" s="136">
        <v>0</v>
      </c>
      <c r="Q70" s="256"/>
      <c r="R70" s="256">
        <v>70395</v>
      </c>
      <c r="S70" s="256"/>
      <c r="T70" s="256">
        <v>5452</v>
      </c>
      <c r="U70" s="270"/>
      <c r="V70" s="256">
        <f>T70+R70</f>
        <v>75847</v>
      </c>
      <c r="W70" s="270"/>
      <c r="X70" s="133">
        <f t="shared" si="1"/>
        <v>75847</v>
      </c>
      <c r="Y70" s="49"/>
      <c r="Z70" s="256">
        <v>15</v>
      </c>
      <c r="AA70" s="81"/>
      <c r="AB70" s="256">
        <f>Z70+X70</f>
        <v>75862</v>
      </c>
      <c r="AC70" s="281"/>
    </row>
    <row r="71" spans="1:30" s="181" customFormat="1" ht="19.5" customHeight="1">
      <c r="A71" s="278" t="s">
        <v>55</v>
      </c>
      <c r="B71" s="253"/>
      <c r="C71" s="254"/>
      <c r="D71" s="282">
        <f>SUM(D69:D70)</f>
        <v>0</v>
      </c>
      <c r="E71" s="83"/>
      <c r="F71" s="282">
        <f>SUM(F69:F70)</f>
        <v>0</v>
      </c>
      <c r="G71" s="178"/>
      <c r="H71" s="282">
        <f>SUM(H69:H70)</f>
        <v>0</v>
      </c>
      <c r="I71" s="178"/>
      <c r="J71" s="282">
        <f>SUM(J69:J70)</f>
        <v>0</v>
      </c>
      <c r="K71" s="178"/>
      <c r="L71" s="282">
        <f>SUM(L69:L70)</f>
        <v>0</v>
      </c>
      <c r="M71" s="83"/>
      <c r="N71" s="282">
        <f>SUM(N69:N70)</f>
        <v>0</v>
      </c>
      <c r="O71" s="83"/>
      <c r="P71" s="282">
        <f>SUM(P69:P70)</f>
        <v>983943</v>
      </c>
      <c r="Q71" s="178"/>
      <c r="R71" s="282">
        <f>SUM(R69:R70)</f>
        <v>70395</v>
      </c>
      <c r="S71" s="178"/>
      <c r="T71" s="282">
        <f>SUM(T69:T70)</f>
        <v>5452</v>
      </c>
      <c r="U71" s="83"/>
      <c r="V71" s="282">
        <f>SUM(V69:V70)</f>
        <v>75847</v>
      </c>
      <c r="W71" s="83"/>
      <c r="X71" s="282">
        <f>SUM(X69:X70)</f>
        <v>1059790</v>
      </c>
      <c r="Y71" s="85"/>
      <c r="Z71" s="282">
        <f>SUM(Z69:Z70)</f>
        <v>36</v>
      </c>
      <c r="AA71" s="85"/>
      <c r="AB71" s="282">
        <f>X71+Z71</f>
        <v>1059826</v>
      </c>
      <c r="AC71" s="256"/>
    </row>
    <row r="72" spans="1:30" s="181" customFormat="1" ht="19.5" customHeight="1">
      <c r="A72" s="278"/>
      <c r="B72" s="253"/>
      <c r="C72" s="254"/>
      <c r="D72" s="283"/>
      <c r="E72" s="83"/>
      <c r="F72" s="83"/>
      <c r="G72" s="83"/>
      <c r="H72" s="83"/>
      <c r="I72" s="83"/>
      <c r="J72" s="83"/>
      <c r="K72" s="83"/>
      <c r="L72" s="178"/>
      <c r="M72" s="83"/>
      <c r="N72" s="178"/>
      <c r="O72" s="83"/>
      <c r="P72" s="178"/>
      <c r="Q72" s="178"/>
      <c r="R72" s="178"/>
      <c r="S72" s="178"/>
      <c r="T72" s="83"/>
      <c r="U72" s="83"/>
      <c r="V72" s="83"/>
      <c r="W72" s="83"/>
      <c r="X72" s="178"/>
      <c r="Y72" s="284"/>
      <c r="Z72" s="178"/>
      <c r="AA72" s="284"/>
      <c r="AB72" s="178"/>
    </row>
    <row r="73" spans="1:30" s="181" customFormat="1" ht="19.5" hidden="1" customHeight="1">
      <c r="A73" s="277" t="s">
        <v>225</v>
      </c>
      <c r="B73" s="207" t="s">
        <v>19</v>
      </c>
      <c r="C73" s="254"/>
      <c r="D73" s="133"/>
      <c r="E73" s="79"/>
      <c r="F73" s="133"/>
      <c r="G73" s="79"/>
      <c r="H73" s="133"/>
      <c r="I73" s="79"/>
      <c r="J73" s="133"/>
      <c r="K73" s="79"/>
      <c r="L73" s="133"/>
      <c r="M73" s="83"/>
      <c r="N73" s="133"/>
      <c r="O73" s="79"/>
      <c r="P73" s="133"/>
      <c r="Q73" s="178"/>
      <c r="R73" s="133"/>
      <c r="S73" s="178"/>
      <c r="T73" s="133"/>
      <c r="U73" s="83"/>
      <c r="V73" s="133">
        <v>0</v>
      </c>
      <c r="W73" s="83"/>
      <c r="X73" s="133"/>
      <c r="Y73" s="284"/>
      <c r="Z73" s="133"/>
      <c r="AA73" s="284"/>
      <c r="AB73" s="256">
        <f>Z73+X73</f>
        <v>0</v>
      </c>
    </row>
    <row r="74" spans="1:30" s="181" customFormat="1" ht="19.5" hidden="1" customHeight="1">
      <c r="A74" s="193" t="s">
        <v>226</v>
      </c>
      <c r="B74" s="207" t="s">
        <v>19</v>
      </c>
      <c r="C74" s="254"/>
      <c r="D74" s="136"/>
      <c r="E74" s="79"/>
      <c r="F74" s="136"/>
      <c r="G74" s="79"/>
      <c r="H74" s="136"/>
      <c r="I74" s="79"/>
      <c r="J74" s="136"/>
      <c r="K74" s="79"/>
      <c r="L74" s="136"/>
      <c r="M74" s="83"/>
      <c r="N74" s="136"/>
      <c r="O74" s="79"/>
      <c r="P74" s="136"/>
      <c r="Q74" s="178"/>
      <c r="R74" s="136"/>
      <c r="S74" s="178"/>
      <c r="T74" s="136"/>
      <c r="U74" s="83"/>
      <c r="V74" s="136">
        <v>0</v>
      </c>
      <c r="W74" s="83"/>
      <c r="X74" s="136"/>
      <c r="Y74" s="284"/>
      <c r="Z74" s="136"/>
      <c r="AA74" s="284"/>
      <c r="AB74" s="273">
        <f>Z74+X74</f>
        <v>0</v>
      </c>
    </row>
    <row r="75" spans="1:30" s="181" customFormat="1" ht="19.5" customHeight="1" thickBot="1">
      <c r="A75" s="205" t="s">
        <v>256</v>
      </c>
      <c r="B75" s="207"/>
      <c r="C75" s="261"/>
      <c r="D75" s="89">
        <f>SUM(D71,D59,D54,D74,D73,D64)</f>
        <v>435935</v>
      </c>
      <c r="E75" s="133"/>
      <c r="F75" s="89">
        <f>SUM(F71,F59,F54,F74,F73,F64)</f>
        <v>2304523</v>
      </c>
      <c r="G75" s="285"/>
      <c r="H75" s="89">
        <f>SUM(H71,H59,H54,H74,H73,H64)</f>
        <v>14122</v>
      </c>
      <c r="I75" s="285"/>
      <c r="J75" s="89">
        <f>SUM(J71,J59,J54,J74,J73,J64)</f>
        <v>2005</v>
      </c>
      <c r="K75" s="285"/>
      <c r="L75" s="89">
        <f>SUM(L71,L59,L54,L74,L73,L64)</f>
        <v>49088</v>
      </c>
      <c r="M75" s="285"/>
      <c r="N75" s="89">
        <f>SUM(N71,N59,N54,N74,N73,N64)</f>
        <v>25000</v>
      </c>
      <c r="O75" s="285"/>
      <c r="P75" s="89">
        <f>SUM(P71,P59,P54,P74,P73,P64)</f>
        <v>6823834</v>
      </c>
      <c r="Q75" s="285"/>
      <c r="R75" s="89">
        <f>SUM(R71,R59,R54,R74,R73,R64)</f>
        <v>-574022</v>
      </c>
      <c r="S75" s="285"/>
      <c r="T75" s="89">
        <f>SUM(T71,T59,T54,T74,T73,T64)</f>
        <v>14840</v>
      </c>
      <c r="U75" s="239"/>
      <c r="V75" s="89">
        <f>SUM(V71,V59,V54,V74,V73,V64)</f>
        <v>-559182</v>
      </c>
      <c r="W75" s="239"/>
      <c r="X75" s="89">
        <f>SUM(X71,X59,X54,X74,X73,X64)</f>
        <v>9095325</v>
      </c>
      <c r="Y75" s="90"/>
      <c r="Z75" s="89">
        <f>SUM(Z71,Z59,Z54,Z74,Z73,Z64)</f>
        <v>108</v>
      </c>
      <c r="AA75" s="90"/>
      <c r="AB75" s="89">
        <f>SUM(AB71,AB59,AB54,AB74,AB73,AB64)</f>
        <v>9095433</v>
      </c>
      <c r="AC75" s="256"/>
    </row>
    <row r="76" spans="1:30" s="181" customFormat="1" ht="19.5" customHeight="1" thickTop="1">
      <c r="A76" s="193"/>
      <c r="B76" s="207"/>
    </row>
    <row r="77" spans="1:30" s="181" customFormat="1" ht="19.5" customHeight="1">
      <c r="A77" s="193"/>
      <c r="B77" s="207"/>
      <c r="P77" s="256"/>
      <c r="V77" s="256"/>
      <c r="X77" s="256"/>
      <c r="Z77" s="256"/>
      <c r="AB77" s="256"/>
    </row>
  </sheetData>
  <mergeCells count="8">
    <mergeCell ref="L45:P45"/>
    <mergeCell ref="R45:V45"/>
    <mergeCell ref="D52:AB52"/>
    <mergeCell ref="D4:AB4"/>
    <mergeCell ref="L5:P5"/>
    <mergeCell ref="R5:V5"/>
    <mergeCell ref="D12:AB12"/>
    <mergeCell ref="D44:AB44"/>
  </mergeCells>
  <printOptions horizontalCentered="1"/>
  <pageMargins left="0.8" right="0.8" top="0.48" bottom="0.5" header="0.5" footer="0.5"/>
  <pageSetup paperSize="9" scale="52" firstPageNumber="6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0" max="2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D38"/>
  <sheetViews>
    <sheetView view="pageBreakPreview" zoomScale="50" zoomScaleNormal="50" zoomScaleSheetLayoutView="50" workbookViewId="0">
      <selection sqref="A1:XFD38"/>
    </sheetView>
  </sheetViews>
  <sheetFormatPr defaultColWidth="9.1796875" defaultRowHeight="19.5" customHeight="1"/>
  <cols>
    <col min="1" max="1" width="42.453125" style="193" customWidth="1"/>
    <col min="2" max="2" width="5.54296875" style="207" customWidth="1"/>
    <col min="3" max="3" width="0.54296875" style="181" customWidth="1"/>
    <col min="4" max="4" width="13" style="181" customWidth="1"/>
    <col min="5" max="5" width="0.54296875" style="181" customWidth="1"/>
    <col min="6" max="6" width="15" style="181" bestFit="1" customWidth="1"/>
    <col min="7" max="7" width="0.54296875" style="181" customWidth="1"/>
    <col min="8" max="8" width="15" style="181" bestFit="1" customWidth="1"/>
    <col min="9" max="9" width="0.54296875" style="181" customWidth="1"/>
    <col min="10" max="10" width="13.1796875" style="181" bestFit="1" customWidth="1"/>
    <col min="11" max="11" width="0.54296875" style="181" customWidth="1"/>
    <col min="12" max="12" width="10.453125" style="181" customWidth="1"/>
    <col min="13" max="13" width="0.54296875" style="181" customWidth="1"/>
    <col min="14" max="14" width="14.81640625" style="181" customWidth="1"/>
    <col min="15" max="15" width="0.54296875" style="181" customWidth="1"/>
    <col min="16" max="16" width="14.453125" style="181" customWidth="1"/>
    <col min="17" max="17" width="0.54296875" style="181" customWidth="1"/>
    <col min="18" max="18" width="15.6328125" style="181" bestFit="1" customWidth="1"/>
    <col min="19" max="19" width="0.54296875" style="181" customWidth="1"/>
    <col min="20" max="20" width="16.81640625" style="181" customWidth="1"/>
    <col min="21" max="21" width="0.54296875" style="181" customWidth="1"/>
    <col min="22" max="22" width="12.90625" style="181" bestFit="1" customWidth="1"/>
    <col min="23" max="23" width="0.81640625" style="181" customWidth="1"/>
    <col min="24" max="24" width="14" style="181" customWidth="1"/>
    <col min="25" max="25" width="0.81640625" style="181" customWidth="1"/>
    <col min="26" max="26" width="13.81640625" style="181" customWidth="1"/>
    <col min="27" max="27" width="0.54296875" style="181" customWidth="1"/>
    <col min="28" max="28" width="13.90625" style="181" bestFit="1" customWidth="1"/>
    <col min="29" max="29" width="10" style="181" bestFit="1" customWidth="1"/>
    <col min="30" max="16384" width="9.1796875" style="181"/>
  </cols>
  <sheetData>
    <row r="1" spans="1:28" ht="19.5" customHeight="1">
      <c r="A1" s="189" t="s">
        <v>0</v>
      </c>
    </row>
    <row r="2" spans="1:28" ht="19.5" customHeight="1">
      <c r="A2" s="258" t="s">
        <v>58</v>
      </c>
    </row>
    <row r="3" spans="1:28" ht="19.5" customHeight="1">
      <c r="A3" s="205"/>
    </row>
    <row r="4" spans="1:28" ht="19.5" customHeight="1">
      <c r="A4" s="205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</row>
    <row r="5" spans="1:28" ht="19.5" customHeight="1">
      <c r="A5" s="205"/>
      <c r="D5" s="370" t="s">
        <v>59</v>
      </c>
      <c r="E5" s="370"/>
      <c r="F5" s="370"/>
      <c r="G5" s="370"/>
      <c r="H5" s="370"/>
      <c r="I5" s="370"/>
      <c r="J5" s="370"/>
      <c r="K5" s="370"/>
      <c r="L5" s="370"/>
      <c r="M5" s="370"/>
      <c r="N5" s="370"/>
      <c r="O5" s="370"/>
      <c r="P5" s="370"/>
      <c r="Q5" s="370"/>
      <c r="R5" s="370"/>
      <c r="S5" s="370"/>
      <c r="T5" s="370"/>
      <c r="U5" s="370"/>
      <c r="V5" s="370"/>
      <c r="W5" s="370"/>
      <c r="X5" s="370"/>
      <c r="Y5" s="370"/>
      <c r="Z5" s="370"/>
      <c r="AA5" s="370"/>
      <c r="AB5" s="370"/>
    </row>
    <row r="6" spans="1:28" ht="19.5" customHeight="1">
      <c r="A6" s="205"/>
      <c r="E6" s="259"/>
      <c r="I6" s="259"/>
      <c r="J6" s="260" t="s">
        <v>38</v>
      </c>
      <c r="K6" s="259"/>
      <c r="L6" s="366" t="s">
        <v>39</v>
      </c>
      <c r="M6" s="366"/>
      <c r="N6" s="366"/>
      <c r="O6" s="366"/>
      <c r="P6" s="366"/>
      <c r="Q6" s="235"/>
      <c r="R6" s="367" t="s">
        <v>116</v>
      </c>
      <c r="S6" s="367"/>
      <c r="T6" s="367"/>
      <c r="U6" s="367"/>
      <c r="V6" s="367"/>
    </row>
    <row r="7" spans="1:28" ht="19.5" customHeight="1">
      <c r="A7" s="205"/>
      <c r="E7" s="259"/>
      <c r="I7" s="259"/>
      <c r="J7" s="261"/>
      <c r="K7" s="259"/>
      <c r="L7" s="261"/>
      <c r="M7" s="261"/>
      <c r="N7" s="261"/>
      <c r="O7" s="261"/>
      <c r="P7" s="261"/>
      <c r="Q7" s="235"/>
      <c r="R7" s="262"/>
      <c r="S7" s="262"/>
      <c r="T7" s="262" t="s">
        <v>260</v>
      </c>
      <c r="U7" s="262"/>
      <c r="V7" s="262"/>
    </row>
    <row r="8" spans="1:28" ht="19.5" customHeight="1">
      <c r="A8" s="205"/>
      <c r="E8" s="259"/>
      <c r="I8" s="259"/>
      <c r="J8" s="261"/>
      <c r="K8" s="259"/>
      <c r="L8" s="261"/>
      <c r="M8" s="261"/>
      <c r="N8" s="261"/>
      <c r="O8" s="261"/>
      <c r="P8" s="261"/>
      <c r="Q8" s="235"/>
      <c r="R8" s="262" t="s">
        <v>261</v>
      </c>
      <c r="S8" s="262"/>
      <c r="T8" s="262" t="s">
        <v>262</v>
      </c>
      <c r="U8" s="262"/>
      <c r="V8" s="262"/>
    </row>
    <row r="9" spans="1:28" ht="19.5" customHeight="1">
      <c r="A9" s="205"/>
      <c r="E9" s="259"/>
      <c r="F9" s="259"/>
      <c r="G9" s="259"/>
      <c r="H9" s="259"/>
      <c r="I9" s="259"/>
      <c r="J9" s="259"/>
      <c r="K9" s="259"/>
      <c r="L9" s="263"/>
      <c r="M9" s="263"/>
      <c r="N9" s="263"/>
      <c r="O9" s="263"/>
      <c r="P9" s="263"/>
      <c r="Q9" s="235"/>
      <c r="R9" s="262" t="s">
        <v>263</v>
      </c>
      <c r="S9" s="262"/>
      <c r="T9" s="261" t="s">
        <v>237</v>
      </c>
      <c r="V9" s="261" t="s">
        <v>264</v>
      </c>
      <c r="X9" s="262" t="s">
        <v>36</v>
      </c>
    </row>
    <row r="10" spans="1:28" ht="19.5" customHeight="1">
      <c r="A10" s="205"/>
      <c r="C10" s="254">
        <v>2453465</v>
      </c>
      <c r="D10" s="261" t="s">
        <v>61</v>
      </c>
      <c r="E10" s="261"/>
      <c r="F10" s="261"/>
      <c r="G10" s="261"/>
      <c r="H10" s="261"/>
      <c r="I10" s="261"/>
      <c r="J10" s="261"/>
      <c r="K10" s="261"/>
      <c r="L10" s="262"/>
      <c r="M10" s="261"/>
      <c r="N10" s="261" t="s">
        <v>265</v>
      </c>
      <c r="O10" s="261"/>
      <c r="P10" s="261"/>
      <c r="Q10" s="261"/>
      <c r="R10" s="262" t="s">
        <v>181</v>
      </c>
      <c r="S10" s="262"/>
      <c r="T10" s="261" t="s">
        <v>238</v>
      </c>
      <c r="U10" s="261"/>
      <c r="V10" s="261" t="s">
        <v>266</v>
      </c>
      <c r="W10" s="261"/>
      <c r="X10" s="262" t="s">
        <v>62</v>
      </c>
      <c r="Z10" s="262"/>
      <c r="AA10" s="261"/>
      <c r="AB10" s="264"/>
    </row>
    <row r="11" spans="1:28" ht="19.5" customHeight="1">
      <c r="A11" s="205"/>
      <c r="C11" s="254"/>
      <c r="D11" s="261" t="s">
        <v>121</v>
      </c>
      <c r="E11" s="261"/>
      <c r="F11" s="261" t="s">
        <v>93</v>
      </c>
      <c r="G11" s="261"/>
      <c r="H11" s="261" t="s">
        <v>267</v>
      </c>
      <c r="I11" s="261"/>
      <c r="J11" s="261" t="s">
        <v>167</v>
      </c>
      <c r="K11" s="261"/>
      <c r="L11" s="262" t="s">
        <v>63</v>
      </c>
      <c r="M11" s="261"/>
      <c r="N11" s="261" t="s">
        <v>268</v>
      </c>
      <c r="O11" s="261"/>
      <c r="P11" s="261"/>
      <c r="Q11" s="261"/>
      <c r="R11" s="233" t="s">
        <v>182</v>
      </c>
      <c r="S11" s="262"/>
      <c r="T11" s="261" t="s">
        <v>269</v>
      </c>
      <c r="U11" s="261"/>
      <c r="V11" s="261" t="s">
        <v>136</v>
      </c>
      <c r="W11" s="261"/>
      <c r="X11" s="262" t="s">
        <v>270</v>
      </c>
      <c r="Z11" s="262" t="s">
        <v>65</v>
      </c>
      <c r="AA11" s="261"/>
      <c r="AB11" s="262" t="s">
        <v>60</v>
      </c>
    </row>
    <row r="12" spans="1:28" ht="19.5" customHeight="1">
      <c r="A12" s="205"/>
      <c r="C12" s="254"/>
      <c r="D12" s="261" t="s">
        <v>66</v>
      </c>
      <c r="E12" s="261"/>
      <c r="F12" s="261" t="s">
        <v>67</v>
      </c>
      <c r="G12" s="261"/>
      <c r="H12" s="261" t="s">
        <v>271</v>
      </c>
      <c r="I12" s="261"/>
      <c r="J12" s="262" t="s">
        <v>168</v>
      </c>
      <c r="K12" s="261"/>
      <c r="L12" s="262" t="s">
        <v>68</v>
      </c>
      <c r="M12" s="261"/>
      <c r="N12" s="261" t="s">
        <v>68</v>
      </c>
      <c r="O12" s="261"/>
      <c r="P12" s="261" t="s">
        <v>69</v>
      </c>
      <c r="Q12" s="261"/>
      <c r="R12" s="233" t="s">
        <v>272</v>
      </c>
      <c r="S12" s="262"/>
      <c r="T12" s="261" t="s">
        <v>273</v>
      </c>
      <c r="U12" s="261"/>
      <c r="V12" s="261" t="s">
        <v>137</v>
      </c>
      <c r="W12" s="261"/>
      <c r="X12" s="262" t="s">
        <v>274</v>
      </c>
      <c r="Z12" s="262" t="s">
        <v>70</v>
      </c>
      <c r="AA12" s="261"/>
      <c r="AB12" s="262" t="s">
        <v>71</v>
      </c>
    </row>
    <row r="13" spans="1:28" ht="19.5" customHeight="1">
      <c r="A13" s="181"/>
      <c r="C13" s="261"/>
      <c r="D13" s="359" t="s">
        <v>9</v>
      </c>
      <c r="E13" s="359"/>
      <c r="F13" s="359"/>
      <c r="G13" s="359"/>
      <c r="H13" s="359"/>
      <c r="I13" s="359"/>
      <c r="J13" s="359"/>
      <c r="K13" s="359"/>
      <c r="L13" s="359"/>
      <c r="M13" s="359"/>
      <c r="N13" s="359"/>
      <c r="O13" s="359"/>
      <c r="P13" s="359"/>
      <c r="Q13" s="359"/>
      <c r="R13" s="359"/>
      <c r="S13" s="359"/>
      <c r="T13" s="359"/>
      <c r="U13" s="359"/>
      <c r="V13" s="359"/>
      <c r="W13" s="359"/>
      <c r="X13" s="359"/>
      <c r="Y13" s="359"/>
      <c r="Z13" s="359"/>
      <c r="AA13" s="359"/>
      <c r="AB13" s="359"/>
    </row>
    <row r="14" spans="1:28" ht="19.5" customHeight="1">
      <c r="A14" s="265" t="s">
        <v>254</v>
      </c>
      <c r="C14" s="261"/>
      <c r="D14" s="235"/>
      <c r="E14" s="235"/>
      <c r="F14" s="235"/>
      <c r="G14" s="235"/>
      <c r="H14" s="235"/>
      <c r="I14" s="235"/>
      <c r="J14" s="235"/>
      <c r="K14" s="235"/>
      <c r="L14" s="235"/>
      <c r="M14" s="235"/>
      <c r="N14" s="235" t="s">
        <v>275</v>
      </c>
      <c r="O14" s="235"/>
      <c r="P14" s="235"/>
      <c r="Q14" s="235"/>
      <c r="R14" s="235"/>
      <c r="S14" s="235"/>
      <c r="T14" s="235"/>
      <c r="U14" s="235"/>
      <c r="V14" s="235"/>
      <c r="W14" s="235"/>
      <c r="X14" s="235"/>
      <c r="Y14" s="235"/>
      <c r="Z14" s="235"/>
      <c r="AA14" s="235"/>
      <c r="AB14" s="235"/>
    </row>
    <row r="15" spans="1:28" ht="19.5" customHeight="1">
      <c r="A15" s="266" t="s">
        <v>255</v>
      </c>
      <c r="C15" s="254"/>
      <c r="D15" s="267">
        <v>435935</v>
      </c>
      <c r="E15" s="267"/>
      <c r="F15" s="267">
        <v>2304523</v>
      </c>
      <c r="G15" s="267"/>
      <c r="H15" s="267">
        <v>14122</v>
      </c>
      <c r="I15" s="267"/>
      <c r="J15" s="267">
        <v>2005</v>
      </c>
      <c r="K15" s="267"/>
      <c r="L15" s="267">
        <v>49088</v>
      </c>
      <c r="M15" s="267"/>
      <c r="N15" s="267">
        <v>25000</v>
      </c>
      <c r="O15" s="267"/>
      <c r="P15" s="267">
        <v>6581013</v>
      </c>
      <c r="Q15" s="267"/>
      <c r="R15" s="267">
        <v>-644417</v>
      </c>
      <c r="S15" s="267"/>
      <c r="T15" s="267">
        <v>9388</v>
      </c>
      <c r="U15" s="267"/>
      <c r="V15" s="267">
        <v>-635029</v>
      </c>
      <c r="W15" s="267"/>
      <c r="X15" s="267">
        <v>8776657</v>
      </c>
      <c r="Y15" s="267"/>
      <c r="Z15" s="267">
        <v>72</v>
      </c>
      <c r="AA15" s="254"/>
      <c r="AB15" s="267">
        <v>8776729</v>
      </c>
    </row>
    <row r="16" spans="1:28" ht="19.5" customHeight="1">
      <c r="A16" s="268"/>
      <c r="D16" s="48"/>
      <c r="E16" s="48"/>
      <c r="F16" s="48"/>
      <c r="G16" s="48"/>
      <c r="H16" s="48"/>
      <c r="I16" s="124"/>
      <c r="J16" s="48"/>
      <c r="K16" s="124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9"/>
      <c r="Z16" s="48"/>
      <c r="AA16" s="48"/>
      <c r="AB16" s="48"/>
    </row>
    <row r="17" spans="1:30" ht="19.5" customHeight="1">
      <c r="A17" s="67" t="s">
        <v>103</v>
      </c>
      <c r="C17" s="261"/>
      <c r="D17" s="269"/>
      <c r="E17" s="269"/>
      <c r="F17" s="269"/>
      <c r="G17" s="269"/>
      <c r="H17" s="269"/>
      <c r="I17" s="269"/>
      <c r="J17" s="269"/>
      <c r="K17" s="269"/>
      <c r="L17" s="270"/>
      <c r="M17" s="270"/>
      <c r="N17" s="270"/>
      <c r="O17" s="270"/>
      <c r="P17" s="270"/>
      <c r="Q17" s="270"/>
      <c r="R17" s="270"/>
      <c r="S17" s="270"/>
      <c r="T17" s="270"/>
      <c r="U17" s="270"/>
      <c r="V17" s="270"/>
      <c r="W17" s="270"/>
      <c r="X17" s="270"/>
      <c r="Y17" s="49"/>
      <c r="Z17" s="49"/>
      <c r="AA17" s="49"/>
      <c r="AB17" s="49"/>
    </row>
    <row r="18" spans="1:30" ht="19.5" customHeight="1">
      <c r="A18" s="271" t="s">
        <v>276</v>
      </c>
      <c r="C18" s="261"/>
      <c r="D18" s="269"/>
      <c r="E18" s="269"/>
      <c r="F18" s="269"/>
      <c r="G18" s="269"/>
      <c r="H18" s="269"/>
      <c r="I18" s="269"/>
      <c r="J18" s="269"/>
      <c r="K18" s="269"/>
      <c r="L18" s="270"/>
      <c r="M18" s="270"/>
      <c r="N18" s="270"/>
      <c r="O18" s="270"/>
      <c r="P18" s="270"/>
      <c r="Q18" s="270"/>
      <c r="R18" s="270"/>
      <c r="S18" s="270"/>
      <c r="T18" s="270"/>
      <c r="U18" s="270"/>
      <c r="V18" s="270"/>
      <c r="W18" s="270"/>
      <c r="X18" s="270"/>
      <c r="Y18" s="49"/>
      <c r="Z18" s="49"/>
      <c r="AA18" s="49"/>
      <c r="AB18" s="49"/>
    </row>
    <row r="19" spans="1:30" ht="19.5" customHeight="1">
      <c r="A19" s="272" t="s">
        <v>277</v>
      </c>
      <c r="B19" s="207" t="s">
        <v>217</v>
      </c>
      <c r="C19" s="261"/>
      <c r="D19" s="136">
        <v>0</v>
      </c>
      <c r="E19" s="269"/>
      <c r="F19" s="136">
        <v>0</v>
      </c>
      <c r="G19" s="292"/>
      <c r="H19" s="136">
        <v>0</v>
      </c>
      <c r="I19" s="292"/>
      <c r="J19" s="136">
        <v>0</v>
      </c>
      <c r="K19" s="292"/>
      <c r="L19" s="136">
        <v>0</v>
      </c>
      <c r="M19" s="270"/>
      <c r="N19" s="136">
        <v>0</v>
      </c>
      <c r="O19" s="270"/>
      <c r="P19" s="273">
        <v>-741122</v>
      </c>
      <c r="Q19" s="270"/>
      <c r="R19" s="136">
        <v>0</v>
      </c>
      <c r="S19" s="292"/>
      <c r="T19" s="136">
        <v>0</v>
      </c>
      <c r="U19" s="270"/>
      <c r="V19" s="136">
        <v>0</v>
      </c>
      <c r="W19" s="270"/>
      <c r="X19" s="136">
        <f>SUM(B19:T19)</f>
        <v>-741122</v>
      </c>
      <c r="Y19" s="74"/>
      <c r="Z19" s="136">
        <v>0</v>
      </c>
      <c r="AA19" s="49"/>
      <c r="AB19" s="273">
        <f>Z19+X19</f>
        <v>-741122</v>
      </c>
    </row>
    <row r="20" spans="1:30" ht="19.5" customHeight="1">
      <c r="A20" s="294" t="s">
        <v>288</v>
      </c>
      <c r="C20" s="261">
        <v>0</v>
      </c>
      <c r="D20" s="274">
        <f>SUM(D17:D19)</f>
        <v>0</v>
      </c>
      <c r="E20" s="83"/>
      <c r="F20" s="274">
        <f>SUM(F17:F19)</f>
        <v>0</v>
      </c>
      <c r="G20" s="178"/>
      <c r="H20" s="274">
        <f>SUM(H17:H19)</f>
        <v>0</v>
      </c>
      <c r="I20" s="178"/>
      <c r="J20" s="274">
        <f>SUM(J17:J19)</f>
        <v>0</v>
      </c>
      <c r="K20" s="178"/>
      <c r="L20" s="274">
        <f>SUM(L17:L19)</f>
        <v>0</v>
      </c>
      <c r="M20" s="83"/>
      <c r="N20" s="274">
        <f>SUM(N17:N19)</f>
        <v>0</v>
      </c>
      <c r="O20" s="83"/>
      <c r="P20" s="274">
        <f>SUM(P17:P19)</f>
        <v>-741122</v>
      </c>
      <c r="Q20" s="178"/>
      <c r="R20" s="274">
        <f>SUM(R17:R19)</f>
        <v>0</v>
      </c>
      <c r="S20" s="178"/>
      <c r="T20" s="274">
        <f>SUM(T17:T19)</f>
        <v>0</v>
      </c>
      <c r="U20" s="83"/>
      <c r="V20" s="274">
        <f>SUM(V17:V19)</f>
        <v>0</v>
      </c>
      <c r="W20" s="83"/>
      <c r="X20" s="274">
        <f>SUM(D20:R20)</f>
        <v>-741122</v>
      </c>
      <c r="Y20" s="85"/>
      <c r="Z20" s="274">
        <f>SUM(Z17:Z19)</f>
        <v>0</v>
      </c>
      <c r="AA20" s="85"/>
      <c r="AB20" s="274">
        <f>X20+Z20</f>
        <v>-741122</v>
      </c>
    </row>
    <row r="21" spans="1:30" ht="19.5" customHeight="1">
      <c r="A21" s="275"/>
      <c r="C21" s="261"/>
      <c r="D21" s="269"/>
      <c r="E21" s="269"/>
      <c r="F21" s="269"/>
      <c r="G21" s="269"/>
      <c r="H21" s="269"/>
      <c r="I21" s="269"/>
      <c r="J21" s="269"/>
      <c r="K21" s="269"/>
      <c r="L21" s="270"/>
      <c r="M21" s="270"/>
      <c r="N21" s="270"/>
      <c r="O21" s="270"/>
      <c r="P21" s="270"/>
      <c r="Q21" s="270"/>
      <c r="R21" s="270"/>
      <c r="S21" s="270"/>
      <c r="T21" s="270"/>
      <c r="U21" s="270"/>
      <c r="V21" s="270"/>
      <c r="W21" s="270"/>
      <c r="X21" s="270"/>
      <c r="Y21" s="49"/>
      <c r="Z21" s="49"/>
      <c r="AA21" s="49"/>
      <c r="AB21" s="49"/>
    </row>
    <row r="22" spans="1:30" ht="19.5" hidden="1" customHeight="1">
      <c r="A22" s="276" t="s">
        <v>239</v>
      </c>
      <c r="B22" s="253"/>
      <c r="C22" s="253"/>
      <c r="D22" s="24"/>
      <c r="E22" s="76"/>
      <c r="F22" s="24"/>
      <c r="G22" s="24"/>
      <c r="H22" s="24"/>
      <c r="I22" s="76"/>
      <c r="J22" s="24"/>
      <c r="K22" s="84"/>
      <c r="L22" s="24"/>
      <c r="M22" s="165"/>
      <c r="N22" s="24"/>
      <c r="O22" s="165"/>
      <c r="P22" s="79"/>
      <c r="Q22" s="78"/>
      <c r="R22" s="24"/>
      <c r="S22" s="78"/>
      <c r="T22" s="24"/>
      <c r="U22" s="78"/>
      <c r="V22" s="24"/>
      <c r="W22" s="78"/>
      <c r="X22" s="24"/>
      <c r="Y22" s="81"/>
      <c r="Z22" s="79"/>
      <c r="AA22" s="85"/>
      <c r="AB22" s="24"/>
    </row>
    <row r="23" spans="1:30" ht="19.5" hidden="1" customHeight="1">
      <c r="A23" s="277" t="s">
        <v>232</v>
      </c>
      <c r="B23" s="253"/>
      <c r="C23" s="253"/>
      <c r="D23" s="83"/>
      <c r="E23" s="76"/>
      <c r="F23" s="83"/>
      <c r="G23" s="83"/>
      <c r="H23" s="83"/>
      <c r="I23" s="76"/>
      <c r="J23" s="83"/>
      <c r="K23" s="84"/>
      <c r="L23" s="83"/>
      <c r="M23" s="165"/>
      <c r="N23" s="83"/>
      <c r="O23" s="165"/>
      <c r="P23" s="79"/>
      <c r="Q23" s="78"/>
      <c r="R23" s="79"/>
      <c r="S23" s="78"/>
      <c r="T23" s="79"/>
      <c r="U23" s="78"/>
      <c r="V23" s="79"/>
      <c r="W23" s="78"/>
      <c r="X23" s="24"/>
      <c r="Y23" s="81"/>
      <c r="Z23" s="79"/>
      <c r="AA23" s="85"/>
      <c r="AB23" s="24"/>
    </row>
    <row r="24" spans="1:30" ht="19.5" hidden="1" customHeight="1">
      <c r="A24" s="277" t="s">
        <v>240</v>
      </c>
      <c r="C24" s="207"/>
      <c r="D24" s="273"/>
      <c r="E24" s="269"/>
      <c r="F24" s="273"/>
      <c r="G24" s="256"/>
      <c r="H24" s="273"/>
      <c r="I24" s="256"/>
      <c r="J24" s="273"/>
      <c r="K24" s="256"/>
      <c r="L24" s="273"/>
      <c r="M24" s="270"/>
      <c r="N24" s="273"/>
      <c r="O24" s="256"/>
      <c r="P24" s="256"/>
      <c r="Q24" s="256"/>
      <c r="R24" s="256"/>
      <c r="S24" s="256"/>
      <c r="T24" s="273"/>
      <c r="U24" s="256"/>
      <c r="V24" s="256">
        <f>T24+R24</f>
        <v>0</v>
      </c>
      <c r="W24" s="256"/>
      <c r="X24" s="256">
        <f>SUM(D24:T24)</f>
        <v>0</v>
      </c>
      <c r="Y24" s="256"/>
      <c r="Z24" s="256"/>
      <c r="AA24" s="256"/>
      <c r="AB24" s="256">
        <f>SUM(X24:Z24)</f>
        <v>0</v>
      </c>
    </row>
    <row r="25" spans="1:30" ht="19.5" hidden="1" customHeight="1">
      <c r="A25" s="276" t="s">
        <v>231</v>
      </c>
      <c r="B25" s="253"/>
      <c r="C25" s="253"/>
      <c r="D25" s="162">
        <f>SUM(D22:D24)</f>
        <v>0</v>
      </c>
      <c r="E25" s="83"/>
      <c r="F25" s="162">
        <f>SUM(F22:F24)</f>
        <v>0</v>
      </c>
      <c r="G25" s="83"/>
      <c r="H25" s="162">
        <f>SUM(H22:H24)</f>
        <v>0</v>
      </c>
      <c r="I25" s="83"/>
      <c r="J25" s="162">
        <f>SUM(J22:J24)</f>
        <v>0</v>
      </c>
      <c r="K25" s="83"/>
      <c r="L25" s="162">
        <f>SUM(L22:L24)</f>
        <v>0</v>
      </c>
      <c r="M25" s="83"/>
      <c r="N25" s="162">
        <f>SUM(N22:N24)</f>
        <v>0</v>
      </c>
      <c r="O25" s="83"/>
      <c r="P25" s="162"/>
      <c r="Q25" s="83"/>
      <c r="R25" s="162">
        <f>SUM(R22:R24)</f>
        <v>0</v>
      </c>
      <c r="S25" s="83"/>
      <c r="T25" s="162">
        <f>SUM(T22:T24)</f>
        <v>0</v>
      </c>
      <c r="U25" s="83"/>
      <c r="V25" s="162">
        <f>SUM(V22:V24)</f>
        <v>0</v>
      </c>
      <c r="W25" s="83"/>
      <c r="X25" s="162">
        <f>SUM(X22:X24)</f>
        <v>0</v>
      </c>
      <c r="Y25" s="83"/>
      <c r="Z25" s="162">
        <f>SUM(Z22:Z24)</f>
        <v>0</v>
      </c>
      <c r="AA25" s="83"/>
      <c r="AB25" s="162">
        <f>SUM(AB22:AB24)</f>
        <v>0</v>
      </c>
    </row>
    <row r="26" spans="1:30" ht="19.5" hidden="1" customHeight="1">
      <c r="A26" s="276"/>
      <c r="B26" s="253"/>
      <c r="C26" s="25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</row>
    <row r="27" spans="1:30" ht="19.5" hidden="1" customHeight="1">
      <c r="A27" s="278" t="s">
        <v>241</v>
      </c>
      <c r="B27" s="253"/>
      <c r="C27" s="253"/>
      <c r="D27" s="148">
        <f>D20+D25</f>
        <v>0</v>
      </c>
      <c r="E27" s="83"/>
      <c r="F27" s="148">
        <f>F20+F25</f>
        <v>0</v>
      </c>
      <c r="G27" s="83"/>
      <c r="H27" s="148">
        <f>H20+H25</f>
        <v>0</v>
      </c>
      <c r="I27" s="83"/>
      <c r="J27" s="148">
        <f>J20+J25</f>
        <v>0</v>
      </c>
      <c r="K27" s="83"/>
      <c r="L27" s="148">
        <f>L20+L25</f>
        <v>0</v>
      </c>
      <c r="M27" s="83"/>
      <c r="N27" s="148">
        <f>N20+N25</f>
        <v>0</v>
      </c>
      <c r="O27" s="83"/>
      <c r="P27" s="148">
        <f>P20+P25</f>
        <v>-741122</v>
      </c>
      <c r="Q27" s="83"/>
      <c r="R27" s="148">
        <f>R20+R25</f>
        <v>0</v>
      </c>
      <c r="S27" s="83"/>
      <c r="T27" s="148">
        <f>T20+T25</f>
        <v>0</v>
      </c>
      <c r="U27" s="83"/>
      <c r="V27" s="148">
        <f>V20+V25</f>
        <v>0</v>
      </c>
      <c r="W27" s="83"/>
      <c r="X27" s="148">
        <f>X20+X25</f>
        <v>-741122</v>
      </c>
      <c r="Y27" s="83"/>
      <c r="Z27" s="148">
        <f>Z20+Z25</f>
        <v>0</v>
      </c>
      <c r="AA27" s="83"/>
      <c r="AB27" s="148">
        <f>AB20+AB25</f>
        <v>-741122</v>
      </c>
    </row>
    <row r="28" spans="1:30" ht="19.5" hidden="1" customHeight="1">
      <c r="A28" s="275"/>
      <c r="B28" s="279"/>
      <c r="C28" s="279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</row>
    <row r="29" spans="1:30" ht="19.5" customHeight="1">
      <c r="A29" s="280" t="s">
        <v>72</v>
      </c>
      <c r="C29" s="261"/>
      <c r="D29" s="269"/>
      <c r="E29" s="269"/>
      <c r="F29" s="269"/>
      <c r="G29" s="269"/>
      <c r="H29" s="269"/>
      <c r="I29" s="269"/>
      <c r="J29" s="269"/>
      <c r="K29" s="269"/>
      <c r="L29" s="270"/>
      <c r="M29" s="270"/>
      <c r="N29" s="270"/>
      <c r="O29" s="270"/>
      <c r="P29" s="270"/>
      <c r="Q29" s="270"/>
      <c r="R29" s="270"/>
      <c r="S29" s="270"/>
      <c r="T29" s="270"/>
      <c r="U29" s="270"/>
      <c r="V29" s="270"/>
      <c r="W29" s="270"/>
      <c r="X29" s="270"/>
      <c r="Y29" s="49"/>
      <c r="Z29" s="49"/>
      <c r="AA29" s="49"/>
      <c r="AB29" s="49"/>
    </row>
    <row r="30" spans="1:30" ht="19.5" customHeight="1">
      <c r="A30" s="272" t="s">
        <v>278</v>
      </c>
      <c r="C30" s="261"/>
      <c r="D30" s="133">
        <v>0</v>
      </c>
      <c r="E30" s="269"/>
      <c r="F30" s="133">
        <v>0</v>
      </c>
      <c r="G30" s="293"/>
      <c r="H30" s="133">
        <v>0</v>
      </c>
      <c r="I30" s="293"/>
      <c r="J30" s="133">
        <v>0</v>
      </c>
      <c r="K30" s="293"/>
      <c r="L30" s="133">
        <v>0</v>
      </c>
      <c r="M30" s="270"/>
      <c r="N30" s="133">
        <v>0</v>
      </c>
      <c r="O30" s="270"/>
      <c r="P30" s="290">
        <v>983943</v>
      </c>
      <c r="Q30" s="290"/>
      <c r="R30" s="133">
        <v>0</v>
      </c>
      <c r="S30" s="293"/>
      <c r="T30" s="133">
        <v>0</v>
      </c>
      <c r="U30" s="270"/>
      <c r="V30" s="293">
        <f>T30+R30</f>
        <v>0</v>
      </c>
      <c r="W30" s="270"/>
      <c r="X30" s="133">
        <f t="shared" ref="X30:X31" si="0">SUM(B30:T30)</f>
        <v>983943</v>
      </c>
      <c r="Y30" s="49"/>
      <c r="Z30" s="256">
        <v>21</v>
      </c>
      <c r="AA30" s="49"/>
      <c r="AB30" s="256">
        <f>Z30+X30</f>
        <v>983964</v>
      </c>
      <c r="AC30" s="256"/>
      <c r="AD30" s="256"/>
    </row>
    <row r="31" spans="1:30" ht="19.5" customHeight="1">
      <c r="A31" s="272" t="s">
        <v>279</v>
      </c>
      <c r="D31" s="136">
        <v>0</v>
      </c>
      <c r="E31" s="269"/>
      <c r="F31" s="136">
        <v>0</v>
      </c>
      <c r="G31" s="292"/>
      <c r="H31" s="136">
        <v>0</v>
      </c>
      <c r="I31" s="292"/>
      <c r="J31" s="136">
        <v>0</v>
      </c>
      <c r="K31" s="292"/>
      <c r="L31" s="136">
        <v>0</v>
      </c>
      <c r="M31" s="270"/>
      <c r="N31" s="136">
        <v>0</v>
      </c>
      <c r="O31" s="79"/>
      <c r="P31" s="136">
        <v>0</v>
      </c>
      <c r="Q31" s="256"/>
      <c r="R31" s="256">
        <v>70395</v>
      </c>
      <c r="S31" s="256"/>
      <c r="T31" s="256">
        <v>5452</v>
      </c>
      <c r="U31" s="270"/>
      <c r="V31" s="256">
        <f>T31+R31</f>
        <v>75847</v>
      </c>
      <c r="W31" s="270"/>
      <c r="X31" s="133">
        <f t="shared" si="0"/>
        <v>75847</v>
      </c>
      <c r="Y31" s="49"/>
      <c r="Z31" s="256">
        <v>15</v>
      </c>
      <c r="AA31" s="81"/>
      <c r="AB31" s="256">
        <f>Z31+X31</f>
        <v>75862</v>
      </c>
      <c r="AC31" s="281"/>
    </row>
    <row r="32" spans="1:30" ht="19.5" customHeight="1">
      <c r="A32" s="278" t="s">
        <v>55</v>
      </c>
      <c r="B32" s="253"/>
      <c r="C32" s="254"/>
      <c r="D32" s="282">
        <f>SUM(D30:D31)</f>
        <v>0</v>
      </c>
      <c r="E32" s="83"/>
      <c r="F32" s="282">
        <f>SUM(F30:F31)</f>
        <v>0</v>
      </c>
      <c r="G32" s="178"/>
      <c r="H32" s="282">
        <f>SUM(H30:H31)</f>
        <v>0</v>
      </c>
      <c r="I32" s="178"/>
      <c r="J32" s="282">
        <f>SUM(J30:J31)</f>
        <v>0</v>
      </c>
      <c r="K32" s="178"/>
      <c r="L32" s="282">
        <f>SUM(L30:L31)</f>
        <v>0</v>
      </c>
      <c r="M32" s="83"/>
      <c r="N32" s="282">
        <f>SUM(N30:N31)</f>
        <v>0</v>
      </c>
      <c r="O32" s="83"/>
      <c r="P32" s="282">
        <f>SUM(P30:P31)</f>
        <v>983943</v>
      </c>
      <c r="Q32" s="178"/>
      <c r="R32" s="282">
        <f>SUM(R30:R31)</f>
        <v>70395</v>
      </c>
      <c r="S32" s="178"/>
      <c r="T32" s="282">
        <f>SUM(T30:T31)</f>
        <v>5452</v>
      </c>
      <c r="U32" s="83"/>
      <c r="V32" s="282">
        <f>SUM(V30:V31)</f>
        <v>75847</v>
      </c>
      <c r="W32" s="83"/>
      <c r="X32" s="282">
        <f>SUM(X30:X31)</f>
        <v>1059790</v>
      </c>
      <c r="Y32" s="85"/>
      <c r="Z32" s="282">
        <f>SUM(Z30:Z31)</f>
        <v>36</v>
      </c>
      <c r="AA32" s="85"/>
      <c r="AB32" s="282">
        <f>X32+Z32</f>
        <v>1059826</v>
      </c>
      <c r="AC32" s="256"/>
    </row>
    <row r="33" spans="1:29" ht="19.5" customHeight="1">
      <c r="A33" s="278"/>
      <c r="B33" s="253"/>
      <c r="C33" s="254"/>
      <c r="D33" s="283"/>
      <c r="E33" s="83"/>
      <c r="F33" s="83"/>
      <c r="G33" s="83"/>
      <c r="H33" s="83"/>
      <c r="I33" s="83"/>
      <c r="J33" s="83"/>
      <c r="K33" s="83"/>
      <c r="L33" s="178"/>
      <c r="M33" s="83"/>
      <c r="N33" s="178"/>
      <c r="O33" s="83"/>
      <c r="P33" s="178"/>
      <c r="Q33" s="178"/>
      <c r="R33" s="178"/>
      <c r="S33" s="178"/>
      <c r="T33" s="83"/>
      <c r="U33" s="83"/>
      <c r="V33" s="83"/>
      <c r="W33" s="83"/>
      <c r="X33" s="178"/>
      <c r="Y33" s="284"/>
      <c r="Z33" s="178"/>
      <c r="AA33" s="284"/>
      <c r="AB33" s="178"/>
    </row>
    <row r="34" spans="1:29" ht="19.5" hidden="1" customHeight="1">
      <c r="A34" s="277" t="s">
        <v>225</v>
      </c>
      <c r="B34" s="207" t="s">
        <v>19</v>
      </c>
      <c r="C34" s="254"/>
      <c r="D34" s="133"/>
      <c r="E34" s="79"/>
      <c r="F34" s="133"/>
      <c r="G34" s="79"/>
      <c r="H34" s="133"/>
      <c r="I34" s="79"/>
      <c r="J34" s="133"/>
      <c r="K34" s="79"/>
      <c r="L34" s="133"/>
      <c r="M34" s="83"/>
      <c r="N34" s="133"/>
      <c r="O34" s="79"/>
      <c r="P34" s="133"/>
      <c r="Q34" s="178"/>
      <c r="R34" s="133"/>
      <c r="S34" s="178"/>
      <c r="T34" s="133"/>
      <c r="U34" s="83"/>
      <c r="V34" s="133">
        <v>0</v>
      </c>
      <c r="W34" s="83"/>
      <c r="X34" s="133"/>
      <c r="Y34" s="284"/>
      <c r="Z34" s="133"/>
      <c r="AA34" s="284"/>
      <c r="AB34" s="256">
        <f>Z34+X34</f>
        <v>0</v>
      </c>
    </row>
    <row r="35" spans="1:29" ht="19.5" hidden="1" customHeight="1">
      <c r="A35" s="193" t="s">
        <v>226</v>
      </c>
      <c r="B35" s="207" t="s">
        <v>19</v>
      </c>
      <c r="C35" s="254"/>
      <c r="D35" s="136"/>
      <c r="E35" s="79"/>
      <c r="F35" s="136"/>
      <c r="G35" s="79"/>
      <c r="H35" s="136"/>
      <c r="I35" s="79"/>
      <c r="J35" s="136"/>
      <c r="K35" s="79"/>
      <c r="L35" s="136"/>
      <c r="M35" s="83"/>
      <c r="N35" s="136"/>
      <c r="O35" s="79"/>
      <c r="P35" s="136"/>
      <c r="Q35" s="178"/>
      <c r="R35" s="136"/>
      <c r="S35" s="178"/>
      <c r="T35" s="136"/>
      <c r="U35" s="83"/>
      <c r="V35" s="136">
        <v>0</v>
      </c>
      <c r="W35" s="83"/>
      <c r="X35" s="136"/>
      <c r="Y35" s="284"/>
      <c r="Z35" s="136"/>
      <c r="AA35" s="284"/>
      <c r="AB35" s="273">
        <f>Z35+X35</f>
        <v>0</v>
      </c>
    </row>
    <row r="36" spans="1:29" ht="19.5" customHeight="1" thickBot="1">
      <c r="A36" s="205" t="s">
        <v>256</v>
      </c>
      <c r="C36" s="261"/>
      <c r="D36" s="89">
        <f>SUM(D32,D20,D15,D35,D34,D25)</f>
        <v>435935</v>
      </c>
      <c r="E36" s="133"/>
      <c r="F36" s="89">
        <f>SUM(F32,F20,F15,F35,F34,F25)</f>
        <v>2304523</v>
      </c>
      <c r="G36" s="285"/>
      <c r="H36" s="89">
        <f>SUM(H32,H20,H15,H35,H34,H25)</f>
        <v>14122</v>
      </c>
      <c r="I36" s="285"/>
      <c r="J36" s="89">
        <f>SUM(J32,J20,J15,J35,J34,J25)</f>
        <v>2005</v>
      </c>
      <c r="K36" s="285"/>
      <c r="L36" s="89">
        <f>SUM(L32,L20,L15,L35,L34,L25)</f>
        <v>49088</v>
      </c>
      <c r="M36" s="285"/>
      <c r="N36" s="89">
        <f>SUM(N32,N20,N15,N35,N34,N25)</f>
        <v>25000</v>
      </c>
      <c r="O36" s="285"/>
      <c r="P36" s="89">
        <f>SUM(P32,P20,P15,P35,P34,P25)</f>
        <v>6823834</v>
      </c>
      <c r="Q36" s="285"/>
      <c r="R36" s="89">
        <f>SUM(R32,R20,R15,R35,R34,R25)</f>
        <v>-574022</v>
      </c>
      <c r="S36" s="285"/>
      <c r="T36" s="89">
        <f>SUM(T32,T20,T15,T35,T34,T25)</f>
        <v>14840</v>
      </c>
      <c r="U36" s="239"/>
      <c r="V36" s="89">
        <f>SUM(V32,V20,V15,V35,V34,V25)</f>
        <v>-559182</v>
      </c>
      <c r="W36" s="239"/>
      <c r="X36" s="89">
        <f>SUM(X32,X20,X15,X35,X34,X25)</f>
        <v>9095325</v>
      </c>
      <c r="Y36" s="90"/>
      <c r="Z36" s="89">
        <f>SUM(Z32,Z20,Z15,Z35,Z34,Z25)</f>
        <v>108</v>
      </c>
      <c r="AA36" s="90"/>
      <c r="AB36" s="89">
        <f>SUM(AB32,AB20,AB15,AB35,AB34,AB25)</f>
        <v>9095433</v>
      </c>
      <c r="AC36" s="256"/>
    </row>
    <row r="37" spans="1:29" ht="19.5" customHeight="1" thickTop="1"/>
    <row r="38" spans="1:29" ht="19.5" customHeight="1">
      <c r="P38" s="256"/>
      <c r="V38" s="256"/>
      <c r="X38" s="256"/>
      <c r="Z38" s="256"/>
      <c r="AB38" s="256"/>
    </row>
  </sheetData>
  <mergeCells count="4">
    <mergeCell ref="D5:AB5"/>
    <mergeCell ref="L6:P6"/>
    <mergeCell ref="R6:V6"/>
    <mergeCell ref="D13:AB13"/>
  </mergeCells>
  <pageMargins left="0.7" right="0.7" top="0.48" bottom="0.5" header="0.5" footer="0.5"/>
  <pageSetup paperSize="9" scale="56" firstPageNumber="7" fitToHeight="0" orientation="landscape" useFirstPageNumber="1" r:id="rId1"/>
  <headerFooter>
    <oddFooter>&amp;L&amp;"Times New Roman,Regular"&amp;11The accompanying notes form an integral part of financial statements.&amp;"ApFont,Regular"&amp;10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52"/>
  <sheetViews>
    <sheetView topLeftCell="A31" zoomScale="85" zoomScaleNormal="85" zoomScaleSheetLayoutView="80" workbookViewId="0">
      <selection activeCell="H27" sqref="H27"/>
    </sheetView>
  </sheetViews>
  <sheetFormatPr defaultColWidth="9.1796875" defaultRowHeight="20" customHeight="1"/>
  <cols>
    <col min="1" max="1" width="63" style="103" customWidth="1"/>
    <col min="2" max="2" width="9" style="115" customWidth="1"/>
    <col min="3" max="3" width="1.453125" style="115" customWidth="1"/>
    <col min="4" max="4" width="13.6328125" style="103" customWidth="1"/>
    <col min="5" max="5" width="1.453125" style="103" customWidth="1"/>
    <col min="6" max="6" width="13.6328125" style="103" customWidth="1"/>
    <col min="7" max="7" width="1.453125" style="103" customWidth="1"/>
    <col min="8" max="8" width="13.6328125" style="103" customWidth="1"/>
    <col min="9" max="9" width="1.453125" style="103" customWidth="1"/>
    <col min="10" max="10" width="13.6328125" style="103" customWidth="1"/>
    <col min="11" max="11" width="1.453125" style="103" customWidth="1"/>
    <col min="12" max="12" width="13.6328125" style="103" customWidth="1"/>
    <col min="13" max="13" width="1.453125" style="103" customWidth="1"/>
    <col min="14" max="14" width="13.6328125" style="103" customWidth="1"/>
    <col min="15" max="15" width="1.453125" style="103" customWidth="1"/>
    <col min="16" max="16" width="13.6328125" style="103" customWidth="1"/>
    <col min="17" max="16384" width="9.1796875" style="103"/>
  </cols>
  <sheetData>
    <row r="1" spans="1:16" ht="20" customHeight="1">
      <c r="A1" s="92" t="s">
        <v>0</v>
      </c>
      <c r="D1" s="66"/>
      <c r="F1" s="66"/>
      <c r="H1" s="66"/>
      <c r="J1" s="66"/>
      <c r="K1" s="66"/>
      <c r="L1" s="66"/>
      <c r="M1" s="66"/>
      <c r="N1" s="66"/>
      <c r="P1" s="66"/>
    </row>
    <row r="2" spans="1:16" ht="20" customHeight="1">
      <c r="A2" s="93" t="s">
        <v>58</v>
      </c>
      <c r="D2" s="66"/>
      <c r="F2" s="66"/>
      <c r="H2" s="66"/>
      <c r="J2" s="66"/>
      <c r="K2" s="66"/>
      <c r="L2" s="66"/>
      <c r="M2" s="66"/>
      <c r="N2" s="66"/>
      <c r="P2" s="66"/>
    </row>
    <row r="4" spans="1:16" ht="20" customHeight="1">
      <c r="A4" s="94"/>
      <c r="B4" s="95"/>
      <c r="C4" s="95"/>
      <c r="D4" s="371" t="s">
        <v>73</v>
      </c>
      <c r="E4" s="371"/>
      <c r="F4" s="371"/>
      <c r="G4" s="371"/>
      <c r="H4" s="371"/>
      <c r="I4" s="371"/>
      <c r="J4" s="371"/>
      <c r="K4" s="371"/>
      <c r="L4" s="371"/>
      <c r="M4" s="371"/>
      <c r="N4" s="371"/>
      <c r="O4" s="371"/>
      <c r="P4" s="371"/>
    </row>
    <row r="5" spans="1:16" ht="20" customHeight="1">
      <c r="A5" s="94"/>
      <c r="B5" s="95"/>
      <c r="C5" s="95"/>
      <c r="D5" s="94"/>
      <c r="E5" s="94"/>
      <c r="F5" s="99"/>
      <c r="G5" s="99"/>
      <c r="H5" s="226" t="s">
        <v>38</v>
      </c>
      <c r="I5" s="99"/>
      <c r="J5" s="372" t="s">
        <v>39</v>
      </c>
      <c r="K5" s="372"/>
      <c r="L5" s="372"/>
      <c r="M5" s="372"/>
      <c r="N5" s="372"/>
      <c r="O5" s="200"/>
      <c r="P5" s="96"/>
    </row>
    <row r="6" spans="1:16" ht="20" customHeight="1">
      <c r="A6" s="97"/>
      <c r="B6" s="98"/>
      <c r="C6" s="98"/>
      <c r="D6" s="97" t="s">
        <v>74</v>
      </c>
      <c r="E6" s="97"/>
      <c r="F6" s="94"/>
      <c r="G6" s="94"/>
      <c r="H6" s="97"/>
      <c r="I6" s="99"/>
      <c r="J6" s="97"/>
      <c r="K6" s="97"/>
      <c r="L6" s="97" t="s">
        <v>96</v>
      </c>
      <c r="M6" s="94"/>
      <c r="N6" s="94"/>
      <c r="O6" s="100"/>
    </row>
    <row r="7" spans="1:16" ht="20" customHeight="1">
      <c r="A7" s="97"/>
      <c r="B7" s="98"/>
      <c r="C7" s="98"/>
      <c r="D7" s="97" t="s">
        <v>121</v>
      </c>
      <c r="E7" s="97"/>
      <c r="F7" s="96"/>
      <c r="G7" s="94"/>
      <c r="H7" s="59" t="s">
        <v>167</v>
      </c>
      <c r="I7" s="97"/>
      <c r="J7" s="97"/>
      <c r="K7" s="97"/>
      <c r="L7" s="97" t="s">
        <v>94</v>
      </c>
      <c r="M7" s="94"/>
      <c r="N7" s="94"/>
      <c r="O7" s="100"/>
      <c r="P7" s="102" t="s">
        <v>60</v>
      </c>
    </row>
    <row r="8" spans="1:16" ht="20" customHeight="1">
      <c r="A8" s="101"/>
      <c r="B8" s="98" t="s">
        <v>7</v>
      </c>
      <c r="C8" s="98"/>
      <c r="D8" s="101" t="s">
        <v>66</v>
      </c>
      <c r="E8" s="101"/>
      <c r="F8" s="101" t="s">
        <v>200</v>
      </c>
      <c r="G8" s="99"/>
      <c r="H8" s="59" t="s">
        <v>168</v>
      </c>
      <c r="I8" s="97"/>
      <c r="J8" s="97" t="s">
        <v>75</v>
      </c>
      <c r="K8" s="97"/>
      <c r="L8" s="97" t="s">
        <v>68</v>
      </c>
      <c r="M8" s="101"/>
      <c r="N8" s="99" t="s">
        <v>69</v>
      </c>
      <c r="O8" s="99"/>
      <c r="P8" s="102" t="s">
        <v>71</v>
      </c>
    </row>
    <row r="9" spans="1:16" ht="20" customHeight="1">
      <c r="A9" s="101"/>
      <c r="B9" s="94"/>
      <c r="C9" s="94"/>
      <c r="D9" s="373" t="s">
        <v>9</v>
      </c>
      <c r="E9" s="373"/>
      <c r="F9" s="373"/>
      <c r="G9" s="373"/>
      <c r="H9" s="373"/>
      <c r="I9" s="373"/>
      <c r="J9" s="373"/>
      <c r="K9" s="373"/>
      <c r="L9" s="373"/>
      <c r="M9" s="373"/>
      <c r="N9" s="373"/>
      <c r="O9" s="373"/>
      <c r="P9" s="373"/>
    </row>
    <row r="10" spans="1:16" ht="20" customHeight="1">
      <c r="A10" s="104" t="s">
        <v>222</v>
      </c>
      <c r="B10" s="94"/>
      <c r="C10" s="94"/>
    </row>
    <row r="11" spans="1:16" ht="20" customHeight="1">
      <c r="A11" s="104" t="s">
        <v>223</v>
      </c>
      <c r="B11" s="105"/>
      <c r="C11" s="105"/>
      <c r="D11" s="159">
        <v>435935</v>
      </c>
      <c r="E11" s="197"/>
      <c r="F11" s="159">
        <v>2304523</v>
      </c>
      <c r="G11" s="197"/>
      <c r="H11" s="159">
        <v>2005</v>
      </c>
      <c r="I11" s="197"/>
      <c r="J11" s="159">
        <v>43695</v>
      </c>
      <c r="K11" s="197"/>
      <c r="L11" s="159">
        <v>25000</v>
      </c>
      <c r="M11" s="197"/>
      <c r="N11" s="159">
        <v>2802670</v>
      </c>
      <c r="O11" s="197"/>
      <c r="P11" s="197">
        <v>5613828</v>
      </c>
    </row>
    <row r="12" spans="1:16" ht="20" customHeight="1">
      <c r="A12" s="109"/>
      <c r="B12" s="105"/>
      <c r="C12" s="105"/>
      <c r="D12" s="106"/>
      <c r="E12" s="31"/>
      <c r="F12" s="106"/>
      <c r="G12" s="31"/>
      <c r="H12" s="31"/>
      <c r="I12" s="31"/>
      <c r="J12" s="106"/>
      <c r="K12" s="106"/>
      <c r="L12" s="106"/>
      <c r="M12" s="106"/>
      <c r="N12" s="106"/>
      <c r="O12" s="110"/>
      <c r="P12" s="106"/>
    </row>
    <row r="13" spans="1:16" ht="20" customHeight="1">
      <c r="A13" s="188" t="s">
        <v>103</v>
      </c>
      <c r="D13" s="68"/>
      <c r="E13" s="167" t="s">
        <v>109</v>
      </c>
      <c r="F13" s="68"/>
      <c r="G13" s="110"/>
      <c r="H13" s="110"/>
      <c r="I13" s="110"/>
      <c r="J13" s="68"/>
      <c r="K13" s="68"/>
      <c r="L13" s="68"/>
      <c r="M13" s="68"/>
      <c r="N13" s="68"/>
      <c r="O13" s="110"/>
      <c r="P13" s="68"/>
    </row>
    <row r="14" spans="1:16" ht="20" customHeight="1">
      <c r="A14" s="271" t="s">
        <v>290</v>
      </c>
      <c r="D14" s="68"/>
      <c r="E14" s="167"/>
      <c r="F14" s="68"/>
      <c r="G14" s="110"/>
      <c r="H14" s="110"/>
      <c r="I14" s="110"/>
      <c r="J14" s="68"/>
      <c r="K14" s="68"/>
      <c r="L14" s="68"/>
      <c r="M14" s="68"/>
      <c r="N14" s="68"/>
      <c r="O14" s="110"/>
      <c r="P14" s="68"/>
    </row>
    <row r="15" spans="1:16" ht="20" customHeight="1">
      <c r="A15" s="166" t="s">
        <v>206</v>
      </c>
      <c r="B15" s="58" t="s">
        <v>217</v>
      </c>
      <c r="C15" s="107"/>
      <c r="D15" s="24">
        <v>0</v>
      </c>
      <c r="E15" s="24"/>
      <c r="F15" s="24">
        <v>0</v>
      </c>
      <c r="G15" s="24"/>
      <c r="H15" s="24">
        <v>0</v>
      </c>
      <c r="I15" s="24"/>
      <c r="J15" s="24">
        <v>0</v>
      </c>
      <c r="K15" s="24"/>
      <c r="L15" s="24">
        <v>0</v>
      </c>
      <c r="M15" s="24"/>
      <c r="N15" s="24">
        <v>-749808</v>
      </c>
      <c r="O15" s="24"/>
      <c r="P15" s="24">
        <v>-749808</v>
      </c>
    </row>
    <row r="16" spans="1:16" ht="20" customHeight="1">
      <c r="A16" s="294" t="s">
        <v>289</v>
      </c>
      <c r="B16" s="168"/>
      <c r="C16" s="168"/>
      <c r="D16" s="162">
        <v>0</v>
      </c>
      <c r="E16" s="31"/>
      <c r="F16" s="162">
        <v>0</v>
      </c>
      <c r="G16" s="110"/>
      <c r="H16" s="162">
        <v>0</v>
      </c>
      <c r="I16" s="110"/>
      <c r="J16" s="162">
        <v>0</v>
      </c>
      <c r="K16" s="165"/>
      <c r="L16" s="162">
        <v>0</v>
      </c>
      <c r="M16" s="165"/>
      <c r="N16" s="162">
        <v>-749808</v>
      </c>
      <c r="O16" s="100"/>
      <c r="P16" s="162">
        <v>-749808</v>
      </c>
    </row>
    <row r="17" spans="1:16" ht="20" customHeight="1">
      <c r="A17" s="166"/>
      <c r="B17" s="168"/>
      <c r="C17" s="168"/>
      <c r="D17" s="65"/>
      <c r="E17" s="167"/>
      <c r="F17" s="65"/>
      <c r="G17" s="100"/>
      <c r="H17" s="100"/>
      <c r="I17" s="100"/>
      <c r="J17" s="65"/>
      <c r="K17" s="65"/>
      <c r="L17" s="65"/>
      <c r="M17" s="65"/>
      <c r="N17" s="65"/>
      <c r="O17" s="100"/>
      <c r="P17" s="65"/>
    </row>
    <row r="18" spans="1:16" ht="20" customHeight="1">
      <c r="A18" s="109" t="s">
        <v>72</v>
      </c>
      <c r="B18" s="111"/>
      <c r="C18" s="111"/>
      <c r="D18" s="14"/>
      <c r="E18" s="112"/>
      <c r="F18" s="14"/>
      <c r="G18" s="113"/>
      <c r="H18" s="113"/>
      <c r="I18" s="113"/>
      <c r="J18" s="14"/>
      <c r="K18" s="14"/>
      <c r="L18" s="14"/>
      <c r="M18" s="14"/>
      <c r="N18" s="68"/>
      <c r="O18" s="114"/>
      <c r="P18" s="68"/>
    </row>
    <row r="19" spans="1:16" ht="20" customHeight="1">
      <c r="A19" s="169" t="s">
        <v>204</v>
      </c>
      <c r="D19" s="24">
        <v>0</v>
      </c>
      <c r="E19" s="75"/>
      <c r="F19" s="24">
        <v>0</v>
      </c>
      <c r="G19" s="116"/>
      <c r="H19" s="24">
        <v>0</v>
      </c>
      <c r="I19" s="116"/>
      <c r="J19" s="24">
        <v>0</v>
      </c>
      <c r="K19" s="160"/>
      <c r="L19" s="24">
        <v>0</v>
      </c>
      <c r="M19" s="160"/>
      <c r="N19" s="79">
        <v>1306369</v>
      </c>
      <c r="O19" s="116"/>
      <c r="P19" s="79">
        <v>1306369</v>
      </c>
    </row>
    <row r="20" spans="1:16" ht="20" customHeight="1">
      <c r="A20" s="108" t="s">
        <v>55</v>
      </c>
      <c r="D20" s="162">
        <v>0</v>
      </c>
      <c r="E20" s="31"/>
      <c r="F20" s="162">
        <v>0</v>
      </c>
      <c r="G20" s="108"/>
      <c r="H20" s="162">
        <v>0</v>
      </c>
      <c r="I20" s="108"/>
      <c r="J20" s="162">
        <v>0</v>
      </c>
      <c r="K20" s="165"/>
      <c r="L20" s="162">
        <v>0</v>
      </c>
      <c r="M20" s="165"/>
      <c r="N20" s="162">
        <v>1306369</v>
      </c>
      <c r="O20" s="108"/>
      <c r="P20" s="162">
        <v>1306369</v>
      </c>
    </row>
    <row r="21" spans="1:16" ht="20" customHeight="1">
      <c r="A21" s="188"/>
      <c r="D21" s="68"/>
      <c r="E21" s="167"/>
      <c r="F21" s="68"/>
      <c r="G21" s="110"/>
      <c r="H21" s="110"/>
      <c r="I21" s="110"/>
      <c r="J21" s="68"/>
      <c r="K21" s="68"/>
      <c r="L21" s="68"/>
      <c r="M21" s="68"/>
      <c r="N21" s="214"/>
      <c r="O21" s="110"/>
      <c r="P21" s="68"/>
    </row>
    <row r="22" spans="1:16" ht="20" customHeight="1">
      <c r="A22" s="213" t="s">
        <v>225</v>
      </c>
      <c r="B22" s="58" t="s">
        <v>19</v>
      </c>
      <c r="D22" s="24">
        <v>0</v>
      </c>
      <c r="E22" s="167"/>
      <c r="F22" s="24">
        <v>0</v>
      </c>
      <c r="G22" s="100"/>
      <c r="H22" s="24">
        <v>0</v>
      </c>
      <c r="I22" s="100"/>
      <c r="J22" s="24">
        <v>0</v>
      </c>
      <c r="K22" s="68"/>
      <c r="L22" s="215">
        <v>-500</v>
      </c>
      <c r="M22" s="215"/>
      <c r="N22" s="24">
        <v>0</v>
      </c>
      <c r="O22" s="216"/>
      <c r="P22" s="79">
        <v>-500</v>
      </c>
    </row>
    <row r="23" spans="1:16" ht="20" customHeight="1">
      <c r="A23" s="213" t="s">
        <v>226</v>
      </c>
      <c r="B23" s="58" t="s">
        <v>19</v>
      </c>
      <c r="C23" s="107"/>
      <c r="D23" s="80">
        <v>0</v>
      </c>
      <c r="E23" s="24"/>
      <c r="F23" s="80">
        <v>0</v>
      </c>
      <c r="G23" s="24"/>
      <c r="H23" s="80">
        <v>0</v>
      </c>
      <c r="I23" s="24"/>
      <c r="J23" s="80">
        <v>0</v>
      </c>
      <c r="K23" s="24"/>
      <c r="L23" s="217">
        <v>500</v>
      </c>
      <c r="M23" s="218"/>
      <c r="N23" s="217">
        <v>-500</v>
      </c>
      <c r="O23" s="218"/>
      <c r="P23" s="225">
        <v>0</v>
      </c>
    </row>
    <row r="24" spans="1:16" ht="20" customHeight="1">
      <c r="D24" s="78"/>
      <c r="F24" s="78"/>
      <c r="H24" s="78"/>
      <c r="J24" s="78"/>
      <c r="K24" s="78"/>
      <c r="L24" s="78"/>
      <c r="M24" s="78"/>
      <c r="N24" s="78"/>
      <c r="P24" s="78"/>
    </row>
    <row r="25" spans="1:16" ht="20" customHeight="1" thickBot="1">
      <c r="A25" s="52" t="s">
        <v>224</v>
      </c>
      <c r="D25" s="89">
        <v>435935</v>
      </c>
      <c r="F25" s="89">
        <v>2304523</v>
      </c>
      <c r="H25" s="89">
        <v>2005</v>
      </c>
      <c r="J25" s="89">
        <v>43695</v>
      </c>
      <c r="K25" s="66"/>
      <c r="L25" s="89">
        <v>25000</v>
      </c>
      <c r="M25" s="66"/>
      <c r="N25" s="89">
        <v>3358731</v>
      </c>
      <c r="P25" s="89">
        <v>6169889</v>
      </c>
    </row>
    <row r="26" spans="1:16" ht="20" customHeight="1" thickTop="1"/>
    <row r="27" spans="1:16" ht="20" customHeight="1">
      <c r="A27" s="92" t="s">
        <v>0</v>
      </c>
      <c r="D27" s="66"/>
      <c r="F27" s="66"/>
      <c r="H27" s="66"/>
      <c r="J27" s="66"/>
      <c r="K27" s="66"/>
      <c r="L27" s="66"/>
      <c r="M27" s="66"/>
      <c r="N27" s="66"/>
      <c r="P27" s="66"/>
    </row>
    <row r="28" spans="1:16" ht="20" customHeight="1">
      <c r="A28" s="93" t="s">
        <v>58</v>
      </c>
      <c r="D28" s="66"/>
      <c r="F28" s="66"/>
      <c r="H28" s="66"/>
      <c r="J28" s="66"/>
      <c r="K28" s="66"/>
      <c r="L28" s="66"/>
      <c r="M28" s="66"/>
      <c r="N28" s="66"/>
      <c r="P28" s="66"/>
    </row>
    <row r="30" spans="1:16" ht="20" customHeight="1">
      <c r="A30" s="94"/>
      <c r="B30" s="95"/>
      <c r="C30" s="95"/>
      <c r="D30" s="371" t="s">
        <v>73</v>
      </c>
      <c r="E30" s="371"/>
      <c r="F30" s="371"/>
      <c r="G30" s="371"/>
      <c r="H30" s="371"/>
      <c r="I30" s="371"/>
      <c r="J30" s="371"/>
      <c r="K30" s="371"/>
      <c r="L30" s="371"/>
      <c r="M30" s="371"/>
      <c r="N30" s="371"/>
      <c r="O30" s="371"/>
      <c r="P30" s="371"/>
    </row>
    <row r="31" spans="1:16" ht="20" customHeight="1">
      <c r="A31" s="94"/>
      <c r="B31" s="95"/>
      <c r="C31" s="95"/>
      <c r="D31" s="94"/>
      <c r="E31" s="94"/>
      <c r="F31" s="99"/>
      <c r="G31" s="99"/>
      <c r="H31" s="230" t="s">
        <v>38</v>
      </c>
      <c r="I31" s="99"/>
      <c r="J31" s="372" t="s">
        <v>39</v>
      </c>
      <c r="K31" s="372"/>
      <c r="L31" s="372"/>
      <c r="M31" s="372"/>
      <c r="N31" s="372"/>
      <c r="O31" s="200"/>
      <c r="P31" s="96"/>
    </row>
    <row r="32" spans="1:16" ht="20" customHeight="1">
      <c r="A32" s="97"/>
      <c r="B32" s="98"/>
      <c r="C32" s="98"/>
      <c r="D32" s="97" t="s">
        <v>74</v>
      </c>
      <c r="E32" s="97"/>
      <c r="F32" s="94"/>
      <c r="G32" s="94"/>
      <c r="H32" s="97"/>
      <c r="I32" s="99"/>
      <c r="J32" s="97"/>
      <c r="K32" s="97"/>
      <c r="L32" s="97" t="s">
        <v>96</v>
      </c>
      <c r="M32" s="94"/>
      <c r="N32" s="94"/>
      <c r="O32" s="100"/>
    </row>
    <row r="33" spans="1:16" ht="20" customHeight="1">
      <c r="A33" s="97"/>
      <c r="B33" s="98"/>
      <c r="C33" s="98"/>
      <c r="D33" s="97" t="s">
        <v>121</v>
      </c>
      <c r="E33" s="97"/>
      <c r="F33" s="96"/>
      <c r="G33" s="94"/>
      <c r="H33" s="59" t="s">
        <v>167</v>
      </c>
      <c r="I33" s="97"/>
      <c r="J33" s="97"/>
      <c r="K33" s="97"/>
      <c r="L33" s="97" t="s">
        <v>94</v>
      </c>
      <c r="M33" s="94"/>
      <c r="N33" s="94"/>
      <c r="O33" s="100"/>
      <c r="P33" s="102" t="s">
        <v>60</v>
      </c>
    </row>
    <row r="34" spans="1:16" ht="20" customHeight="1">
      <c r="A34" s="101"/>
      <c r="B34" s="98" t="s">
        <v>7</v>
      </c>
      <c r="C34" s="98"/>
      <c r="D34" s="101" t="s">
        <v>66</v>
      </c>
      <c r="E34" s="101"/>
      <c r="F34" s="101" t="s">
        <v>200</v>
      </c>
      <c r="G34" s="99"/>
      <c r="H34" s="59" t="s">
        <v>168</v>
      </c>
      <c r="I34" s="97"/>
      <c r="J34" s="97" t="s">
        <v>75</v>
      </c>
      <c r="K34" s="97"/>
      <c r="L34" s="97" t="s">
        <v>68</v>
      </c>
      <c r="M34" s="101"/>
      <c r="N34" s="99" t="s">
        <v>69</v>
      </c>
      <c r="O34" s="99"/>
      <c r="P34" s="102" t="s">
        <v>71</v>
      </c>
    </row>
    <row r="35" spans="1:16" ht="20" customHeight="1">
      <c r="A35" s="101"/>
      <c r="B35" s="94"/>
      <c r="C35" s="94"/>
      <c r="D35" s="373" t="s">
        <v>9</v>
      </c>
      <c r="E35" s="373"/>
      <c r="F35" s="373"/>
      <c r="G35" s="373"/>
      <c r="H35" s="373"/>
      <c r="I35" s="373"/>
      <c r="J35" s="373"/>
      <c r="K35" s="373"/>
      <c r="L35" s="373"/>
      <c r="M35" s="373"/>
      <c r="N35" s="373"/>
      <c r="O35" s="373"/>
      <c r="P35" s="373"/>
    </row>
    <row r="36" spans="1:16" ht="20" customHeight="1">
      <c r="A36" s="104" t="s">
        <v>254</v>
      </c>
      <c r="B36" s="94"/>
      <c r="C36" s="94"/>
    </row>
    <row r="37" spans="1:16" ht="20" customHeight="1">
      <c r="A37" s="104" t="s">
        <v>255</v>
      </c>
      <c r="B37" s="105"/>
      <c r="C37" s="105"/>
      <c r="D37" s="286">
        <v>435935</v>
      </c>
      <c r="E37" s="287"/>
      <c r="F37" s="286">
        <v>2304523</v>
      </c>
      <c r="G37" s="287"/>
      <c r="H37" s="267">
        <v>2005</v>
      </c>
      <c r="I37" s="287"/>
      <c r="J37" s="286">
        <v>43695</v>
      </c>
      <c r="K37" s="287"/>
      <c r="L37" s="286">
        <v>25000</v>
      </c>
      <c r="M37" s="287"/>
      <c r="N37" s="286">
        <v>3611572</v>
      </c>
      <c r="O37" s="288"/>
      <c r="P37" s="286">
        <f>SUM(D37:O37)</f>
        <v>6422730</v>
      </c>
    </row>
    <row r="38" spans="1:16" ht="20" customHeight="1">
      <c r="A38" s="109"/>
      <c r="B38" s="105"/>
      <c r="C38" s="105"/>
      <c r="D38" s="106"/>
      <c r="E38" s="31"/>
      <c r="F38" s="106"/>
      <c r="G38" s="31"/>
      <c r="H38" s="31"/>
      <c r="I38" s="31"/>
      <c r="J38" s="106"/>
      <c r="K38" s="106"/>
      <c r="L38" s="106"/>
      <c r="M38" s="106"/>
      <c r="N38" s="106"/>
      <c r="O38" s="110"/>
      <c r="P38" s="106"/>
    </row>
    <row r="39" spans="1:16" ht="20" customHeight="1">
      <c r="A39" s="188" t="s">
        <v>103</v>
      </c>
      <c r="D39" s="68"/>
      <c r="E39" s="167"/>
      <c r="F39" s="68"/>
      <c r="G39" s="110"/>
      <c r="H39" s="110"/>
      <c r="I39" s="110"/>
      <c r="J39" s="68"/>
      <c r="K39" s="68"/>
      <c r="L39" s="68"/>
      <c r="M39" s="68"/>
      <c r="N39" s="68"/>
      <c r="O39" s="110"/>
      <c r="P39" s="68"/>
    </row>
    <row r="40" spans="1:16" ht="20" customHeight="1">
      <c r="A40" s="271" t="s">
        <v>290</v>
      </c>
      <c r="C40" s="289"/>
      <c r="D40" s="289"/>
      <c r="E40" s="289"/>
      <c r="F40" s="289"/>
      <c r="G40" s="289"/>
      <c r="H40" s="289"/>
      <c r="I40" s="289"/>
      <c r="J40" s="289"/>
      <c r="K40" s="289"/>
      <c r="L40" s="289"/>
      <c r="M40" s="289"/>
      <c r="N40" s="289"/>
      <c r="O40" s="110"/>
      <c r="P40" s="289"/>
    </row>
    <row r="41" spans="1:16" ht="20" customHeight="1">
      <c r="A41" s="166" t="s">
        <v>206</v>
      </c>
      <c r="B41" s="58" t="s">
        <v>217</v>
      </c>
      <c r="C41" s="107"/>
      <c r="D41" s="80">
        <f>SUM(D39:D40)</f>
        <v>0</v>
      </c>
      <c r="E41" s="24"/>
      <c r="F41" s="80">
        <f>SUM(F39:F40)</f>
        <v>0</v>
      </c>
      <c r="G41" s="24"/>
      <c r="H41" s="80">
        <f>SUM(H39:H40)</f>
        <v>0</v>
      </c>
      <c r="I41" s="24"/>
      <c r="J41" s="80">
        <f>SUM(J39:J40)</f>
        <v>0</v>
      </c>
      <c r="K41" s="24"/>
      <c r="L41" s="80">
        <f>SUM(L39:L40)</f>
        <v>0</v>
      </c>
      <c r="M41" s="24"/>
      <c r="N41" s="289">
        <v>-741089</v>
      </c>
      <c r="O41" s="24"/>
      <c r="P41" s="289">
        <f>SUM(D41:O41)</f>
        <v>-741089</v>
      </c>
    </row>
    <row r="42" spans="1:16" ht="20" customHeight="1">
      <c r="A42" s="294" t="s">
        <v>289</v>
      </c>
      <c r="B42" s="168"/>
      <c r="C42" s="168"/>
      <c r="D42" s="162">
        <f>SUM(D40:D41)</f>
        <v>0</v>
      </c>
      <c r="E42" s="31"/>
      <c r="F42" s="162">
        <f>SUM(F40:F41)</f>
        <v>0</v>
      </c>
      <c r="G42" s="110"/>
      <c r="H42" s="162">
        <f>SUM(H40:H41)</f>
        <v>0</v>
      </c>
      <c r="I42" s="110"/>
      <c r="J42" s="162">
        <f>SUM(J40:J41)</f>
        <v>0</v>
      </c>
      <c r="K42" s="165"/>
      <c r="L42" s="162">
        <f>SUM(L40:L41)</f>
        <v>0</v>
      </c>
      <c r="M42" s="165"/>
      <c r="N42" s="162">
        <f>SUM(N40:N41)</f>
        <v>-741089</v>
      </c>
      <c r="O42" s="100"/>
      <c r="P42" s="162">
        <f>SUM(P40:P41)</f>
        <v>-741089</v>
      </c>
    </row>
    <row r="43" spans="1:16" ht="20" customHeight="1">
      <c r="A43" s="166"/>
      <c r="B43" s="168"/>
      <c r="C43" s="168"/>
      <c r="D43" s="65"/>
      <c r="E43" s="167"/>
      <c r="F43" s="65"/>
      <c r="G43" s="100"/>
      <c r="H43" s="100"/>
      <c r="I43" s="100"/>
      <c r="J43" s="65"/>
      <c r="K43" s="65"/>
      <c r="L43" s="65"/>
      <c r="M43" s="65"/>
      <c r="N43" s="65"/>
      <c r="O43" s="100"/>
      <c r="P43" s="65"/>
    </row>
    <row r="44" spans="1:16" ht="20" customHeight="1">
      <c r="A44" s="109" t="s">
        <v>72</v>
      </c>
      <c r="B44" s="111"/>
      <c r="C44" s="111"/>
      <c r="D44" s="14"/>
      <c r="E44" s="112"/>
      <c r="F44" s="14"/>
      <c r="G44" s="113"/>
      <c r="H44" s="113"/>
      <c r="I44" s="113"/>
      <c r="J44" s="14"/>
      <c r="K44" s="14"/>
      <c r="L44" s="14"/>
      <c r="M44" s="14"/>
      <c r="N44" s="68"/>
      <c r="O44" s="114"/>
      <c r="P44" s="68"/>
    </row>
    <row r="45" spans="1:16" ht="20" customHeight="1">
      <c r="A45" s="169" t="s">
        <v>204</v>
      </c>
      <c r="D45" s="80">
        <f>SUM(D43:D44)</f>
        <v>0</v>
      </c>
      <c r="E45" s="24"/>
      <c r="F45" s="80">
        <f>SUM(F43:F44)</f>
        <v>0</v>
      </c>
      <c r="G45" s="24"/>
      <c r="H45" s="80">
        <f>SUM(H43:H44)</f>
        <v>0</v>
      </c>
      <c r="I45" s="24"/>
      <c r="J45" s="80">
        <f>SUM(J43:J44)</f>
        <v>0</v>
      </c>
      <c r="K45" s="24"/>
      <c r="L45" s="80">
        <f>SUM(L43:L44)</f>
        <v>0</v>
      </c>
      <c r="M45" s="160"/>
      <c r="N45" s="79">
        <v>950774</v>
      </c>
      <c r="O45" s="116"/>
      <c r="P45" s="289">
        <f>SUM(D45:O45)</f>
        <v>950774</v>
      </c>
    </row>
    <row r="46" spans="1:16" ht="20" customHeight="1">
      <c r="A46" s="108" t="s">
        <v>55</v>
      </c>
      <c r="D46" s="162">
        <f>SUM(D45:D45)</f>
        <v>0</v>
      </c>
      <c r="E46" s="31"/>
      <c r="F46" s="162">
        <f>SUM(F45:F45)</f>
        <v>0</v>
      </c>
      <c r="G46" s="108"/>
      <c r="H46" s="162">
        <f>SUM(H45:H45)</f>
        <v>0</v>
      </c>
      <c r="I46" s="108"/>
      <c r="J46" s="162">
        <f>SUM(J45:J45)</f>
        <v>0</v>
      </c>
      <c r="K46" s="165"/>
      <c r="L46" s="162">
        <f>SUM(L45:L45)</f>
        <v>0</v>
      </c>
      <c r="M46" s="165"/>
      <c r="N46" s="162">
        <f>SUM(N45:N45)</f>
        <v>950774</v>
      </c>
      <c r="O46" s="108"/>
      <c r="P46" s="162">
        <f>SUM(P45:P45)</f>
        <v>950774</v>
      </c>
    </row>
    <row r="47" spans="1:16" ht="20" customHeight="1">
      <c r="A47" s="188"/>
      <c r="D47" s="68"/>
      <c r="E47" s="167"/>
      <c r="F47" s="68"/>
      <c r="G47" s="110"/>
      <c r="H47" s="110"/>
      <c r="I47" s="110"/>
      <c r="J47" s="68"/>
      <c r="K47" s="68"/>
      <c r="L47" s="68"/>
      <c r="M47" s="68"/>
      <c r="N47" s="214"/>
      <c r="O47" s="110"/>
      <c r="P47" s="68"/>
    </row>
    <row r="48" spans="1:16" ht="20" hidden="1" customHeight="1">
      <c r="A48" s="213" t="s">
        <v>225</v>
      </c>
      <c r="B48" s="58" t="s">
        <v>19</v>
      </c>
      <c r="D48" s="24"/>
      <c r="E48" s="167"/>
      <c r="F48" s="24"/>
      <c r="G48" s="110"/>
      <c r="H48" s="24"/>
      <c r="I48" s="110"/>
      <c r="J48" s="24"/>
      <c r="K48" s="68"/>
      <c r="L48" s="215"/>
      <c r="M48" s="215"/>
      <c r="N48" s="24"/>
      <c r="O48" s="216"/>
      <c r="P48" s="79"/>
    </row>
    <row r="49" spans="1:16" ht="20" hidden="1" customHeight="1">
      <c r="A49" s="213" t="s">
        <v>226</v>
      </c>
      <c r="B49" s="58" t="s">
        <v>19</v>
      </c>
      <c r="C49" s="107"/>
      <c r="D49" s="80"/>
      <c r="E49" s="24"/>
      <c r="F49" s="80"/>
      <c r="G49" s="24"/>
      <c r="H49" s="80"/>
      <c r="I49" s="24"/>
      <c r="J49" s="80"/>
      <c r="K49" s="24"/>
      <c r="L49" s="217"/>
      <c r="M49" s="218"/>
      <c r="N49" s="217"/>
      <c r="O49" s="218"/>
      <c r="P49" s="225"/>
    </row>
    <row r="50" spans="1:16" ht="20" hidden="1" customHeight="1">
      <c r="D50" s="78"/>
      <c r="F50" s="78"/>
      <c r="H50" s="78"/>
      <c r="J50" s="78"/>
      <c r="K50" s="78"/>
      <c r="L50" s="78"/>
      <c r="M50" s="78"/>
      <c r="N50" s="78"/>
      <c r="P50" s="78"/>
    </row>
    <row r="51" spans="1:16" ht="20" customHeight="1" thickBot="1">
      <c r="A51" s="52" t="s">
        <v>256</v>
      </c>
      <c r="D51" s="89">
        <f>SUM(D37+D42+D46)</f>
        <v>435935</v>
      </c>
      <c r="F51" s="89">
        <f>SUM(F37+F42+F46)</f>
        <v>2304523</v>
      </c>
      <c r="H51" s="89">
        <f>SUM(H37+H42+H46)</f>
        <v>2005</v>
      </c>
      <c r="J51" s="89">
        <f>SUM(J37+J42+J46)</f>
        <v>43695</v>
      </c>
      <c r="K51" s="66"/>
      <c r="L51" s="89">
        <f>SUM(L37+L42+L46+L48+L49)</f>
        <v>25000</v>
      </c>
      <c r="M51" s="66"/>
      <c r="N51" s="89">
        <f>SUM(N37+N42+N46+N48+N49)</f>
        <v>3821257</v>
      </c>
      <c r="P51" s="89">
        <f>SUM(P37+P42+P46+P48+P49)</f>
        <v>6632415</v>
      </c>
    </row>
    <row r="52" spans="1:16" ht="20" customHeight="1" thickTop="1"/>
  </sheetData>
  <mergeCells count="6">
    <mergeCell ref="D30:P30"/>
    <mergeCell ref="J31:N31"/>
    <mergeCell ref="D35:P35"/>
    <mergeCell ref="D4:P4"/>
    <mergeCell ref="J5:N5"/>
    <mergeCell ref="D9:P9"/>
  </mergeCells>
  <printOptions horizontalCentered="1"/>
  <pageMargins left="0.8" right="0.8" top="0.48" bottom="0.5" header="0.5" footer="0.5"/>
  <pageSetup paperSize="9" scale="73" firstPageNumber="8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92"/>
  <sheetViews>
    <sheetView view="pageBreakPreview" zoomScale="80" zoomScaleNormal="78" zoomScaleSheetLayoutView="80" workbookViewId="0">
      <selection activeCell="G36" sqref="G36"/>
    </sheetView>
  </sheetViews>
  <sheetFormatPr defaultColWidth="9.1796875" defaultRowHeight="20.25" customHeight="1"/>
  <cols>
    <col min="1" max="1" width="53" style="42" customWidth="1"/>
    <col min="2" max="2" width="6.1796875" style="42" customWidth="1"/>
    <col min="3" max="3" width="10.54296875" style="42" customWidth="1"/>
    <col min="4" max="4" width="1.08984375" style="42" customWidth="1"/>
    <col min="5" max="5" width="10.54296875" style="42" customWidth="1"/>
    <col min="6" max="6" width="1.08984375" style="42" customWidth="1"/>
    <col min="7" max="7" width="10.54296875" style="42" customWidth="1"/>
    <col min="8" max="8" width="1.08984375" style="42" customWidth="1"/>
    <col min="9" max="9" width="10.54296875" style="42" customWidth="1"/>
    <col min="10" max="16384" width="9.1796875" style="42"/>
  </cols>
  <sheetData>
    <row r="1" spans="1:9" ht="21" customHeight="1">
      <c r="A1" s="50" t="s">
        <v>0</v>
      </c>
      <c r="B1" s="50"/>
      <c r="C1" s="15"/>
      <c r="D1" s="16"/>
      <c r="E1" s="15"/>
      <c r="F1" s="117"/>
      <c r="G1" s="118"/>
      <c r="H1" s="119"/>
      <c r="I1" s="118"/>
    </row>
    <row r="2" spans="1:9" ht="21" customHeight="1">
      <c r="A2" s="9" t="s">
        <v>76</v>
      </c>
      <c r="B2" s="9"/>
      <c r="C2" s="118"/>
      <c r="D2" s="119"/>
      <c r="E2" s="118"/>
      <c r="F2" s="117"/>
      <c r="G2" s="118"/>
      <c r="H2" s="119"/>
      <c r="I2" s="118"/>
    </row>
    <row r="3" spans="1:9" ht="14" customHeight="1">
      <c r="A3" s="25"/>
      <c r="B3" s="25"/>
      <c r="C3" s="118"/>
      <c r="D3" s="119"/>
      <c r="E3" s="118"/>
      <c r="F3" s="117"/>
      <c r="G3" s="118"/>
      <c r="H3" s="119"/>
      <c r="I3" s="118"/>
    </row>
    <row r="4" spans="1:9" ht="18.5" customHeight="1">
      <c r="A4" s="25"/>
      <c r="B4" s="25"/>
      <c r="C4" s="362" t="s">
        <v>2</v>
      </c>
      <c r="D4" s="362"/>
      <c r="E4" s="362"/>
      <c r="F4" s="117"/>
      <c r="G4" s="362" t="s">
        <v>3</v>
      </c>
      <c r="H4" s="362"/>
      <c r="I4" s="362"/>
    </row>
    <row r="5" spans="1:9" ht="18.5" customHeight="1">
      <c r="A5" s="25"/>
      <c r="B5" s="25"/>
      <c r="C5" s="362" t="s">
        <v>4</v>
      </c>
      <c r="D5" s="362"/>
      <c r="E5" s="362"/>
      <c r="F5" s="120"/>
      <c r="G5" s="362" t="s">
        <v>4</v>
      </c>
      <c r="H5" s="362"/>
      <c r="I5" s="362"/>
    </row>
    <row r="6" spans="1:9" ht="18.5" customHeight="1">
      <c r="A6" s="25"/>
      <c r="B6" s="25"/>
      <c r="C6" s="363" t="s">
        <v>92</v>
      </c>
      <c r="D6" s="363"/>
      <c r="E6" s="363"/>
      <c r="F6" s="120"/>
      <c r="G6" s="363" t="s">
        <v>92</v>
      </c>
      <c r="H6" s="363"/>
      <c r="I6" s="363"/>
    </row>
    <row r="7" spans="1:9" ht="18.5" customHeight="1">
      <c r="A7" s="25"/>
      <c r="B7" s="25"/>
      <c r="C7" s="361" t="s">
        <v>90</v>
      </c>
      <c r="D7" s="361"/>
      <c r="E7" s="361"/>
      <c r="F7" s="120"/>
      <c r="G7" s="361" t="s">
        <v>90</v>
      </c>
      <c r="H7" s="361"/>
      <c r="I7" s="361"/>
    </row>
    <row r="8" spans="1:9" ht="18.5" customHeight="1">
      <c r="A8" s="25"/>
      <c r="B8" s="139" t="s">
        <v>7</v>
      </c>
      <c r="C8" s="184">
        <v>2020</v>
      </c>
      <c r="D8" s="19"/>
      <c r="E8" s="184">
        <v>2019</v>
      </c>
      <c r="F8" s="117"/>
      <c r="G8" s="184">
        <v>2020</v>
      </c>
      <c r="H8" s="19"/>
      <c r="I8" s="184">
        <v>2019</v>
      </c>
    </row>
    <row r="9" spans="1:9" ht="18.5" customHeight="1">
      <c r="A9" s="25"/>
      <c r="B9" s="25"/>
      <c r="C9" s="374" t="s">
        <v>9</v>
      </c>
      <c r="D9" s="374"/>
      <c r="E9" s="374"/>
      <c r="F9" s="374"/>
      <c r="G9" s="374"/>
      <c r="H9" s="374"/>
      <c r="I9" s="374"/>
    </row>
    <row r="10" spans="1:9" ht="18.5" customHeight="1">
      <c r="A10" s="170" t="s">
        <v>77</v>
      </c>
      <c r="B10" s="170"/>
      <c r="C10" s="41"/>
      <c r="D10" s="121"/>
      <c r="E10" s="41"/>
      <c r="F10" s="121"/>
      <c r="G10" s="91"/>
      <c r="H10" s="121"/>
      <c r="I10" s="91"/>
    </row>
    <row r="11" spans="1:9" ht="18.5" customHeight="1">
      <c r="A11" s="25" t="s">
        <v>53</v>
      </c>
      <c r="B11" s="25"/>
      <c r="C11" s="122"/>
      <c r="D11" s="121"/>
      <c r="E11" s="122">
        <f>'PL 4-5'!E81</f>
        <v>1182080</v>
      </c>
      <c r="F11" s="121"/>
      <c r="G11" s="122"/>
      <c r="H11" s="121"/>
      <c r="I11" s="122">
        <f>'PL 4-5'!I81</f>
        <v>1306369</v>
      </c>
    </row>
    <row r="12" spans="1:9" ht="18.5" customHeight="1">
      <c r="A12" s="123" t="s">
        <v>98</v>
      </c>
      <c r="B12" s="123"/>
      <c r="C12" s="24"/>
      <c r="D12" s="124"/>
      <c r="E12" s="24"/>
      <c r="F12" s="124"/>
      <c r="G12" s="24"/>
      <c r="H12" s="124"/>
      <c r="I12" s="24"/>
    </row>
    <row r="13" spans="1:9" ht="18.5" customHeight="1">
      <c r="A13" s="125" t="s">
        <v>99</v>
      </c>
      <c r="B13" s="139" t="s">
        <v>175</v>
      </c>
      <c r="C13" s="133"/>
      <c r="D13" s="124">
        <v>0</v>
      </c>
      <c r="E13" s="133">
        <v>57692</v>
      </c>
      <c r="F13" s="124">
        <v>0</v>
      </c>
      <c r="G13" s="79"/>
      <c r="H13" s="124">
        <v>0</v>
      </c>
      <c r="I13" s="79">
        <v>8122</v>
      </c>
    </row>
    <row r="14" spans="1:9" ht="18.5" customHeight="1">
      <c r="A14" s="125" t="s">
        <v>150</v>
      </c>
      <c r="B14" s="13"/>
      <c r="C14" s="40"/>
      <c r="D14" s="127"/>
      <c r="E14" s="40">
        <v>-5950</v>
      </c>
      <c r="F14" s="127"/>
      <c r="G14" s="126"/>
      <c r="H14" s="127"/>
      <c r="I14" s="126">
        <v>-603</v>
      </c>
    </row>
    <row r="15" spans="1:9" ht="18.5" customHeight="1">
      <c r="A15" s="125" t="s">
        <v>141</v>
      </c>
      <c r="B15" s="13"/>
      <c r="C15" s="40"/>
      <c r="D15" s="127"/>
      <c r="E15" s="40">
        <v>11232</v>
      </c>
      <c r="F15" s="127"/>
      <c r="G15" s="126"/>
      <c r="H15" s="127"/>
      <c r="I15" s="126">
        <v>1206</v>
      </c>
    </row>
    <row r="16" spans="1:9" ht="18.5" customHeight="1">
      <c r="A16" s="25" t="s">
        <v>51</v>
      </c>
      <c r="B16" s="123"/>
      <c r="C16" s="24"/>
      <c r="D16" s="124">
        <v>0</v>
      </c>
      <c r="E16" s="24">
        <v>31274</v>
      </c>
      <c r="F16" s="48">
        <v>0</v>
      </c>
      <c r="G16" s="24"/>
      <c r="H16" s="48">
        <v>0</v>
      </c>
      <c r="I16" s="24">
        <v>6593</v>
      </c>
    </row>
    <row r="17" spans="1:9" ht="18.5" customHeight="1">
      <c r="A17" s="25" t="s">
        <v>125</v>
      </c>
      <c r="B17" s="25"/>
      <c r="C17" s="24"/>
      <c r="D17" s="124"/>
      <c r="E17" s="24">
        <f>73399+3355+1083</f>
        <v>77837</v>
      </c>
      <c r="F17" s="124"/>
      <c r="G17" s="24"/>
      <c r="H17" s="124"/>
      <c r="I17" s="24">
        <f>36904+716</f>
        <v>37620</v>
      </c>
    </row>
    <row r="18" spans="1:9" ht="18.5" customHeight="1">
      <c r="A18" s="25" t="s">
        <v>170</v>
      </c>
      <c r="B18" s="25"/>
      <c r="C18" s="24"/>
      <c r="D18" s="124"/>
      <c r="E18" s="24"/>
      <c r="F18" s="124"/>
      <c r="G18" s="24"/>
      <c r="H18" s="124"/>
      <c r="I18" s="24"/>
    </row>
    <row r="19" spans="1:9" ht="18.5" customHeight="1">
      <c r="A19" s="135" t="s">
        <v>171</v>
      </c>
      <c r="B19" s="139" t="s">
        <v>172</v>
      </c>
      <c r="C19" s="24">
        <v>0</v>
      </c>
      <c r="D19" s="124"/>
      <c r="E19" s="24">
        <v>0</v>
      </c>
      <c r="F19" s="124"/>
      <c r="G19" s="24"/>
      <c r="H19" s="124"/>
      <c r="I19" s="24">
        <v>19000</v>
      </c>
    </row>
    <row r="20" spans="1:9" ht="18.5" customHeight="1">
      <c r="A20" s="42" t="s">
        <v>122</v>
      </c>
      <c r="B20" s="186"/>
      <c r="C20" s="24"/>
      <c r="D20" s="124">
        <v>0</v>
      </c>
      <c r="E20" s="24">
        <v>17096</v>
      </c>
      <c r="F20" s="124">
        <v>0</v>
      </c>
      <c r="G20" s="24"/>
      <c r="H20" s="124">
        <v>0</v>
      </c>
      <c r="I20" s="24">
        <v>2054</v>
      </c>
    </row>
    <row r="21" spans="1:9" ht="18.5" customHeight="1">
      <c r="A21" s="25" t="s">
        <v>45</v>
      </c>
      <c r="B21" s="123"/>
      <c r="C21" s="24"/>
      <c r="D21" s="124">
        <v>0</v>
      </c>
      <c r="E21" s="24">
        <v>-9714</v>
      </c>
      <c r="F21" s="124">
        <v>0</v>
      </c>
      <c r="G21" s="24"/>
      <c r="H21" s="124">
        <v>0</v>
      </c>
      <c r="I21" s="24">
        <v>-120791</v>
      </c>
    </row>
    <row r="22" spans="1:9" ht="18.5" customHeight="1">
      <c r="A22" s="25" t="s">
        <v>126</v>
      </c>
      <c r="B22" s="139" t="s">
        <v>19</v>
      </c>
      <c r="C22" s="24"/>
      <c r="D22" s="124">
        <v>0</v>
      </c>
      <c r="E22" s="24">
        <v>1530</v>
      </c>
      <c r="F22" s="124">
        <v>0</v>
      </c>
      <c r="G22" s="24"/>
      <c r="H22" s="124">
        <v>0</v>
      </c>
      <c r="I22" s="24">
        <v>0</v>
      </c>
    </row>
    <row r="23" spans="1:9" ht="18.5" customHeight="1">
      <c r="A23" s="25" t="s">
        <v>107</v>
      </c>
      <c r="B23" s="123"/>
      <c r="C23" s="24"/>
      <c r="D23" s="124">
        <v>0</v>
      </c>
      <c r="E23" s="24">
        <v>9825</v>
      </c>
      <c r="F23" s="124">
        <v>0</v>
      </c>
      <c r="G23" s="24"/>
      <c r="H23" s="124">
        <v>0</v>
      </c>
      <c r="I23" s="24">
        <v>30680</v>
      </c>
    </row>
    <row r="24" spans="1:9" ht="18.5" customHeight="1">
      <c r="A24" s="125" t="s">
        <v>147</v>
      </c>
      <c r="B24" s="172"/>
      <c r="C24" s="24"/>
      <c r="D24" s="124">
        <v>0</v>
      </c>
      <c r="E24" s="24">
        <v>55</v>
      </c>
      <c r="F24" s="124">
        <v>0</v>
      </c>
      <c r="G24" s="24"/>
      <c r="H24" s="124">
        <v>0</v>
      </c>
      <c r="I24" s="24">
        <v>5</v>
      </c>
    </row>
    <row r="25" spans="1:9" ht="18.5" hidden="1" customHeight="1">
      <c r="A25" s="125" t="s">
        <v>127</v>
      </c>
      <c r="B25" s="172"/>
      <c r="C25" s="126">
        <v>0</v>
      </c>
      <c r="D25" s="124">
        <v>0</v>
      </c>
      <c r="E25" s="126">
        <v>0</v>
      </c>
      <c r="F25" s="124">
        <v>0</v>
      </c>
      <c r="G25" s="126">
        <v>0</v>
      </c>
      <c r="H25" s="124">
        <v>0</v>
      </c>
      <c r="I25" s="126">
        <v>0</v>
      </c>
    </row>
    <row r="26" spans="1:9" ht="18.5" customHeight="1">
      <c r="A26" s="25" t="s">
        <v>187</v>
      </c>
      <c r="B26" s="172"/>
      <c r="C26" s="126"/>
      <c r="D26" s="124"/>
      <c r="E26" s="126"/>
      <c r="F26" s="124"/>
      <c r="G26" s="126"/>
      <c r="H26" s="124"/>
      <c r="I26" s="126"/>
    </row>
    <row r="27" spans="1:9" ht="18.5" customHeight="1">
      <c r="A27" s="25" t="s">
        <v>188</v>
      </c>
      <c r="B27" s="139" t="s">
        <v>151</v>
      </c>
      <c r="C27" s="175"/>
      <c r="D27" s="121"/>
      <c r="E27" s="175">
        <v>4459</v>
      </c>
      <c r="F27" s="121"/>
      <c r="G27" s="126">
        <v>0</v>
      </c>
      <c r="H27" s="121"/>
      <c r="I27" s="126">
        <v>0</v>
      </c>
    </row>
    <row r="28" spans="1:9" ht="18.5" customHeight="1">
      <c r="A28" s="125" t="s">
        <v>155</v>
      </c>
      <c r="B28" s="172"/>
      <c r="C28" s="136"/>
      <c r="D28" s="124">
        <v>0</v>
      </c>
      <c r="E28" s="136">
        <v>48246</v>
      </c>
      <c r="F28" s="124">
        <v>0</v>
      </c>
      <c r="G28" s="136"/>
      <c r="H28" s="124">
        <v>0</v>
      </c>
      <c r="I28" s="136">
        <v>30693</v>
      </c>
    </row>
    <row r="29" spans="1:9" ht="18.5" hidden="1" customHeight="1">
      <c r="A29" s="125" t="s">
        <v>148</v>
      </c>
      <c r="B29" s="139" t="s">
        <v>159</v>
      </c>
      <c r="C29" s="136">
        <v>0</v>
      </c>
      <c r="D29" s="124"/>
      <c r="E29" s="136">
        <v>0</v>
      </c>
      <c r="F29" s="124"/>
      <c r="G29" s="136">
        <v>0</v>
      </c>
      <c r="H29" s="124"/>
      <c r="I29" s="136">
        <v>0</v>
      </c>
    </row>
    <row r="30" spans="1:9" ht="18.5" customHeight="1">
      <c r="A30" s="129"/>
      <c r="B30" s="129"/>
      <c r="C30" s="127">
        <f>SUM(C11:C29)</f>
        <v>0</v>
      </c>
      <c r="D30" s="127"/>
      <c r="E30" s="127">
        <f>SUM(E11:E29)</f>
        <v>1425662</v>
      </c>
      <c r="F30" s="127"/>
      <c r="G30" s="127">
        <f>SUM(G11:G29)</f>
        <v>0</v>
      </c>
      <c r="H30" s="127"/>
      <c r="I30" s="127">
        <f>SUM(I11:I29)</f>
        <v>1320948</v>
      </c>
    </row>
    <row r="31" spans="1:9" ht="18.5" customHeight="1">
      <c r="A31" s="123" t="s">
        <v>78</v>
      </c>
      <c r="B31" s="123"/>
      <c r="C31" s="40"/>
      <c r="D31" s="127"/>
      <c r="E31" s="40"/>
      <c r="F31" s="127"/>
      <c r="G31" s="40"/>
      <c r="H31" s="127"/>
      <c r="I31" s="40"/>
    </row>
    <row r="32" spans="1:9" ht="18.5" customHeight="1">
      <c r="A32" s="25" t="s">
        <v>13</v>
      </c>
      <c r="B32" s="25"/>
      <c r="C32" s="40"/>
      <c r="D32" s="127">
        <v>0</v>
      </c>
      <c r="E32" s="40">
        <v>70954</v>
      </c>
      <c r="F32" s="127">
        <v>0</v>
      </c>
      <c r="G32" s="40"/>
      <c r="H32" s="127">
        <v>0</v>
      </c>
      <c r="I32" s="40">
        <v>67073</v>
      </c>
    </row>
    <row r="33" spans="1:9" ht="18.5" customHeight="1">
      <c r="A33" s="25" t="s">
        <v>110</v>
      </c>
      <c r="B33" s="25"/>
      <c r="C33" s="40"/>
      <c r="D33" s="127">
        <v>0</v>
      </c>
      <c r="E33" s="40">
        <v>-53133</v>
      </c>
      <c r="F33" s="127">
        <v>0</v>
      </c>
      <c r="G33" s="40"/>
      <c r="H33" s="127">
        <v>0</v>
      </c>
      <c r="I33" s="40">
        <v>-67212</v>
      </c>
    </row>
    <row r="34" spans="1:9" ht="18.5" customHeight="1">
      <c r="A34" s="25" t="s">
        <v>14</v>
      </c>
      <c r="B34" s="25"/>
      <c r="C34" s="40"/>
      <c r="D34" s="127">
        <v>0</v>
      </c>
      <c r="E34" s="40">
        <v>-192384</v>
      </c>
      <c r="F34" s="127">
        <v>0</v>
      </c>
      <c r="G34" s="40"/>
      <c r="H34" s="127">
        <v>0</v>
      </c>
      <c r="I34" s="40">
        <v>-124253</v>
      </c>
    </row>
    <row r="35" spans="1:9" ht="18.5" customHeight="1">
      <c r="A35" s="13" t="s">
        <v>15</v>
      </c>
      <c r="B35" s="13"/>
      <c r="C35" s="40"/>
      <c r="D35" s="127">
        <v>0</v>
      </c>
      <c r="E35" s="40">
        <v>28079</v>
      </c>
      <c r="F35" s="127">
        <v>0</v>
      </c>
      <c r="G35" s="40"/>
      <c r="H35" s="127">
        <v>0</v>
      </c>
      <c r="I35" s="40">
        <v>1269</v>
      </c>
    </row>
    <row r="36" spans="1:9" ht="18.5" customHeight="1">
      <c r="A36" s="13" t="s">
        <v>111</v>
      </c>
      <c r="B36" s="13"/>
      <c r="C36" s="40"/>
      <c r="D36" s="127"/>
      <c r="E36" s="40">
        <v>-1672</v>
      </c>
      <c r="F36" s="127"/>
      <c r="G36" s="126"/>
      <c r="H36" s="127"/>
      <c r="I36" s="126">
        <v>0</v>
      </c>
    </row>
    <row r="37" spans="1:9" ht="18.5" customHeight="1">
      <c r="A37" s="25" t="s">
        <v>22</v>
      </c>
      <c r="B37" s="25"/>
      <c r="C37" s="40"/>
      <c r="D37" s="127">
        <v>0</v>
      </c>
      <c r="E37" s="40">
        <v>1692</v>
      </c>
      <c r="F37" s="127">
        <v>0</v>
      </c>
      <c r="G37" s="81"/>
      <c r="H37" s="127">
        <v>0</v>
      </c>
      <c r="I37" s="81">
        <v>1536</v>
      </c>
    </row>
    <row r="38" spans="1:9" ht="18.5" customHeight="1">
      <c r="A38" s="25" t="s">
        <v>28</v>
      </c>
      <c r="B38" s="25"/>
      <c r="C38" s="127"/>
      <c r="E38" s="127">
        <v>68701</v>
      </c>
      <c r="F38" s="127">
        <v>0</v>
      </c>
      <c r="G38" s="40"/>
      <c r="H38" s="127">
        <v>0</v>
      </c>
      <c r="I38" s="40">
        <v>-16972</v>
      </c>
    </row>
    <row r="39" spans="1:9" ht="18.5" customHeight="1">
      <c r="A39" s="25" t="s">
        <v>97</v>
      </c>
      <c r="B39" s="25"/>
      <c r="C39" s="40"/>
      <c r="D39" s="127">
        <v>0</v>
      </c>
      <c r="E39" s="40">
        <v>33127</v>
      </c>
      <c r="F39" s="46">
        <v>0</v>
      </c>
      <c r="G39" s="40"/>
      <c r="H39" s="46">
        <v>0</v>
      </c>
      <c r="I39" s="40">
        <v>-57394</v>
      </c>
    </row>
    <row r="40" spans="1:9" ht="18.5" customHeight="1">
      <c r="A40" s="13" t="s">
        <v>29</v>
      </c>
      <c r="B40" s="13"/>
      <c r="C40" s="40"/>
      <c r="D40" s="127">
        <v>0</v>
      </c>
      <c r="E40" s="40">
        <v>2853</v>
      </c>
      <c r="F40" s="127">
        <v>0</v>
      </c>
      <c r="G40" s="126"/>
      <c r="H40" s="127">
        <v>0</v>
      </c>
      <c r="I40" s="126">
        <v>-11954</v>
      </c>
    </row>
    <row r="41" spans="1:9" ht="18.5" customHeight="1">
      <c r="A41" s="13" t="s">
        <v>33</v>
      </c>
      <c r="B41" s="173"/>
      <c r="C41" s="126">
        <v>0</v>
      </c>
      <c r="D41" s="127"/>
      <c r="E41" s="126">
        <v>0</v>
      </c>
      <c r="F41" s="127"/>
      <c r="G41" s="126"/>
      <c r="H41" s="127"/>
      <c r="I41" s="126">
        <v>0</v>
      </c>
    </row>
    <row r="42" spans="1:9" ht="18.5" customHeight="1">
      <c r="A42" s="25" t="s">
        <v>156</v>
      </c>
      <c r="B42" s="25"/>
      <c r="C42" s="133"/>
      <c r="D42" s="127">
        <v>0</v>
      </c>
      <c r="E42" s="133">
        <v>-5531</v>
      </c>
      <c r="F42" s="127">
        <v>0</v>
      </c>
      <c r="G42" s="133"/>
      <c r="H42" s="127">
        <v>0</v>
      </c>
      <c r="I42" s="133">
        <v>-1590</v>
      </c>
    </row>
    <row r="43" spans="1:9" ht="18.5" customHeight="1">
      <c r="A43" s="25" t="s">
        <v>149</v>
      </c>
      <c r="B43" s="25"/>
      <c r="C43" s="30">
        <f>SUM(C30:C42)</f>
        <v>0</v>
      </c>
      <c r="D43" s="127"/>
      <c r="E43" s="30">
        <f>SUM(E30:E42)</f>
        <v>1378348</v>
      </c>
      <c r="F43" s="127"/>
      <c r="G43" s="81">
        <f>SUM(G30:G42)</f>
        <v>0</v>
      </c>
      <c r="H43" s="127"/>
      <c r="I43" s="81">
        <f>SUM(I30:I42)</f>
        <v>1111451</v>
      </c>
    </row>
    <row r="44" spans="1:9" ht="18.5" customHeight="1">
      <c r="A44" s="25" t="s">
        <v>190</v>
      </c>
      <c r="B44" s="25"/>
      <c r="C44" s="128"/>
      <c r="D44" s="127"/>
      <c r="E44" s="128">
        <v>-77957</v>
      </c>
      <c r="F44" s="127"/>
      <c r="G44" s="128"/>
      <c r="H44" s="127"/>
      <c r="I44" s="128">
        <v>-9294</v>
      </c>
    </row>
    <row r="45" spans="1:9" ht="18.5" customHeight="1">
      <c r="A45" s="129" t="s">
        <v>153</v>
      </c>
      <c r="B45" s="129"/>
      <c r="C45" s="130">
        <f>SUM(C43:C44)</f>
        <v>0</v>
      </c>
      <c r="D45" s="131"/>
      <c r="E45" s="130">
        <f>SUM(E43:E44)</f>
        <v>1300391</v>
      </c>
      <c r="F45" s="131"/>
      <c r="G45" s="130">
        <f>SUM(G43:G44)</f>
        <v>0</v>
      </c>
      <c r="H45" s="131"/>
      <c r="I45" s="130">
        <f>SUM(I43:I44)</f>
        <v>1102157</v>
      </c>
    </row>
    <row r="46" spans="1:9" ht="20.25" customHeight="1">
      <c r="A46" s="129"/>
      <c r="B46" s="129"/>
      <c r="C46" s="131"/>
      <c r="D46" s="131"/>
      <c r="E46" s="131"/>
      <c r="F46" s="131"/>
      <c r="G46" s="131"/>
      <c r="H46" s="131"/>
      <c r="I46" s="131"/>
    </row>
    <row r="47" spans="1:9" ht="20.25" customHeight="1">
      <c r="A47" s="50" t="s">
        <v>0</v>
      </c>
      <c r="B47" s="50"/>
      <c r="C47" s="15"/>
      <c r="D47" s="16"/>
      <c r="E47" s="15"/>
      <c r="F47" s="117"/>
      <c r="G47" s="118"/>
      <c r="H47" s="119"/>
      <c r="I47" s="118"/>
    </row>
    <row r="48" spans="1:9" ht="20.25" customHeight="1">
      <c r="A48" s="9" t="s">
        <v>76</v>
      </c>
      <c r="B48" s="9"/>
      <c r="C48" s="118"/>
      <c r="D48" s="119"/>
      <c r="E48" s="118"/>
      <c r="F48" s="117"/>
      <c r="G48" s="118"/>
      <c r="H48" s="119"/>
      <c r="I48" s="118"/>
    </row>
    <row r="49" spans="1:9" ht="20.25" customHeight="1">
      <c r="A49" s="25"/>
      <c r="B49" s="25"/>
      <c r="C49" s="118"/>
      <c r="D49" s="119"/>
      <c r="E49" s="118"/>
      <c r="F49" s="117"/>
      <c r="G49" s="118"/>
      <c r="H49" s="119"/>
      <c r="I49" s="118"/>
    </row>
    <row r="50" spans="1:9" ht="18.5" customHeight="1">
      <c r="A50" s="25"/>
      <c r="B50" s="25"/>
      <c r="C50" s="362" t="s">
        <v>2</v>
      </c>
      <c r="D50" s="362"/>
      <c r="E50" s="362"/>
      <c r="F50" s="117"/>
      <c r="G50" s="362" t="s">
        <v>3</v>
      </c>
      <c r="H50" s="362"/>
      <c r="I50" s="362"/>
    </row>
    <row r="51" spans="1:9" ht="18.5" customHeight="1">
      <c r="A51" s="174"/>
      <c r="B51" s="174"/>
      <c r="C51" s="362" t="s">
        <v>4</v>
      </c>
      <c r="D51" s="362"/>
      <c r="E51" s="362"/>
      <c r="F51" s="120"/>
      <c r="G51" s="362" t="s">
        <v>4</v>
      </c>
      <c r="H51" s="362"/>
      <c r="I51" s="362"/>
    </row>
    <row r="52" spans="1:9" ht="18.5" customHeight="1">
      <c r="A52" s="174"/>
      <c r="B52" s="174"/>
      <c r="C52" s="363" t="s">
        <v>92</v>
      </c>
      <c r="D52" s="363"/>
      <c r="E52" s="363"/>
      <c r="F52" s="120"/>
      <c r="G52" s="363" t="s">
        <v>92</v>
      </c>
      <c r="H52" s="363"/>
      <c r="I52" s="363"/>
    </row>
    <row r="53" spans="1:9" ht="18.5" customHeight="1">
      <c r="A53" s="174"/>
      <c r="B53" s="174"/>
      <c r="C53" s="361" t="s">
        <v>90</v>
      </c>
      <c r="D53" s="361"/>
      <c r="E53" s="361"/>
      <c r="F53" s="120"/>
      <c r="G53" s="361" t="s">
        <v>90</v>
      </c>
      <c r="H53" s="361"/>
      <c r="I53" s="361"/>
    </row>
    <row r="54" spans="1:9" ht="18.5" customHeight="1">
      <c r="A54" s="174"/>
      <c r="B54" s="139" t="s">
        <v>7</v>
      </c>
      <c r="C54" s="184">
        <v>2020</v>
      </c>
      <c r="D54" s="19"/>
      <c r="E54" s="184">
        <v>2019</v>
      </c>
      <c r="F54" s="117"/>
      <c r="G54" s="184">
        <v>2020</v>
      </c>
      <c r="H54" s="19"/>
      <c r="I54" s="184">
        <v>2019</v>
      </c>
    </row>
    <row r="55" spans="1:9" ht="18.5" customHeight="1">
      <c r="A55" s="25"/>
      <c r="B55" s="25"/>
      <c r="C55" s="374" t="s">
        <v>9</v>
      </c>
      <c r="D55" s="374"/>
      <c r="E55" s="374"/>
      <c r="F55" s="374"/>
      <c r="G55" s="374"/>
      <c r="H55" s="374"/>
      <c r="I55" s="374"/>
    </row>
    <row r="56" spans="1:9" ht="18.5" customHeight="1">
      <c r="A56" s="170" t="s">
        <v>79</v>
      </c>
      <c r="B56" s="170"/>
      <c r="C56" s="122"/>
      <c r="D56" s="121"/>
      <c r="E56" s="122"/>
      <c r="F56" s="121"/>
      <c r="G56" s="122"/>
      <c r="H56" s="121"/>
      <c r="I56" s="122"/>
    </row>
    <row r="57" spans="1:9" ht="18.5" customHeight="1">
      <c r="A57" s="25" t="s">
        <v>80</v>
      </c>
      <c r="B57" s="25"/>
      <c r="C57" s="133"/>
      <c r="D57" s="121">
        <v>0</v>
      </c>
      <c r="E57" s="133">
        <v>4921</v>
      </c>
      <c r="F57" s="121">
        <v>0</v>
      </c>
      <c r="G57" s="133"/>
      <c r="H57" s="121"/>
      <c r="I57" s="133">
        <v>2868</v>
      </c>
    </row>
    <row r="58" spans="1:9" ht="18.5" customHeight="1">
      <c r="A58" s="25" t="s">
        <v>160</v>
      </c>
      <c r="B58" s="139"/>
      <c r="C58" s="133"/>
      <c r="D58" s="121"/>
      <c r="E58" s="133">
        <v>0</v>
      </c>
      <c r="F58" s="121"/>
      <c r="G58" s="133"/>
      <c r="H58" s="121"/>
      <c r="I58" s="133">
        <v>113268</v>
      </c>
    </row>
    <row r="59" spans="1:9" ht="18.5" customHeight="1">
      <c r="A59" s="25" t="s">
        <v>128</v>
      </c>
      <c r="B59" s="25"/>
      <c r="C59" s="122"/>
      <c r="D59" s="121">
        <v>0</v>
      </c>
      <c r="E59" s="122">
        <v>-308300</v>
      </c>
      <c r="F59" s="121">
        <v>0</v>
      </c>
      <c r="G59" s="175"/>
      <c r="H59" s="121"/>
      <c r="I59" s="175">
        <v>-205349</v>
      </c>
    </row>
    <row r="60" spans="1:9" ht="18.5" customHeight="1">
      <c r="A60" s="25" t="s">
        <v>129</v>
      </c>
      <c r="B60" s="139"/>
      <c r="C60" s="175"/>
      <c r="D60" s="121">
        <v>0</v>
      </c>
      <c r="E60" s="175">
        <v>-3092</v>
      </c>
      <c r="F60" s="121">
        <v>0</v>
      </c>
      <c r="G60" s="24"/>
      <c r="H60" s="121"/>
      <c r="I60" s="24">
        <v>0</v>
      </c>
    </row>
    <row r="61" spans="1:9" ht="18.5" customHeight="1">
      <c r="A61" s="25" t="s">
        <v>162</v>
      </c>
      <c r="B61" s="139" t="s">
        <v>172</v>
      </c>
      <c r="C61" s="24">
        <v>0</v>
      </c>
      <c r="D61" s="121"/>
      <c r="E61" s="24">
        <v>0</v>
      </c>
      <c r="F61" s="121"/>
      <c r="G61" s="133"/>
      <c r="H61" s="121"/>
      <c r="I61" s="133">
        <f>-85061</f>
        <v>-85061</v>
      </c>
    </row>
    <row r="62" spans="1:9" ht="18.5" customHeight="1">
      <c r="A62" s="25" t="s">
        <v>142</v>
      </c>
      <c r="B62" s="139"/>
      <c r="C62" s="133">
        <v>0</v>
      </c>
      <c r="D62" s="121"/>
      <c r="E62" s="133">
        <v>0</v>
      </c>
      <c r="F62" s="121"/>
      <c r="G62" s="133">
        <v>0</v>
      </c>
      <c r="H62" s="121"/>
      <c r="I62" s="133">
        <v>0</v>
      </c>
    </row>
    <row r="63" spans="1:9" ht="18.5" customHeight="1">
      <c r="A63" s="25" t="s">
        <v>108</v>
      </c>
      <c r="B63" s="25"/>
      <c r="C63" s="133"/>
      <c r="D63" s="121">
        <v>0</v>
      </c>
      <c r="E63" s="133">
        <v>829</v>
      </c>
      <c r="F63" s="121">
        <v>0</v>
      </c>
      <c r="G63" s="24">
        <v>0</v>
      </c>
      <c r="H63" s="121"/>
      <c r="I63" s="24">
        <v>0</v>
      </c>
    </row>
    <row r="64" spans="1:9" ht="18.5" customHeight="1">
      <c r="A64" s="25" t="s">
        <v>83</v>
      </c>
      <c r="B64" s="139"/>
      <c r="C64" s="24">
        <v>0</v>
      </c>
      <c r="D64" s="121"/>
      <c r="E64" s="24">
        <v>0</v>
      </c>
      <c r="F64" s="121"/>
      <c r="G64" s="24">
        <v>0</v>
      </c>
      <c r="H64" s="121"/>
      <c r="I64" s="24">
        <v>0</v>
      </c>
    </row>
    <row r="65" spans="1:9" ht="18.5" customHeight="1">
      <c r="A65" s="25" t="s">
        <v>185</v>
      </c>
      <c r="B65" s="139" t="s">
        <v>88</v>
      </c>
      <c r="C65" s="24"/>
      <c r="D65" s="121"/>
      <c r="E65" s="24">
        <v>0</v>
      </c>
      <c r="F65" s="121"/>
      <c r="G65" s="24"/>
      <c r="H65" s="121"/>
      <c r="I65" s="24">
        <v>0</v>
      </c>
    </row>
    <row r="66" spans="1:9" ht="18.5" customHeight="1">
      <c r="A66" s="25" t="s">
        <v>166</v>
      </c>
      <c r="B66" s="139" t="s">
        <v>151</v>
      </c>
      <c r="C66" s="175"/>
      <c r="D66" s="121"/>
      <c r="E66" s="175">
        <v>-11685</v>
      </c>
      <c r="F66" s="121"/>
      <c r="G66" s="175"/>
      <c r="H66" s="121"/>
      <c r="I66" s="175">
        <v>-10200</v>
      </c>
    </row>
    <row r="67" spans="1:9" ht="18.5" customHeight="1">
      <c r="A67" s="25" t="s">
        <v>184</v>
      </c>
      <c r="B67" s="139" t="s">
        <v>152</v>
      </c>
      <c r="C67" s="175"/>
      <c r="D67" s="121"/>
      <c r="E67" s="175">
        <v>0</v>
      </c>
      <c r="F67" s="121"/>
      <c r="G67" s="24"/>
      <c r="H67" s="121"/>
      <c r="I67" s="24">
        <v>-1323</v>
      </c>
    </row>
    <row r="68" spans="1:9" ht="18.5" hidden="1" customHeight="1">
      <c r="A68" s="25" t="s">
        <v>130</v>
      </c>
      <c r="B68" s="25"/>
      <c r="C68" s="133"/>
      <c r="D68" s="121"/>
      <c r="E68" s="133"/>
      <c r="F68" s="121"/>
      <c r="G68" s="24"/>
      <c r="H68" s="121"/>
      <c r="I68" s="24"/>
    </row>
    <row r="69" spans="1:9" ht="18.5" hidden="1" customHeight="1">
      <c r="A69" s="25" t="s">
        <v>131</v>
      </c>
      <c r="B69" s="25"/>
      <c r="C69" s="24">
        <v>0</v>
      </c>
      <c r="D69" s="121"/>
      <c r="E69" s="24">
        <v>0</v>
      </c>
      <c r="F69" s="121"/>
      <c r="G69" s="24">
        <v>0</v>
      </c>
      <c r="H69" s="121"/>
      <c r="I69" s="24">
        <v>0</v>
      </c>
    </row>
    <row r="70" spans="1:9" ht="18.5" customHeight="1">
      <c r="A70" s="129" t="s">
        <v>105</v>
      </c>
      <c r="B70" s="129"/>
      <c r="C70" s="134">
        <f>SUM(C57:C69)</f>
        <v>0</v>
      </c>
      <c r="D70" s="132"/>
      <c r="E70" s="134">
        <f>SUM(E57:E69)</f>
        <v>-317327</v>
      </c>
      <c r="F70" s="132"/>
      <c r="G70" s="134">
        <f>SUM(G57:G69)</f>
        <v>0</v>
      </c>
      <c r="H70" s="132"/>
      <c r="I70" s="134">
        <f>SUM(I57:I69)</f>
        <v>-185797</v>
      </c>
    </row>
    <row r="71" spans="1:9" ht="13" customHeight="1">
      <c r="A71" s="174"/>
      <c r="B71" s="174"/>
      <c r="C71" s="132"/>
      <c r="D71" s="132"/>
      <c r="E71" s="132"/>
      <c r="F71" s="132"/>
      <c r="G71" s="132"/>
      <c r="H71" s="132"/>
      <c r="I71" s="132"/>
    </row>
    <row r="72" spans="1:9" ht="18.5" customHeight="1">
      <c r="A72" s="170" t="s">
        <v>81</v>
      </c>
      <c r="B72" s="170"/>
      <c r="C72" s="122"/>
      <c r="D72" s="121"/>
      <c r="E72" s="122"/>
      <c r="F72" s="121"/>
      <c r="G72" s="122"/>
      <c r="H72" s="121"/>
      <c r="I72" s="122"/>
    </row>
    <row r="73" spans="1:9" ht="18.5" customHeight="1">
      <c r="A73" s="25" t="s">
        <v>143</v>
      </c>
      <c r="B73" s="25"/>
      <c r="C73" s="122"/>
      <c r="D73" s="121">
        <v>0</v>
      </c>
      <c r="E73" s="122">
        <v>-30500</v>
      </c>
      <c r="F73" s="121">
        <v>0</v>
      </c>
      <c r="G73" s="122"/>
      <c r="H73" s="121">
        <v>0</v>
      </c>
      <c r="I73" s="122">
        <v>-6151</v>
      </c>
    </row>
    <row r="74" spans="1:9" ht="18.5" customHeight="1">
      <c r="A74" s="25" t="s">
        <v>157</v>
      </c>
      <c r="B74" s="25"/>
      <c r="C74" s="79"/>
      <c r="D74" s="121">
        <v>0</v>
      </c>
      <c r="E74" s="79">
        <v>-347280</v>
      </c>
      <c r="F74" s="121">
        <v>0</v>
      </c>
      <c r="G74" s="79"/>
      <c r="H74" s="121">
        <v>0</v>
      </c>
      <c r="I74" s="79">
        <v>-347280</v>
      </c>
    </row>
    <row r="75" spans="1:9" ht="18.5" customHeight="1">
      <c r="A75" s="25" t="s">
        <v>186</v>
      </c>
      <c r="B75" s="25"/>
      <c r="C75" s="79"/>
      <c r="D75" s="121"/>
      <c r="E75" s="79">
        <v>-558</v>
      </c>
      <c r="F75" s="121">
        <v>0</v>
      </c>
      <c r="G75" s="79"/>
      <c r="H75" s="121">
        <v>0</v>
      </c>
      <c r="I75" s="79">
        <v>0</v>
      </c>
    </row>
    <row r="76" spans="1:9" ht="18.5" customHeight="1">
      <c r="A76" s="25" t="s">
        <v>163</v>
      </c>
      <c r="B76" s="25"/>
    </row>
    <row r="77" spans="1:9" ht="18.5" customHeight="1">
      <c r="A77" s="135" t="s">
        <v>133</v>
      </c>
      <c r="B77" s="135"/>
      <c r="C77" s="121"/>
      <c r="D77" s="121">
        <v>0</v>
      </c>
      <c r="E77" s="121">
        <v>289893</v>
      </c>
      <c r="F77" s="121">
        <v>0</v>
      </c>
      <c r="G77" s="133"/>
      <c r="H77" s="121">
        <v>0</v>
      </c>
      <c r="I77" s="133">
        <v>95587</v>
      </c>
    </row>
    <row r="78" spans="1:9" ht="18.5" customHeight="1">
      <c r="A78" s="25" t="s">
        <v>164</v>
      </c>
      <c r="B78" s="139"/>
      <c r="C78" s="24"/>
      <c r="D78" s="121"/>
      <c r="E78" s="24">
        <v>0</v>
      </c>
      <c r="F78" s="121"/>
      <c r="G78" s="133"/>
      <c r="H78" s="121"/>
      <c r="I78" s="133">
        <v>111569</v>
      </c>
    </row>
    <row r="79" spans="1:9" ht="18.5" customHeight="1">
      <c r="A79" s="25" t="s">
        <v>144</v>
      </c>
      <c r="B79" s="139"/>
      <c r="C79" s="136"/>
      <c r="D79" s="121"/>
      <c r="E79" s="136">
        <v>114433</v>
      </c>
      <c r="F79" s="121"/>
      <c r="G79" s="136"/>
      <c r="H79" s="121"/>
      <c r="I79" s="136">
        <v>114433</v>
      </c>
    </row>
    <row r="80" spans="1:9" ht="18.5" customHeight="1">
      <c r="A80" s="129" t="s">
        <v>165</v>
      </c>
      <c r="B80" s="129"/>
      <c r="C80" s="137">
        <f>SUM(C73:C79)</f>
        <v>0</v>
      </c>
      <c r="D80" s="132"/>
      <c r="E80" s="137">
        <f>SUM(E73:E79)</f>
        <v>25988</v>
      </c>
      <c r="F80" s="132"/>
      <c r="G80" s="137">
        <f>SUM(G73:G79)</f>
        <v>0</v>
      </c>
      <c r="H80" s="132"/>
      <c r="I80" s="137">
        <f>SUM(I73:I79)</f>
        <v>-31842</v>
      </c>
    </row>
    <row r="81" spans="1:9" ht="13" customHeight="1">
      <c r="A81" s="174"/>
      <c r="B81" s="174"/>
      <c r="C81" s="132"/>
      <c r="D81" s="132"/>
      <c r="E81" s="132"/>
      <c r="F81" s="132"/>
      <c r="G81" s="132"/>
      <c r="H81" s="132"/>
      <c r="I81" s="132"/>
    </row>
    <row r="82" spans="1:9" ht="18.5" customHeight="1">
      <c r="A82" s="25" t="s">
        <v>106</v>
      </c>
      <c r="B82" s="174"/>
      <c r="C82" s="132"/>
      <c r="D82" s="132"/>
      <c r="E82" s="132"/>
      <c r="F82" s="132"/>
      <c r="G82" s="132"/>
      <c r="H82" s="132"/>
      <c r="I82" s="132"/>
    </row>
    <row r="83" spans="1:9" ht="18.5" customHeight="1">
      <c r="A83" s="125" t="s">
        <v>123</v>
      </c>
      <c r="B83" s="125"/>
      <c r="C83" s="122">
        <f>C45+C70+C80</f>
        <v>0</v>
      </c>
      <c r="D83" s="121"/>
      <c r="E83" s="122">
        <f>E45+E70+E80</f>
        <v>1009052</v>
      </c>
      <c r="F83" s="121"/>
      <c r="G83" s="122">
        <f>SUM(G80,G70,G45)</f>
        <v>0</v>
      </c>
      <c r="H83" s="121"/>
      <c r="I83" s="122">
        <f>SUM(I80,I70,I45)</f>
        <v>884518</v>
      </c>
    </row>
    <row r="84" spans="1:9" ht="18.5" customHeight="1">
      <c r="A84" s="125" t="s">
        <v>101</v>
      </c>
      <c r="B84" s="125"/>
      <c r="C84" s="136"/>
      <c r="D84" s="121"/>
      <c r="E84" s="136">
        <v>-13850</v>
      </c>
      <c r="F84" s="121"/>
      <c r="G84" s="136">
        <v>0</v>
      </c>
      <c r="H84" s="121"/>
      <c r="I84" s="136">
        <v>0</v>
      </c>
    </row>
    <row r="85" spans="1:9" ht="18.5" customHeight="1">
      <c r="A85" s="129" t="s">
        <v>106</v>
      </c>
      <c r="B85" s="125"/>
      <c r="C85" s="178">
        <f>SUM(C83:C84)</f>
        <v>0</v>
      </c>
      <c r="D85" s="132"/>
      <c r="E85" s="178">
        <f>SUM(E83:E84)</f>
        <v>995202</v>
      </c>
      <c r="F85" s="132"/>
      <c r="G85" s="178">
        <f>SUM(G83:G84)</f>
        <v>0</v>
      </c>
      <c r="H85" s="132"/>
      <c r="I85" s="178">
        <f>SUM(I83:I84)</f>
        <v>884518</v>
      </c>
    </row>
    <row r="86" spans="1:9" ht="18.5" customHeight="1">
      <c r="A86" s="125" t="s">
        <v>145</v>
      </c>
      <c r="B86" s="125"/>
      <c r="C86" s="136"/>
      <c r="D86" s="121">
        <v>0</v>
      </c>
      <c r="E86" s="136">
        <v>559532</v>
      </c>
      <c r="F86" s="121">
        <v>0</v>
      </c>
      <c r="G86" s="136"/>
      <c r="H86" s="121">
        <v>0</v>
      </c>
      <c r="I86" s="136">
        <v>206505</v>
      </c>
    </row>
    <row r="87" spans="1:9" ht="18.5" customHeight="1" thickBot="1">
      <c r="A87" s="174" t="s">
        <v>154</v>
      </c>
      <c r="B87" s="174"/>
      <c r="C87" s="138">
        <f>SUM(C85:C86)</f>
        <v>0</v>
      </c>
      <c r="D87" s="132"/>
      <c r="E87" s="138">
        <f>SUM(E85:E86)</f>
        <v>1554734</v>
      </c>
      <c r="F87" s="132"/>
      <c r="G87" s="138">
        <f>SUM(G85:G86)</f>
        <v>0</v>
      </c>
      <c r="H87" s="132"/>
      <c r="I87" s="138">
        <f>SUM(I85:I86)</f>
        <v>1091023</v>
      </c>
    </row>
    <row r="88" spans="1:9" ht="13" customHeight="1" thickTop="1">
      <c r="C88" s="180"/>
      <c r="D88" s="177"/>
      <c r="E88" s="180"/>
      <c r="F88" s="177"/>
      <c r="G88" s="176"/>
      <c r="H88" s="177"/>
      <c r="I88" s="176"/>
    </row>
    <row r="89" spans="1:9" ht="18.5" customHeight="1">
      <c r="A89" s="187" t="s">
        <v>100</v>
      </c>
    </row>
    <row r="90" spans="1:9" ht="18.5" customHeight="1">
      <c r="A90" s="42" t="s">
        <v>104</v>
      </c>
    </row>
    <row r="91" spans="1:9" ht="18.5" customHeight="1">
      <c r="A91" s="125" t="s">
        <v>132</v>
      </c>
      <c r="C91" s="171"/>
      <c r="E91" s="171">
        <v>3119</v>
      </c>
      <c r="G91" s="24"/>
      <c r="I91" s="24">
        <v>0</v>
      </c>
    </row>
    <row r="92" spans="1:9" ht="18.5" customHeight="1">
      <c r="A92" s="42" t="s">
        <v>158</v>
      </c>
      <c r="C92" s="171"/>
      <c r="E92" s="171">
        <v>42605</v>
      </c>
      <c r="G92" s="24"/>
      <c r="I92" s="24">
        <v>42605</v>
      </c>
    </row>
  </sheetData>
  <mergeCells count="18">
    <mergeCell ref="C51:E51"/>
    <mergeCell ref="G51:I51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0:E50"/>
    <mergeCell ref="G50:I50"/>
    <mergeCell ref="C52:E52"/>
    <mergeCell ref="G52:I52"/>
    <mergeCell ref="C53:E53"/>
    <mergeCell ref="G53:I53"/>
    <mergeCell ref="C55:I55"/>
  </mergeCells>
  <pageMargins left="0.7" right="0.7" top="0.48" bottom="0.5" header="0.5" footer="0.5"/>
  <pageSetup paperSize="9" scale="85" firstPageNumber="10" fitToHeight="2" orientation="portrait" useFirstPageNumber="1" r:id="rId1"/>
  <headerFooter>
    <oddFooter>&amp;L&amp;"Times New Roman,Regular"&amp;11The accompanying notes are an integral part of these financial statements.&amp;12
&amp;C&amp;"Times New Roman,Regular"&amp;11 &amp;P</oddFooter>
  </headerFooter>
  <rowBreaks count="1" manualBreakCount="1">
    <brk id="46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A310A-E1E6-43AC-B29F-1B8AE867973E}">
  <sheetPr>
    <tabColor rgb="FFFF0000"/>
  </sheetPr>
  <dimension ref="A1:Q102"/>
  <sheetViews>
    <sheetView topLeftCell="A86" zoomScaleNormal="100" zoomScaleSheetLayoutView="80" workbookViewId="0">
      <selection activeCell="K91" sqref="K91"/>
    </sheetView>
  </sheetViews>
  <sheetFormatPr defaultColWidth="9.1796875" defaultRowHeight="20.25" customHeight="1"/>
  <cols>
    <col min="1" max="1" width="53.453125" style="300" customWidth="1"/>
    <col min="2" max="2" width="7.90625" style="300" customWidth="1"/>
    <col min="3" max="3" width="11.1796875" style="300" customWidth="1"/>
    <col min="4" max="4" width="1.08984375" style="300" customWidth="1"/>
    <col min="5" max="5" width="11.1796875" style="300" customWidth="1"/>
    <col min="6" max="6" width="1.08984375" style="300" customWidth="1"/>
    <col min="7" max="7" width="11.1796875" style="300" customWidth="1"/>
    <col min="8" max="8" width="1.08984375" style="300" customWidth="1"/>
    <col min="9" max="9" width="11.1796875" style="300" customWidth="1"/>
    <col min="10" max="10" width="9.1796875" style="300"/>
    <col min="11" max="11" width="35.90625" style="300" customWidth="1"/>
    <col min="12" max="13" width="17.1796875" style="300" bestFit="1" customWidth="1"/>
    <col min="14" max="15" width="9.81640625" style="300" bestFit="1" customWidth="1"/>
    <col min="16" max="16384" width="9.1796875" style="300"/>
  </cols>
  <sheetData>
    <row r="1" spans="1:17" ht="21" customHeight="1">
      <c r="A1" s="189" t="s">
        <v>0</v>
      </c>
      <c r="B1" s="189"/>
      <c r="C1" s="190"/>
      <c r="D1" s="298"/>
      <c r="E1" s="190"/>
      <c r="F1" s="299"/>
    </row>
    <row r="2" spans="1:17" ht="21" customHeight="1">
      <c r="A2" s="301" t="s">
        <v>76</v>
      </c>
      <c r="B2" s="301"/>
      <c r="F2" s="299"/>
    </row>
    <row r="3" spans="1:17" ht="14" customHeight="1">
      <c r="A3" s="302"/>
      <c r="B3" s="302"/>
      <c r="F3" s="299"/>
    </row>
    <row r="4" spans="1:17" ht="18.5" customHeight="1">
      <c r="A4" s="302"/>
      <c r="B4" s="302"/>
      <c r="C4" s="378" t="s">
        <v>2</v>
      </c>
      <c r="D4" s="378"/>
      <c r="E4" s="378"/>
      <c r="F4" s="299"/>
      <c r="G4" s="378" t="s">
        <v>3</v>
      </c>
      <c r="H4" s="378"/>
      <c r="I4" s="378"/>
    </row>
    <row r="5" spans="1:17" ht="18.5" customHeight="1">
      <c r="A5" s="302"/>
      <c r="B5" s="302"/>
      <c r="C5" s="378" t="s">
        <v>4</v>
      </c>
      <c r="D5" s="378"/>
      <c r="E5" s="378"/>
      <c r="F5" s="303"/>
      <c r="G5" s="378" t="s">
        <v>4</v>
      </c>
      <c r="H5" s="378"/>
      <c r="I5" s="378"/>
    </row>
    <row r="6" spans="1:17" ht="18.5" customHeight="1">
      <c r="A6" s="302"/>
      <c r="B6" s="302"/>
      <c r="C6" s="375" t="s">
        <v>92</v>
      </c>
      <c r="D6" s="375"/>
      <c r="E6" s="375"/>
      <c r="F6" s="303"/>
      <c r="G6" s="375" t="s">
        <v>92</v>
      </c>
      <c r="H6" s="375"/>
      <c r="I6" s="375"/>
    </row>
    <row r="7" spans="1:17" ht="18.5" customHeight="1">
      <c r="A7" s="302"/>
      <c r="B7" s="302"/>
      <c r="C7" s="376" t="s">
        <v>90</v>
      </c>
      <c r="D7" s="376"/>
      <c r="E7" s="376"/>
      <c r="F7" s="303"/>
      <c r="G7" s="376" t="s">
        <v>90</v>
      </c>
      <c r="H7" s="376"/>
      <c r="I7" s="376"/>
    </row>
    <row r="8" spans="1:17" ht="18.5" customHeight="1">
      <c r="A8" s="302"/>
      <c r="B8" s="304" t="s">
        <v>7</v>
      </c>
      <c r="C8" s="305">
        <v>2023</v>
      </c>
      <c r="D8" s="305"/>
      <c r="E8" s="305">
        <v>2022</v>
      </c>
      <c r="F8" s="299"/>
      <c r="G8" s="305">
        <v>2023</v>
      </c>
      <c r="H8" s="305"/>
      <c r="I8" s="305">
        <v>2022</v>
      </c>
    </row>
    <row r="9" spans="1:17" ht="18.5" customHeight="1">
      <c r="A9" s="302"/>
      <c r="B9" s="302"/>
      <c r="C9" s="377" t="s">
        <v>9</v>
      </c>
      <c r="D9" s="377"/>
      <c r="E9" s="377"/>
      <c r="F9" s="377"/>
      <c r="G9" s="377"/>
      <c r="H9" s="377"/>
      <c r="I9" s="377"/>
    </row>
    <row r="10" spans="1:17" ht="18.5" customHeight="1">
      <c r="A10" s="306" t="s">
        <v>77</v>
      </c>
      <c r="B10" s="306"/>
      <c r="C10" s="307"/>
      <c r="D10" s="308"/>
      <c r="E10" s="307"/>
      <c r="F10" s="308"/>
      <c r="G10" s="309"/>
      <c r="H10" s="308"/>
      <c r="I10" s="309"/>
    </row>
    <row r="11" spans="1:17" ht="18.5" customHeight="1">
      <c r="A11" s="302" t="s">
        <v>53</v>
      </c>
      <c r="B11" s="302"/>
      <c r="C11" s="310">
        <v>983964</v>
      </c>
      <c r="D11" s="308"/>
      <c r="E11" s="308">
        <v>1182080</v>
      </c>
      <c r="F11" s="308"/>
      <c r="G11" s="310">
        <v>950774</v>
      </c>
      <c r="H11" s="308"/>
      <c r="I11" s="308">
        <v>1306369</v>
      </c>
      <c r="J11" s="311"/>
      <c r="L11" s="312"/>
      <c r="M11" s="312"/>
      <c r="N11" s="312"/>
      <c r="O11" s="312"/>
    </row>
    <row r="12" spans="1:17" ht="18.5" customHeight="1">
      <c r="A12" s="313" t="s">
        <v>230</v>
      </c>
      <c r="B12" s="313"/>
      <c r="C12" s="314"/>
      <c r="D12" s="315"/>
      <c r="E12" s="316"/>
      <c r="F12" s="315"/>
      <c r="G12" s="314"/>
      <c r="H12" s="315"/>
      <c r="I12" s="316"/>
      <c r="J12" s="311"/>
      <c r="L12" s="312"/>
      <c r="M12" s="312"/>
      <c r="N12" s="312"/>
      <c r="O12" s="312"/>
    </row>
    <row r="13" spans="1:17" ht="18.5" customHeight="1">
      <c r="A13" s="317" t="s">
        <v>99</v>
      </c>
      <c r="B13" s="304" t="s">
        <v>152</v>
      </c>
      <c r="C13" s="318">
        <v>113039</v>
      </c>
      <c r="D13" s="315"/>
      <c r="E13" s="319">
        <v>166436</v>
      </c>
      <c r="F13" s="315"/>
      <c r="G13" s="318">
        <v>43950</v>
      </c>
      <c r="H13" s="315"/>
      <c r="I13" s="316">
        <v>60329</v>
      </c>
      <c r="J13" s="311"/>
      <c r="L13" s="312"/>
      <c r="M13" s="312"/>
      <c r="N13" s="320"/>
      <c r="O13" s="320"/>
      <c r="P13" s="312"/>
      <c r="Q13" s="312"/>
    </row>
    <row r="14" spans="1:17" ht="18.5" customHeight="1">
      <c r="A14" s="302" t="s">
        <v>51</v>
      </c>
      <c r="B14" s="304"/>
      <c r="C14" s="314">
        <v>18241</v>
      </c>
      <c r="D14" s="315"/>
      <c r="E14" s="316">
        <v>12353</v>
      </c>
      <c r="F14" s="315"/>
      <c r="G14" s="314">
        <v>77</v>
      </c>
      <c r="H14" s="315"/>
      <c r="I14" s="316">
        <v>45</v>
      </c>
      <c r="J14" s="311"/>
      <c r="L14" s="312"/>
      <c r="M14" s="312"/>
      <c r="N14" s="312"/>
      <c r="O14" s="312"/>
    </row>
    <row r="15" spans="1:17" ht="18.5" customHeight="1">
      <c r="A15" s="302" t="s">
        <v>125</v>
      </c>
      <c r="B15" s="304"/>
      <c r="C15" s="314">
        <v>140284</v>
      </c>
      <c r="D15" s="315"/>
      <c r="E15" s="316">
        <v>134508</v>
      </c>
      <c r="F15" s="315"/>
      <c r="G15" s="314">
        <v>56789</v>
      </c>
      <c r="H15" s="315"/>
      <c r="I15" s="316">
        <v>47422</v>
      </c>
      <c r="J15" s="311"/>
      <c r="L15" s="312"/>
      <c r="M15" s="312"/>
      <c r="N15" s="312"/>
      <c r="O15" s="312"/>
    </row>
    <row r="16" spans="1:17" ht="18.5" hidden="1" customHeight="1">
      <c r="A16" s="302" t="s">
        <v>247</v>
      </c>
      <c r="B16" s="304" t="s">
        <v>202</v>
      </c>
      <c r="C16" s="314">
        <v>0</v>
      </c>
      <c r="D16" s="315"/>
      <c r="E16" s="316">
        <v>0</v>
      </c>
      <c r="F16" s="315"/>
      <c r="G16" s="314">
        <v>0</v>
      </c>
      <c r="H16" s="315"/>
      <c r="I16" s="316">
        <v>0</v>
      </c>
      <c r="J16" s="311"/>
      <c r="L16" s="312"/>
      <c r="M16" s="312"/>
      <c r="N16" s="312"/>
      <c r="O16" s="312"/>
    </row>
    <row r="17" spans="1:17" ht="18.5" customHeight="1">
      <c r="A17" s="302" t="s">
        <v>242</v>
      </c>
      <c r="B17" s="304" t="s">
        <v>202</v>
      </c>
      <c r="C17" s="321">
        <v>0</v>
      </c>
      <c r="D17" s="315"/>
      <c r="E17" s="316">
        <v>0</v>
      </c>
      <c r="F17" s="315"/>
      <c r="G17" s="318">
        <v>23838</v>
      </c>
      <c r="H17" s="315"/>
      <c r="I17" s="316">
        <v>19516</v>
      </c>
      <c r="J17" s="311"/>
      <c r="L17" s="312"/>
      <c r="M17" s="312"/>
      <c r="N17" s="312"/>
      <c r="O17" s="312"/>
    </row>
    <row r="18" spans="1:17" ht="18.5" customHeight="1">
      <c r="A18" s="302" t="s">
        <v>293</v>
      </c>
      <c r="B18" s="304"/>
      <c r="C18" s="321"/>
      <c r="D18" s="315"/>
      <c r="E18" s="316"/>
      <c r="F18" s="315"/>
      <c r="G18" s="318"/>
      <c r="H18" s="315"/>
      <c r="I18" s="316"/>
      <c r="J18" s="311"/>
      <c r="K18" s="311"/>
      <c r="L18" s="312"/>
      <c r="M18" s="312"/>
      <c r="N18" s="312"/>
      <c r="O18" s="312"/>
    </row>
    <row r="19" spans="1:17" ht="18.5" customHeight="1">
      <c r="A19" s="302" t="s">
        <v>292</v>
      </c>
      <c r="B19" s="304" t="s">
        <v>172</v>
      </c>
      <c r="C19" s="321">
        <v>-810</v>
      </c>
      <c r="D19" s="315"/>
      <c r="E19" s="316">
        <v>4043</v>
      </c>
      <c r="F19" s="315"/>
      <c r="G19" s="318">
        <v>0</v>
      </c>
      <c r="H19" s="315"/>
      <c r="I19" s="316">
        <v>0</v>
      </c>
      <c r="J19" s="311"/>
      <c r="K19" s="311"/>
      <c r="L19" s="312"/>
      <c r="M19" s="312"/>
      <c r="N19" s="312"/>
      <c r="O19" s="312"/>
    </row>
    <row r="20" spans="1:17" ht="18.5" customHeight="1">
      <c r="A20" s="302" t="s">
        <v>209</v>
      </c>
      <c r="B20" s="304"/>
      <c r="C20" s="321">
        <v>0</v>
      </c>
      <c r="D20" s="315"/>
      <c r="E20" s="316">
        <v>4232</v>
      </c>
      <c r="F20" s="315"/>
      <c r="G20" s="318">
        <v>0</v>
      </c>
      <c r="H20" s="315"/>
      <c r="I20" s="316">
        <v>0</v>
      </c>
      <c r="J20" s="311"/>
      <c r="L20" s="312"/>
      <c r="M20" s="312"/>
      <c r="N20" s="312"/>
      <c r="O20" s="312"/>
    </row>
    <row r="21" spans="1:17" ht="18.5" customHeight="1">
      <c r="A21" s="300" t="s">
        <v>294</v>
      </c>
      <c r="B21" s="322"/>
      <c r="C21" s="314">
        <v>37499</v>
      </c>
      <c r="D21" s="315"/>
      <c r="E21" s="316">
        <v>17113</v>
      </c>
      <c r="F21" s="315"/>
      <c r="G21" s="314">
        <v>15609</v>
      </c>
      <c r="H21" s="315"/>
      <c r="I21" s="316">
        <v>1760</v>
      </c>
      <c r="J21" s="311"/>
      <c r="L21" s="312"/>
      <c r="M21" s="312"/>
      <c r="N21" s="312"/>
      <c r="O21" s="312"/>
    </row>
    <row r="22" spans="1:17" ht="18.5" customHeight="1">
      <c r="A22" s="302" t="s">
        <v>45</v>
      </c>
      <c r="B22" s="313"/>
      <c r="C22" s="314">
        <v>-19622</v>
      </c>
      <c r="D22" s="315"/>
      <c r="E22" s="316">
        <v>-14513</v>
      </c>
      <c r="F22" s="315"/>
      <c r="G22" s="314">
        <v>-455246</v>
      </c>
      <c r="H22" s="315"/>
      <c r="I22" s="316">
        <v>-472488</v>
      </c>
      <c r="J22" s="311"/>
      <c r="L22" s="312"/>
      <c r="M22" s="312"/>
      <c r="N22" s="312"/>
      <c r="O22" s="312"/>
    </row>
    <row r="23" spans="1:17" ht="18.5" customHeight="1">
      <c r="A23" s="302" t="s">
        <v>201</v>
      </c>
      <c r="B23" s="304" t="s">
        <v>119</v>
      </c>
      <c r="C23" s="314">
        <v>886</v>
      </c>
      <c r="D23" s="315"/>
      <c r="E23" s="316">
        <v>2964</v>
      </c>
      <c r="F23" s="315"/>
      <c r="G23" s="323">
        <v>0</v>
      </c>
      <c r="H23" s="315"/>
      <c r="I23" s="316">
        <v>0</v>
      </c>
      <c r="J23" s="311"/>
      <c r="L23" s="312"/>
      <c r="M23" s="312"/>
      <c r="N23" s="312"/>
      <c r="O23" s="312"/>
    </row>
    <row r="24" spans="1:17" ht="18.5" customHeight="1">
      <c r="A24" s="302" t="s">
        <v>107</v>
      </c>
      <c r="B24" s="313"/>
      <c r="C24" s="314">
        <v>231102</v>
      </c>
      <c r="D24" s="315"/>
      <c r="E24" s="316">
        <v>3040</v>
      </c>
      <c r="F24" s="315"/>
      <c r="G24" s="314">
        <v>-27925</v>
      </c>
      <c r="H24" s="315"/>
      <c r="I24" s="316">
        <v>-61458</v>
      </c>
      <c r="J24" s="311"/>
      <c r="L24" s="312"/>
      <c r="M24" s="312"/>
      <c r="N24" s="312"/>
      <c r="O24" s="312"/>
    </row>
    <row r="25" spans="1:17" ht="18.5" customHeight="1">
      <c r="A25" s="317" t="s">
        <v>147</v>
      </c>
      <c r="B25" s="324"/>
      <c r="C25" s="325">
        <f>-1638-495</f>
        <v>-2133</v>
      </c>
      <c r="D25" s="315"/>
      <c r="E25" s="316">
        <v>-1136</v>
      </c>
      <c r="F25" s="315"/>
      <c r="G25" s="323">
        <f>653-495</f>
        <v>158</v>
      </c>
      <c r="H25" s="315"/>
      <c r="I25" s="316">
        <v>-191</v>
      </c>
      <c r="J25" s="311"/>
      <c r="L25" s="312"/>
      <c r="M25" s="312"/>
      <c r="N25" s="312"/>
      <c r="O25" s="312"/>
    </row>
    <row r="26" spans="1:17" ht="14" hidden="1" customHeight="1">
      <c r="A26" s="317" t="s">
        <v>127</v>
      </c>
      <c r="B26" s="324"/>
      <c r="C26" s="319">
        <v>0</v>
      </c>
      <c r="D26" s="315"/>
      <c r="E26" s="319"/>
      <c r="F26" s="315"/>
      <c r="G26" s="319"/>
      <c r="H26" s="315"/>
      <c r="I26" s="319"/>
      <c r="J26" s="311"/>
      <c r="L26" s="312"/>
      <c r="M26" s="312"/>
      <c r="N26" s="312"/>
      <c r="O26" s="312"/>
    </row>
    <row r="27" spans="1:17" ht="18.5" hidden="1" customHeight="1">
      <c r="A27" s="317" t="s">
        <v>193</v>
      </c>
      <c r="B27" s="304" t="s">
        <v>88</v>
      </c>
      <c r="C27" s="319">
        <v>0</v>
      </c>
      <c r="D27" s="315"/>
      <c r="E27" s="319"/>
      <c r="F27" s="315"/>
      <c r="G27" s="319"/>
      <c r="H27" s="315"/>
      <c r="I27" s="319"/>
      <c r="J27" s="311"/>
      <c r="L27" s="312"/>
      <c r="M27" s="312"/>
      <c r="N27" s="312"/>
      <c r="O27" s="312"/>
    </row>
    <row r="28" spans="1:17" ht="18.5" customHeight="1">
      <c r="A28" s="302" t="s">
        <v>280</v>
      </c>
      <c r="B28" s="324"/>
      <c r="C28" s="319"/>
      <c r="D28" s="315"/>
      <c r="E28" s="319"/>
      <c r="F28" s="315"/>
      <c r="G28" s="319"/>
      <c r="H28" s="315"/>
      <c r="I28" s="319"/>
      <c r="L28" s="312"/>
      <c r="M28" s="312"/>
      <c r="N28" s="312"/>
      <c r="O28" s="312"/>
    </row>
    <row r="29" spans="1:17" ht="18.5" customHeight="1">
      <c r="A29" s="302" t="s">
        <v>246</v>
      </c>
      <c r="B29" s="304" t="s">
        <v>88</v>
      </c>
      <c r="C29" s="325">
        <v>-239</v>
      </c>
      <c r="D29" s="308"/>
      <c r="E29" s="326">
        <v>73</v>
      </c>
      <c r="F29" s="308"/>
      <c r="G29" s="325">
        <v>0</v>
      </c>
      <c r="H29" s="308"/>
      <c r="I29" s="319">
        <v>0</v>
      </c>
      <c r="J29" s="311"/>
      <c r="L29" s="312"/>
      <c r="M29" s="312"/>
      <c r="N29" s="312"/>
      <c r="O29" s="312"/>
    </row>
    <row r="30" spans="1:17" ht="18.5" customHeight="1">
      <c r="A30" s="317" t="s">
        <v>213</v>
      </c>
      <c r="B30" s="193"/>
      <c r="C30" s="325">
        <v>-5231</v>
      </c>
      <c r="D30" s="307"/>
      <c r="E30" s="307">
        <v>18130</v>
      </c>
      <c r="F30" s="307"/>
      <c r="G30" s="325">
        <v>2958</v>
      </c>
      <c r="H30" s="307"/>
      <c r="I30" s="319">
        <v>2982</v>
      </c>
      <c r="J30" s="311"/>
      <c r="L30" s="312"/>
      <c r="M30" s="312"/>
      <c r="N30" s="312"/>
      <c r="O30" s="312"/>
    </row>
    <row r="31" spans="1:17" ht="18.5" customHeight="1">
      <c r="A31" s="317" t="s">
        <v>155</v>
      </c>
      <c r="B31" s="324"/>
      <c r="C31" s="327">
        <v>20954</v>
      </c>
      <c r="D31" s="315"/>
      <c r="E31" s="328">
        <v>19617</v>
      </c>
      <c r="F31" s="315"/>
      <c r="G31" s="327">
        <v>9057</v>
      </c>
      <c r="H31" s="315"/>
      <c r="I31" s="328">
        <v>10078</v>
      </c>
      <c r="J31" s="311"/>
      <c r="L31" s="312"/>
      <c r="M31" s="312"/>
      <c r="N31" s="312"/>
      <c r="O31" s="312"/>
    </row>
    <row r="32" spans="1:17" ht="18.5" hidden="1" customHeight="1">
      <c r="A32" s="317" t="s">
        <v>148</v>
      </c>
      <c r="B32" s="304" t="s">
        <v>159</v>
      </c>
      <c r="C32" s="328">
        <v>0</v>
      </c>
      <c r="D32" s="315"/>
      <c r="E32" s="328">
        <v>0</v>
      </c>
      <c r="F32" s="315"/>
      <c r="G32" s="328">
        <v>0</v>
      </c>
      <c r="H32" s="315"/>
      <c r="I32" s="328">
        <v>0</v>
      </c>
      <c r="J32" s="311"/>
      <c r="L32" s="312"/>
      <c r="M32" s="312"/>
      <c r="N32" s="312"/>
      <c r="O32" s="312"/>
      <c r="P32" s="307"/>
      <c r="Q32" s="307"/>
    </row>
    <row r="33" spans="1:15" ht="18.5" customHeight="1">
      <c r="A33" s="329"/>
      <c r="B33" s="329"/>
      <c r="C33" s="307">
        <f>SUM(C11:C32)</f>
        <v>1517934</v>
      </c>
      <c r="D33" s="307"/>
      <c r="E33" s="307">
        <v>1548940</v>
      </c>
      <c r="F33" s="307"/>
      <c r="G33" s="307">
        <f>SUM(G11:G32)</f>
        <v>620039</v>
      </c>
      <c r="H33" s="307"/>
      <c r="I33" s="307">
        <v>914364</v>
      </c>
      <c r="J33" s="311"/>
      <c r="L33" s="312"/>
      <c r="M33" s="312"/>
      <c r="N33" s="312"/>
      <c r="O33" s="312"/>
    </row>
    <row r="34" spans="1:15" ht="18.5" customHeight="1">
      <c r="A34" s="313" t="s">
        <v>78</v>
      </c>
      <c r="B34" s="313"/>
      <c r="C34" s="307"/>
      <c r="D34" s="307"/>
      <c r="E34" s="307"/>
      <c r="F34" s="307"/>
      <c r="G34" s="307"/>
      <c r="H34" s="307"/>
      <c r="I34" s="307"/>
      <c r="J34" s="311"/>
      <c r="L34" s="312"/>
      <c r="M34" s="312"/>
      <c r="N34" s="312"/>
      <c r="O34" s="312"/>
    </row>
    <row r="35" spans="1:15" ht="18.5" customHeight="1">
      <c r="A35" s="302" t="s">
        <v>13</v>
      </c>
      <c r="B35" s="302"/>
      <c r="C35" s="307">
        <v>-182419</v>
      </c>
      <c r="D35" s="307"/>
      <c r="E35" s="307">
        <v>-911939</v>
      </c>
      <c r="F35" s="307"/>
      <c r="G35" s="307">
        <v>-167895</v>
      </c>
      <c r="H35" s="307" t="e">
        <f>SUMIF('[1]CF101 Presentation - Q223'!$A:$A,'CF 10-11'!K35,'[1]CF101 Presentation - Q223'!$L:$L)</f>
        <v>#VALUE!</v>
      </c>
      <c r="I35" s="307">
        <v>-355496</v>
      </c>
      <c r="J35" s="311"/>
      <c r="L35" s="312"/>
      <c r="M35" s="312"/>
      <c r="N35" s="312"/>
      <c r="O35" s="312"/>
    </row>
    <row r="36" spans="1:15" ht="18.5" customHeight="1">
      <c r="A36" s="302" t="s">
        <v>110</v>
      </c>
      <c r="B36" s="302"/>
      <c r="C36" s="307">
        <v>-67974</v>
      </c>
      <c r="D36" s="307"/>
      <c r="E36" s="307">
        <v>-122909</v>
      </c>
      <c r="F36" s="307"/>
      <c r="G36" s="307">
        <v>-78322</v>
      </c>
      <c r="H36" s="307" t="e">
        <f>SUMIF('[1]CF101 Presentation - Q223'!$A:$A,'CF 10-11'!K36,'[1]CF101 Presentation - Q223'!$L:$L)</f>
        <v>#VALUE!</v>
      </c>
      <c r="I36" s="307">
        <v>-22702</v>
      </c>
      <c r="J36" s="311"/>
      <c r="L36" s="312"/>
      <c r="M36" s="312"/>
      <c r="N36" s="312"/>
      <c r="O36" s="312"/>
    </row>
    <row r="37" spans="1:15" ht="18.5" customHeight="1">
      <c r="A37" s="302" t="s">
        <v>14</v>
      </c>
      <c r="B37" s="302"/>
      <c r="C37" s="307">
        <v>128619</v>
      </c>
      <c r="D37" s="307"/>
      <c r="E37" s="307">
        <v>-23871</v>
      </c>
      <c r="F37" s="307"/>
      <c r="G37" s="307">
        <v>-29301</v>
      </c>
      <c r="H37" s="307" t="e">
        <f>SUMIF('[1]CF101 Presentation - Q223'!$A:$A,'CF 10-11'!K37,'[1]CF101 Presentation - Q223'!$L:$L)</f>
        <v>#VALUE!</v>
      </c>
      <c r="I37" s="307">
        <v>-227761</v>
      </c>
      <c r="J37" s="311"/>
      <c r="L37" s="312"/>
      <c r="M37" s="312"/>
      <c r="N37" s="312"/>
      <c r="O37" s="312"/>
    </row>
    <row r="38" spans="1:15" ht="18.5" customHeight="1">
      <c r="A38" s="193" t="s">
        <v>15</v>
      </c>
      <c r="B38" s="193"/>
      <c r="C38" s="307">
        <v>-11338</v>
      </c>
      <c r="D38" s="307"/>
      <c r="E38" s="307">
        <v>1558</v>
      </c>
      <c r="F38" s="307"/>
      <c r="G38" s="307">
        <v>11111</v>
      </c>
      <c r="H38" s="307" t="e">
        <f>SUMIF('[1]CF101 Presentation - Q223'!$A:$A,'CF 10-11'!K38,'[1]CF101 Presentation - Q223'!$L:$L)</f>
        <v>#VALUE!</v>
      </c>
      <c r="I38" s="307">
        <v>13393</v>
      </c>
      <c r="J38" s="311"/>
      <c r="L38" s="312"/>
      <c r="M38" s="312"/>
      <c r="N38" s="312"/>
      <c r="O38" s="312"/>
    </row>
    <row r="39" spans="1:15" ht="18.5" customHeight="1">
      <c r="A39" s="193" t="s">
        <v>111</v>
      </c>
      <c r="B39" s="193"/>
      <c r="C39" s="307">
        <v>-104</v>
      </c>
      <c r="D39" s="307"/>
      <c r="E39" s="307">
        <v>-385</v>
      </c>
      <c r="F39" s="307"/>
      <c r="G39" s="319">
        <v>0</v>
      </c>
      <c r="H39" s="307" t="e">
        <f>SUMIF('[1]CF101 Presentation - Q223'!$A:$A,'CF 10-11'!K39,'[1]CF101 Presentation - Q223'!$L:$L)</f>
        <v>#VALUE!</v>
      </c>
      <c r="I39" s="319">
        <v>0</v>
      </c>
      <c r="J39" s="311"/>
      <c r="L39" s="312"/>
      <c r="M39" s="312"/>
      <c r="N39" s="312"/>
      <c r="O39" s="312"/>
    </row>
    <row r="40" spans="1:15" ht="18.5" customHeight="1">
      <c r="A40" s="302" t="s">
        <v>22</v>
      </c>
      <c r="B40" s="302"/>
      <c r="C40" s="307">
        <v>1062</v>
      </c>
      <c r="D40" s="307"/>
      <c r="E40" s="307">
        <v>-524</v>
      </c>
      <c r="F40" s="307"/>
      <c r="G40" s="316">
        <v>4232</v>
      </c>
      <c r="H40" s="307" t="e">
        <f>SUMIF('[1]CF101 Presentation - Q223'!$A:$A,'CF 10-11'!K40,'[1]CF101 Presentation - Q223'!$L:$L)</f>
        <v>#VALUE!</v>
      </c>
      <c r="I40" s="316">
        <v>43</v>
      </c>
      <c r="J40" s="330"/>
      <c r="L40" s="312"/>
      <c r="M40" s="312"/>
      <c r="N40" s="312"/>
      <c r="O40" s="312"/>
    </row>
    <row r="41" spans="1:15" ht="18.5" customHeight="1">
      <c r="A41" s="302" t="s">
        <v>28</v>
      </c>
      <c r="B41" s="302"/>
      <c r="C41" s="307">
        <v>-160780</v>
      </c>
      <c r="E41" s="307">
        <v>138358</v>
      </c>
      <c r="F41" s="307"/>
      <c r="G41" s="307">
        <v>15035</v>
      </c>
      <c r="H41" s="307" t="e">
        <f>SUMIF('[1]CF101 Presentation - Q223'!$A:$A,'CF 10-11'!K41,'[1]CF101 Presentation - Q223'!$L:$L)</f>
        <v>#VALUE!</v>
      </c>
      <c r="I41" s="307">
        <v>82718</v>
      </c>
      <c r="J41" s="311"/>
      <c r="L41" s="312"/>
      <c r="M41" s="312"/>
      <c r="N41" s="312"/>
      <c r="O41" s="312"/>
    </row>
    <row r="42" spans="1:15" ht="18.5" customHeight="1">
      <c r="A42" s="302" t="s">
        <v>97</v>
      </c>
      <c r="B42" s="302"/>
      <c r="C42" s="307">
        <v>37628</v>
      </c>
      <c r="D42" s="307"/>
      <c r="E42" s="307">
        <v>414235</v>
      </c>
      <c r="F42" s="331"/>
      <c r="G42" s="307">
        <v>-75016</v>
      </c>
      <c r="H42" s="331" t="e">
        <f>SUMIF('[1]CF101 Presentation - Q223'!$A:$A,'CF 10-11'!K42,'[1]CF101 Presentation - Q223'!$L:$L)</f>
        <v>#VALUE!</v>
      </c>
      <c r="I42" s="307">
        <v>-38184</v>
      </c>
      <c r="J42" s="311"/>
      <c r="L42" s="312"/>
      <c r="M42" s="312"/>
      <c r="N42" s="312"/>
      <c r="O42" s="312"/>
    </row>
    <row r="43" spans="1:15" ht="18.5" customHeight="1">
      <c r="A43" s="193" t="s">
        <v>29</v>
      </c>
      <c r="B43" s="193"/>
      <c r="C43" s="307">
        <v>-158656</v>
      </c>
      <c r="D43" s="307"/>
      <c r="E43" s="307">
        <v>-31490</v>
      </c>
      <c r="F43" s="307"/>
      <c r="G43" s="319">
        <v>-59653</v>
      </c>
      <c r="H43" s="307" t="e">
        <f>SUMIF('[1]CF101 Presentation - Q223'!$A:$A,'CF 10-11'!K43,'[1]CF101 Presentation - Q223'!$L:$L)</f>
        <v>#VALUE!</v>
      </c>
      <c r="I43" s="319">
        <v>27381</v>
      </c>
      <c r="J43" s="311"/>
      <c r="L43" s="312"/>
      <c r="M43" s="312"/>
      <c r="N43" s="312"/>
      <c r="O43" s="312"/>
    </row>
    <row r="44" spans="1:15" ht="18.5" customHeight="1">
      <c r="A44" s="193" t="s">
        <v>225</v>
      </c>
      <c r="B44" s="304" t="s">
        <v>19</v>
      </c>
      <c r="C44" s="316">
        <v>0</v>
      </c>
      <c r="D44" s="307"/>
      <c r="E44" s="316">
        <v>-500</v>
      </c>
      <c r="F44" s="307"/>
      <c r="G44" s="319">
        <v>0</v>
      </c>
      <c r="H44" s="307" t="e">
        <f>SUMIF('[1]CF101 Presentation - Q223'!$A:$A,'CF 10-11'!K44,'[1]CF101 Presentation - Q223'!$L:$L)</f>
        <v>#VALUE!</v>
      </c>
      <c r="I44" s="319">
        <v>-500</v>
      </c>
      <c r="J44" s="311"/>
      <c r="L44" s="312"/>
      <c r="M44" s="312"/>
      <c r="N44" s="312"/>
      <c r="O44" s="312"/>
    </row>
    <row r="45" spans="1:15" ht="18.5" hidden="1" customHeight="1">
      <c r="A45" s="193" t="s">
        <v>33</v>
      </c>
      <c r="B45" s="193"/>
      <c r="C45" s="316">
        <v>0</v>
      </c>
      <c r="D45" s="307"/>
      <c r="E45" s="326">
        <v>0</v>
      </c>
      <c r="F45" s="307"/>
      <c r="G45" s="319">
        <v>0</v>
      </c>
      <c r="H45" s="307" t="e">
        <f>SUMIF('[1]CF101 Presentation - Q223'!$A:$A,'CF 10-11'!K45,'[1]CF101 Presentation - Q223'!$L:$L)</f>
        <v>#VALUE!</v>
      </c>
      <c r="I45" s="319">
        <v>0</v>
      </c>
      <c r="J45" s="311"/>
      <c r="L45" s="312"/>
      <c r="M45" s="312"/>
      <c r="N45" s="312"/>
      <c r="O45" s="312"/>
    </row>
    <row r="46" spans="1:15" ht="18.5" customHeight="1">
      <c r="A46" s="302" t="s">
        <v>156</v>
      </c>
      <c r="B46" s="302"/>
      <c r="C46" s="328">
        <v>-10613</v>
      </c>
      <c r="D46" s="307"/>
      <c r="E46" s="328">
        <v>-3139</v>
      </c>
      <c r="F46" s="307"/>
      <c r="G46" s="328">
        <v>-7346</v>
      </c>
      <c r="H46" s="307" t="e">
        <f>SUMIF('[1]CF101 Presentation - Q223'!$A:$A,'CF 10-11'!K46,'[1]CF101 Presentation - Q223'!$L:$L)</f>
        <v>#VALUE!</v>
      </c>
      <c r="I46" s="328">
        <v>-140</v>
      </c>
      <c r="J46" s="311"/>
      <c r="L46" s="312"/>
      <c r="M46" s="312"/>
      <c r="N46" s="312"/>
      <c r="O46" s="312"/>
    </row>
    <row r="47" spans="1:15" ht="18.5" customHeight="1">
      <c r="A47" s="302" t="s">
        <v>284</v>
      </c>
      <c r="B47" s="302"/>
      <c r="C47" s="332">
        <f>SUM(C33:C46)</f>
        <v>1093359</v>
      </c>
      <c r="D47" s="307"/>
      <c r="E47" s="332">
        <v>1008334</v>
      </c>
      <c r="F47" s="307"/>
      <c r="G47" s="316">
        <f>SUM(G33:G46)</f>
        <v>232884</v>
      </c>
      <c r="H47" s="307"/>
      <c r="I47" s="316">
        <v>393116</v>
      </c>
      <c r="J47" s="311"/>
      <c r="L47" s="312"/>
      <c r="M47" s="312"/>
      <c r="N47" s="312"/>
      <c r="O47" s="312"/>
    </row>
    <row r="48" spans="1:15" ht="18.5" customHeight="1">
      <c r="A48" s="302" t="s">
        <v>191</v>
      </c>
      <c r="B48" s="302"/>
      <c r="C48" s="328">
        <v>-229378</v>
      </c>
      <c r="D48" s="307"/>
      <c r="E48" s="333">
        <v>-182506</v>
      </c>
      <c r="F48" s="307"/>
      <c r="G48" s="333">
        <v>-52221</v>
      </c>
      <c r="H48" s="307"/>
      <c r="I48" s="333">
        <v>-63091</v>
      </c>
      <c r="J48" s="311"/>
      <c r="L48" s="312"/>
      <c r="M48" s="312"/>
      <c r="N48" s="312"/>
      <c r="O48" s="312"/>
    </row>
    <row r="49" spans="1:17" ht="20.25" customHeight="1">
      <c r="A49" s="329" t="s">
        <v>153</v>
      </c>
      <c r="B49" s="329"/>
      <c r="C49" s="334">
        <f>SUM(C47:C48)</f>
        <v>863981</v>
      </c>
      <c r="D49" s="335"/>
      <c r="E49" s="334">
        <v>825828</v>
      </c>
      <c r="F49" s="335"/>
      <c r="G49" s="334">
        <f>SUM(G47:G48)</f>
        <v>180663</v>
      </c>
      <c r="H49" s="335"/>
      <c r="I49" s="334">
        <v>330025</v>
      </c>
      <c r="J49" s="311"/>
      <c r="L49" s="312"/>
      <c r="M49" s="312"/>
      <c r="N49" s="312"/>
      <c r="O49" s="312"/>
    </row>
    <row r="50" spans="1:17" ht="20.25" customHeight="1">
      <c r="A50" s="329"/>
      <c r="B50" s="329"/>
      <c r="C50" s="335"/>
      <c r="D50" s="335"/>
      <c r="E50" s="335"/>
      <c r="F50" s="335"/>
      <c r="G50" s="335"/>
      <c r="H50" s="335"/>
      <c r="I50" s="335"/>
      <c r="J50" s="311"/>
      <c r="L50" s="312"/>
      <c r="M50" s="312"/>
      <c r="N50" s="312"/>
      <c r="O50" s="312"/>
    </row>
    <row r="51" spans="1:17" ht="20.25" customHeight="1">
      <c r="A51" s="189" t="s">
        <v>0</v>
      </c>
      <c r="B51" s="189"/>
      <c r="C51" s="190"/>
      <c r="D51" s="336"/>
      <c r="E51" s="190"/>
      <c r="F51" s="299"/>
      <c r="J51" s="311"/>
      <c r="L51" s="312"/>
      <c r="M51" s="312"/>
      <c r="N51" s="312"/>
      <c r="O51" s="312"/>
    </row>
    <row r="52" spans="1:17" ht="20.25" customHeight="1">
      <c r="A52" s="301" t="s">
        <v>76</v>
      </c>
      <c r="B52" s="301"/>
      <c r="F52" s="299"/>
      <c r="J52" s="311"/>
      <c r="L52" s="312"/>
      <c r="M52" s="312"/>
      <c r="N52" s="312"/>
      <c r="O52" s="312"/>
      <c r="P52" s="312"/>
      <c r="Q52" s="312"/>
    </row>
    <row r="53" spans="1:17" ht="18.5" customHeight="1">
      <c r="A53" s="302"/>
      <c r="B53" s="302"/>
      <c r="F53" s="299"/>
      <c r="J53" s="311"/>
      <c r="L53" s="312"/>
      <c r="M53" s="312"/>
      <c r="N53" s="312"/>
      <c r="O53" s="312"/>
    </row>
    <row r="54" spans="1:17" ht="18.5" customHeight="1">
      <c r="A54" s="302"/>
      <c r="B54" s="302"/>
      <c r="C54" s="378" t="s">
        <v>2</v>
      </c>
      <c r="D54" s="378"/>
      <c r="E54" s="378"/>
      <c r="F54" s="299"/>
      <c r="G54" s="378" t="s">
        <v>3</v>
      </c>
      <c r="H54" s="378"/>
      <c r="I54" s="378"/>
      <c r="J54" s="311"/>
      <c r="L54" s="312"/>
      <c r="M54" s="312"/>
      <c r="N54" s="312"/>
      <c r="O54" s="312"/>
    </row>
    <row r="55" spans="1:17" ht="18.5" customHeight="1">
      <c r="A55" s="337"/>
      <c r="B55" s="337"/>
      <c r="C55" s="378" t="s">
        <v>4</v>
      </c>
      <c r="D55" s="378"/>
      <c r="E55" s="378"/>
      <c r="F55" s="303"/>
      <c r="G55" s="378" t="s">
        <v>4</v>
      </c>
      <c r="H55" s="378"/>
      <c r="I55" s="378"/>
      <c r="J55" s="311"/>
      <c r="L55" s="312"/>
      <c r="M55" s="312"/>
      <c r="N55" s="312"/>
      <c r="O55" s="312"/>
    </row>
    <row r="56" spans="1:17" ht="18.5" customHeight="1">
      <c r="A56" s="337"/>
      <c r="B56" s="337"/>
      <c r="C56" s="375" t="s">
        <v>92</v>
      </c>
      <c r="D56" s="375"/>
      <c r="E56" s="375"/>
      <c r="F56" s="303"/>
      <c r="G56" s="375" t="s">
        <v>92</v>
      </c>
      <c r="H56" s="375"/>
      <c r="I56" s="375"/>
      <c r="J56" s="311"/>
      <c r="L56" s="312"/>
      <c r="M56" s="312"/>
      <c r="N56" s="312"/>
      <c r="O56" s="312"/>
    </row>
    <row r="57" spans="1:17" ht="18.5" customHeight="1">
      <c r="A57" s="337"/>
      <c r="B57" s="337"/>
      <c r="C57" s="376" t="s">
        <v>90</v>
      </c>
      <c r="D57" s="376"/>
      <c r="E57" s="376"/>
      <c r="F57" s="303"/>
      <c r="G57" s="376" t="s">
        <v>90</v>
      </c>
      <c r="H57" s="376"/>
      <c r="I57" s="376"/>
      <c r="J57" s="311"/>
      <c r="L57" s="312"/>
      <c r="M57" s="312"/>
      <c r="N57" s="312"/>
      <c r="O57" s="312"/>
    </row>
    <row r="58" spans="1:17" ht="18.5" customHeight="1">
      <c r="A58" s="337"/>
      <c r="B58" s="304" t="s">
        <v>7</v>
      </c>
      <c r="C58" s="305">
        <v>2023</v>
      </c>
      <c r="D58" s="305"/>
      <c r="E58" s="305">
        <v>2022</v>
      </c>
      <c r="F58" s="299"/>
      <c r="G58" s="305">
        <v>2023</v>
      </c>
      <c r="H58" s="305"/>
      <c r="I58" s="305">
        <v>2022</v>
      </c>
      <c r="J58" s="311"/>
      <c r="L58" s="312"/>
      <c r="M58" s="312"/>
      <c r="N58" s="312"/>
      <c r="O58" s="312"/>
    </row>
    <row r="59" spans="1:17" ht="18.5" customHeight="1">
      <c r="A59" s="302"/>
      <c r="B59" s="302"/>
      <c r="C59" s="377" t="s">
        <v>9</v>
      </c>
      <c r="D59" s="377"/>
      <c r="E59" s="377"/>
      <c r="F59" s="377"/>
      <c r="G59" s="377"/>
      <c r="H59" s="377"/>
      <c r="I59" s="377"/>
      <c r="J59" s="311"/>
      <c r="L59" s="312"/>
      <c r="M59" s="312"/>
      <c r="N59" s="312"/>
      <c r="O59" s="312"/>
    </row>
    <row r="60" spans="1:17" ht="18.5" customHeight="1">
      <c r="A60" s="306" t="s">
        <v>79</v>
      </c>
      <c r="B60" s="306"/>
      <c r="C60" s="308"/>
      <c r="D60" s="308"/>
      <c r="E60" s="308"/>
      <c r="F60" s="308"/>
      <c r="G60" s="308"/>
      <c r="H60" s="308"/>
      <c r="I60" s="308"/>
      <c r="J60" s="311"/>
      <c r="L60" s="312"/>
      <c r="M60" s="312"/>
      <c r="N60" s="312"/>
      <c r="O60" s="312"/>
    </row>
    <row r="61" spans="1:17" ht="18.5" customHeight="1">
      <c r="A61" s="302" t="s">
        <v>80</v>
      </c>
      <c r="B61" s="302"/>
      <c r="C61" s="319">
        <v>19861</v>
      </c>
      <c r="D61" s="308"/>
      <c r="E61" s="319">
        <v>15550</v>
      </c>
      <c r="F61" s="308"/>
      <c r="G61" s="319">
        <v>5478</v>
      </c>
      <c r="H61" s="308"/>
      <c r="I61" s="319">
        <v>3474</v>
      </c>
      <c r="J61" s="311"/>
      <c r="L61" s="312"/>
      <c r="M61" s="312"/>
      <c r="N61" s="312"/>
      <c r="O61" s="312"/>
    </row>
    <row r="62" spans="1:17" ht="18.5" customHeight="1">
      <c r="A62" s="302" t="s">
        <v>160</v>
      </c>
      <c r="B62" s="304" t="s">
        <v>202</v>
      </c>
      <c r="C62" s="319">
        <v>0</v>
      </c>
      <c r="D62" s="308"/>
      <c r="E62" s="319">
        <v>0</v>
      </c>
      <c r="F62" s="308"/>
      <c r="G62" s="319">
        <v>449968</v>
      </c>
      <c r="H62" s="308"/>
      <c r="I62" s="319">
        <v>469966</v>
      </c>
      <c r="J62" s="311"/>
      <c r="L62" s="312"/>
      <c r="M62" s="312"/>
      <c r="N62" s="312"/>
      <c r="O62" s="312"/>
    </row>
    <row r="63" spans="1:17" ht="18.5" customHeight="1">
      <c r="A63" s="302" t="s">
        <v>128</v>
      </c>
      <c r="B63" s="302"/>
      <c r="C63" s="308">
        <v>-124744</v>
      </c>
      <c r="D63" s="308"/>
      <c r="E63" s="308">
        <v>-174025</v>
      </c>
      <c r="F63" s="308"/>
      <c r="G63" s="326">
        <v>-58615</v>
      </c>
      <c r="H63" s="308"/>
      <c r="I63" s="326">
        <v>-134606</v>
      </c>
      <c r="J63" s="311"/>
      <c r="L63" s="312"/>
      <c r="M63" s="312"/>
      <c r="N63" s="312"/>
      <c r="O63" s="312"/>
    </row>
    <row r="64" spans="1:17" ht="18.5" customHeight="1">
      <c r="A64" s="302" t="s">
        <v>281</v>
      </c>
      <c r="B64" s="302"/>
      <c r="C64" s="319">
        <f>1920+495</f>
        <v>2415</v>
      </c>
      <c r="D64" s="308"/>
      <c r="E64" s="319">
        <v>1551</v>
      </c>
      <c r="F64" s="308"/>
      <c r="G64" s="316">
        <f>-495+495</f>
        <v>0</v>
      </c>
      <c r="H64" s="308"/>
      <c r="I64" s="316">
        <v>326</v>
      </c>
      <c r="J64" s="311"/>
      <c r="L64" s="312"/>
      <c r="M64" s="312"/>
      <c r="N64" s="312"/>
      <c r="O64" s="312"/>
    </row>
    <row r="65" spans="1:15" ht="18.5" customHeight="1">
      <c r="A65" s="302" t="s">
        <v>129</v>
      </c>
      <c r="B65" s="304"/>
      <c r="C65" s="326">
        <v>-3308</v>
      </c>
      <c r="D65" s="308"/>
      <c r="E65" s="326">
        <v>-4518</v>
      </c>
      <c r="F65" s="308"/>
      <c r="G65" s="316">
        <v>-3904</v>
      </c>
      <c r="H65" s="308"/>
      <c r="I65" s="316">
        <v>-1613</v>
      </c>
      <c r="J65" s="311"/>
      <c r="L65" s="312"/>
      <c r="M65" s="312"/>
      <c r="N65" s="312"/>
      <c r="O65" s="312"/>
    </row>
    <row r="66" spans="1:15" ht="18.5" customHeight="1">
      <c r="A66" s="302" t="s">
        <v>243</v>
      </c>
      <c r="B66" s="304" t="s">
        <v>202</v>
      </c>
      <c r="C66" s="316">
        <v>0</v>
      </c>
      <c r="D66" s="308"/>
      <c r="E66" s="316">
        <v>0</v>
      </c>
      <c r="F66" s="308"/>
      <c r="G66" s="319">
        <v>-38196</v>
      </c>
      <c r="H66" s="308"/>
      <c r="I66" s="319">
        <v>-20026</v>
      </c>
      <c r="J66" s="311"/>
      <c r="L66" s="312"/>
      <c r="M66" s="312"/>
      <c r="N66" s="312"/>
      <c r="O66" s="312"/>
    </row>
    <row r="67" spans="1:15" ht="18.5" customHeight="1">
      <c r="A67" s="302" t="s">
        <v>142</v>
      </c>
      <c r="B67" s="304"/>
      <c r="C67" s="319">
        <v>-336956</v>
      </c>
      <c r="D67" s="308"/>
      <c r="E67" s="319">
        <v>-335412</v>
      </c>
      <c r="F67" s="308"/>
      <c r="G67" s="319">
        <v>-336956</v>
      </c>
      <c r="H67" s="308"/>
      <c r="I67" s="319">
        <v>-335412</v>
      </c>
      <c r="J67" s="311"/>
      <c r="L67" s="312"/>
      <c r="M67" s="312"/>
      <c r="N67" s="312"/>
      <c r="O67" s="312"/>
    </row>
    <row r="68" spans="1:15" ht="18.5" customHeight="1">
      <c r="A68" s="302" t="s">
        <v>83</v>
      </c>
      <c r="B68" s="304"/>
      <c r="C68" s="316">
        <v>335412</v>
      </c>
      <c r="D68" s="308"/>
      <c r="E68" s="316">
        <v>333660</v>
      </c>
      <c r="F68" s="308"/>
      <c r="G68" s="316">
        <v>335412</v>
      </c>
      <c r="H68" s="308"/>
      <c r="I68" s="316">
        <v>333660</v>
      </c>
      <c r="J68" s="311"/>
      <c r="L68" s="312"/>
      <c r="M68" s="312"/>
      <c r="N68" s="312"/>
      <c r="O68" s="312"/>
    </row>
    <row r="69" spans="1:15" ht="18.5" customHeight="1">
      <c r="A69" s="302" t="s">
        <v>184</v>
      </c>
      <c r="B69" s="304" t="s">
        <v>88</v>
      </c>
      <c r="C69" s="326">
        <v>0</v>
      </c>
      <c r="D69" s="308"/>
      <c r="E69" s="326">
        <v>0</v>
      </c>
      <c r="F69" s="308"/>
      <c r="G69" s="316">
        <v>-33677</v>
      </c>
      <c r="H69" s="308"/>
      <c r="I69" s="316">
        <v>-4950</v>
      </c>
      <c r="J69" s="311"/>
      <c r="L69" s="312"/>
      <c r="M69" s="312"/>
      <c r="N69" s="312"/>
      <c r="O69" s="312"/>
    </row>
    <row r="70" spans="1:15" ht="18.5" customHeight="1">
      <c r="A70" s="302" t="s">
        <v>227</v>
      </c>
      <c r="B70" s="304"/>
      <c r="C70" s="326">
        <v>0</v>
      </c>
      <c r="D70" s="308"/>
      <c r="E70" s="316">
        <v>-9253</v>
      </c>
      <c r="F70" s="308"/>
      <c r="G70" s="316">
        <v>0</v>
      </c>
      <c r="H70" s="308"/>
      <c r="I70" s="316">
        <v>0</v>
      </c>
      <c r="J70" s="311"/>
      <c r="L70" s="312"/>
      <c r="M70" s="312"/>
      <c r="N70" s="312"/>
      <c r="O70" s="312"/>
    </row>
    <row r="71" spans="1:15" ht="18.5" hidden="1" customHeight="1">
      <c r="A71" s="302" t="s">
        <v>185</v>
      </c>
      <c r="B71" s="304"/>
      <c r="C71" s="316"/>
      <c r="D71" s="308"/>
      <c r="E71" s="316"/>
      <c r="F71" s="308"/>
      <c r="G71" s="316"/>
      <c r="H71" s="308"/>
      <c r="I71" s="316"/>
      <c r="J71" s="338"/>
      <c r="L71" s="312"/>
      <c r="M71" s="312"/>
      <c r="N71" s="312"/>
      <c r="O71" s="312"/>
    </row>
    <row r="72" spans="1:15" ht="18.5" hidden="1" customHeight="1">
      <c r="A72" s="302" t="s">
        <v>166</v>
      </c>
      <c r="B72" s="304" t="s">
        <v>151</v>
      </c>
      <c r="C72" s="326"/>
      <c r="D72" s="308"/>
      <c r="E72" s="326"/>
      <c r="F72" s="308"/>
      <c r="G72" s="326"/>
      <c r="H72" s="308"/>
      <c r="I72" s="326"/>
      <c r="J72" s="311"/>
      <c r="L72" s="312"/>
      <c r="M72" s="312"/>
      <c r="N72" s="312"/>
      <c r="O72" s="312"/>
    </row>
    <row r="73" spans="1:15" ht="18.5" hidden="1" customHeight="1">
      <c r="A73" s="302" t="s">
        <v>192</v>
      </c>
      <c r="B73" s="304"/>
      <c r="C73" s="326"/>
      <c r="D73" s="308"/>
      <c r="E73" s="326"/>
      <c r="F73" s="308"/>
      <c r="G73" s="316"/>
      <c r="H73" s="308"/>
      <c r="I73" s="316"/>
      <c r="J73" s="311"/>
      <c r="L73" s="312"/>
      <c r="M73" s="312"/>
      <c r="N73" s="312"/>
      <c r="O73" s="312"/>
    </row>
    <row r="74" spans="1:15" ht="18.5" customHeight="1">
      <c r="A74" s="329" t="s">
        <v>105</v>
      </c>
      <c r="B74" s="329"/>
      <c r="C74" s="339">
        <f>SUM(C61:C73)</f>
        <v>-107320</v>
      </c>
      <c r="D74" s="340"/>
      <c r="E74" s="339">
        <v>-172447</v>
      </c>
      <c r="F74" s="340"/>
      <c r="G74" s="339">
        <f>SUM(G61:G73)</f>
        <v>319510</v>
      </c>
      <c r="H74" s="340"/>
      <c r="I74" s="339">
        <v>310819</v>
      </c>
      <c r="J74" s="311"/>
      <c r="L74" s="312"/>
      <c r="M74" s="312"/>
      <c r="N74" s="312"/>
      <c r="O74" s="312"/>
    </row>
    <row r="75" spans="1:15" ht="11.5" customHeight="1">
      <c r="A75" s="337"/>
      <c r="B75" s="337"/>
      <c r="C75" s="340"/>
      <c r="D75" s="340"/>
      <c r="E75" s="340"/>
      <c r="F75" s="340"/>
      <c r="G75" s="340"/>
      <c r="H75" s="340"/>
      <c r="I75" s="340"/>
      <c r="J75" s="311"/>
      <c r="L75" s="312"/>
      <c r="M75" s="312"/>
      <c r="N75" s="312"/>
      <c r="O75" s="312"/>
    </row>
    <row r="76" spans="1:15" ht="18.5" customHeight="1">
      <c r="A76" s="306" t="s">
        <v>81</v>
      </c>
      <c r="B76" s="306"/>
      <c r="C76" s="308"/>
      <c r="D76" s="308"/>
      <c r="E76" s="308"/>
      <c r="F76" s="308"/>
      <c r="G76" s="308"/>
      <c r="H76" s="308"/>
      <c r="I76" s="308"/>
      <c r="J76" s="311"/>
      <c r="L76" s="312"/>
      <c r="M76" s="312"/>
      <c r="N76" s="312"/>
      <c r="O76" s="312"/>
    </row>
    <row r="77" spans="1:15" ht="18.5" customHeight="1">
      <c r="A77" s="302" t="s">
        <v>143</v>
      </c>
      <c r="B77" s="302"/>
      <c r="C77" s="310">
        <v>-17675</v>
      </c>
      <c r="D77" s="308"/>
      <c r="E77" s="308">
        <v>-12194</v>
      </c>
      <c r="F77" s="308"/>
      <c r="G77" s="341">
        <v>-77</v>
      </c>
      <c r="H77" s="308"/>
      <c r="I77" s="308">
        <v>-45</v>
      </c>
      <c r="J77" s="311"/>
      <c r="L77" s="312"/>
      <c r="M77" s="312"/>
      <c r="N77" s="312"/>
      <c r="O77" s="312"/>
    </row>
    <row r="78" spans="1:15" ht="18.5" customHeight="1">
      <c r="A78" s="302" t="s">
        <v>157</v>
      </c>
      <c r="B78" s="302"/>
      <c r="C78" s="318">
        <v>-741145</v>
      </c>
      <c r="D78" s="308"/>
      <c r="E78" s="316">
        <v>-751406</v>
      </c>
      <c r="F78" s="308"/>
      <c r="G78" s="318">
        <v>-741112</v>
      </c>
      <c r="H78" s="308"/>
      <c r="I78" s="316">
        <v>-751373</v>
      </c>
      <c r="J78" s="342"/>
      <c r="L78" s="312"/>
      <c r="M78" s="312"/>
      <c r="N78" s="312"/>
      <c r="O78" s="312"/>
    </row>
    <row r="79" spans="1:15" ht="18.5" customHeight="1">
      <c r="A79" s="302" t="s">
        <v>186</v>
      </c>
      <c r="B79" s="302"/>
      <c r="C79" s="318">
        <v>-60170</v>
      </c>
      <c r="D79" s="308"/>
      <c r="E79" s="316">
        <v>-27949</v>
      </c>
      <c r="F79" s="308"/>
      <c r="G79" s="323">
        <v>0</v>
      </c>
      <c r="H79" s="308"/>
      <c r="I79" s="316">
        <v>0</v>
      </c>
      <c r="J79" s="342"/>
      <c r="L79" s="312"/>
      <c r="M79" s="312"/>
      <c r="N79" s="312"/>
      <c r="O79" s="312"/>
    </row>
    <row r="80" spans="1:15" ht="18.5" customHeight="1">
      <c r="A80" s="302" t="s">
        <v>282</v>
      </c>
      <c r="B80" s="302"/>
      <c r="C80" s="310"/>
      <c r="G80" s="341"/>
      <c r="J80" s="311"/>
      <c r="L80" s="312"/>
      <c r="M80" s="312"/>
      <c r="N80" s="312"/>
      <c r="O80" s="312"/>
    </row>
    <row r="81" spans="1:16" ht="18.5" customHeight="1">
      <c r="A81" s="317" t="s">
        <v>283</v>
      </c>
      <c r="B81" s="343"/>
      <c r="C81" s="318">
        <v>38777</v>
      </c>
      <c r="D81" s="308"/>
      <c r="E81" s="308">
        <v>13908</v>
      </c>
      <c r="F81" s="308"/>
      <c r="G81" s="344">
        <v>0</v>
      </c>
      <c r="H81" s="308"/>
      <c r="I81" s="319">
        <v>-98</v>
      </c>
      <c r="J81" s="311"/>
      <c r="L81" s="312"/>
      <c r="M81" s="312"/>
      <c r="N81" s="312"/>
      <c r="O81" s="312"/>
    </row>
    <row r="82" spans="1:16" ht="18.5" customHeight="1">
      <c r="A82" s="317" t="s">
        <v>248</v>
      </c>
      <c r="B82" s="343"/>
      <c r="C82" s="318"/>
      <c r="D82" s="308"/>
      <c r="E82" s="308"/>
      <c r="F82" s="308"/>
      <c r="G82" s="344"/>
      <c r="H82" s="308"/>
      <c r="I82" s="319"/>
      <c r="J82" s="311"/>
      <c r="L82" s="312"/>
      <c r="M82" s="312"/>
      <c r="N82" s="312"/>
      <c r="O82" s="312"/>
    </row>
    <row r="83" spans="1:16" ht="18.5" customHeight="1">
      <c r="A83" s="317" t="s">
        <v>249</v>
      </c>
      <c r="B83" s="345" t="s">
        <v>88</v>
      </c>
      <c r="C83" s="346">
        <v>0</v>
      </c>
      <c r="D83" s="308"/>
      <c r="E83" s="316">
        <v>-4910</v>
      </c>
      <c r="F83" s="308"/>
      <c r="G83" s="347">
        <v>0</v>
      </c>
      <c r="H83" s="308"/>
      <c r="I83" s="319">
        <v>0</v>
      </c>
      <c r="J83" s="338"/>
      <c r="L83" s="312"/>
      <c r="M83" s="312"/>
      <c r="N83" s="312"/>
      <c r="O83" s="312"/>
    </row>
    <row r="84" spans="1:16" ht="18.5" customHeight="1">
      <c r="A84" s="329" t="s">
        <v>211</v>
      </c>
      <c r="B84" s="329"/>
      <c r="C84" s="339">
        <f>SUM(C77:C83)</f>
        <v>-780213</v>
      </c>
      <c r="D84" s="340"/>
      <c r="E84" s="339">
        <v>-782551</v>
      </c>
      <c r="F84" s="340"/>
      <c r="G84" s="339">
        <f>SUM(G77:G83)</f>
        <v>-741189</v>
      </c>
      <c r="H84" s="340"/>
      <c r="I84" s="339">
        <v>-751516</v>
      </c>
      <c r="J84" s="311"/>
      <c r="L84" s="312"/>
      <c r="M84" s="312"/>
      <c r="N84" s="312"/>
      <c r="O84" s="312"/>
      <c r="P84" s="312"/>
    </row>
    <row r="85" spans="1:16" ht="11" customHeight="1">
      <c r="A85" s="337"/>
      <c r="B85" s="337"/>
      <c r="C85" s="340"/>
      <c r="D85" s="340"/>
      <c r="E85" s="340"/>
      <c r="F85" s="340"/>
      <c r="G85" s="340"/>
      <c r="H85" s="340"/>
      <c r="I85" s="340"/>
      <c r="J85" s="311"/>
      <c r="L85" s="312"/>
      <c r="M85" s="312"/>
      <c r="N85" s="312"/>
      <c r="O85" s="312"/>
    </row>
    <row r="86" spans="1:16" ht="18.5" customHeight="1">
      <c r="A86" s="302" t="s">
        <v>291</v>
      </c>
      <c r="B86" s="337"/>
      <c r="C86" s="340"/>
      <c r="D86" s="340"/>
      <c r="E86" s="340"/>
      <c r="F86" s="340"/>
      <c r="G86" s="340"/>
      <c r="H86" s="340"/>
      <c r="I86" s="340"/>
      <c r="J86" s="311"/>
      <c r="L86" s="312"/>
      <c r="M86" s="312"/>
      <c r="N86" s="312"/>
      <c r="O86" s="312"/>
    </row>
    <row r="87" spans="1:16" ht="18.5" customHeight="1">
      <c r="A87" s="317" t="s">
        <v>245</v>
      </c>
      <c r="B87" s="317"/>
      <c r="C87" s="308">
        <f>C49+C74+C84</f>
        <v>-23552</v>
      </c>
      <c r="D87" s="308"/>
      <c r="E87" s="308">
        <v>-129170</v>
      </c>
      <c r="F87" s="308"/>
      <c r="G87" s="308">
        <f>SUM(G84,G74,G49)</f>
        <v>-241016</v>
      </c>
      <c r="H87" s="308"/>
      <c r="I87" s="308">
        <v>-110672</v>
      </c>
      <c r="J87" s="311"/>
      <c r="L87" s="312"/>
      <c r="M87" s="312"/>
      <c r="N87" s="312"/>
      <c r="O87" s="312"/>
    </row>
    <row r="88" spans="1:16" ht="18.5" customHeight="1">
      <c r="A88" s="317" t="s">
        <v>244</v>
      </c>
      <c r="B88" s="317"/>
      <c r="C88" s="327">
        <v>-16181</v>
      </c>
      <c r="D88" s="308"/>
      <c r="E88" s="328">
        <v>51419</v>
      </c>
      <c r="F88" s="308"/>
      <c r="G88" s="327">
        <v>6814</v>
      </c>
      <c r="H88" s="308"/>
      <c r="I88" s="328">
        <v>26686</v>
      </c>
      <c r="J88" s="311"/>
      <c r="L88" s="312"/>
      <c r="M88" s="312"/>
      <c r="N88" s="312"/>
      <c r="O88" s="312"/>
    </row>
    <row r="89" spans="1:16" ht="18.5" customHeight="1">
      <c r="A89" s="329" t="s">
        <v>291</v>
      </c>
      <c r="B89" s="317"/>
      <c r="C89" s="348">
        <f>SUM(C87:C88)</f>
        <v>-39733</v>
      </c>
      <c r="D89" s="340"/>
      <c r="E89" s="348">
        <v>-77751</v>
      </c>
      <c r="F89" s="340"/>
      <c r="G89" s="348">
        <f>SUM(G87:G88)</f>
        <v>-234202</v>
      </c>
      <c r="H89" s="340"/>
      <c r="I89" s="348">
        <v>-83986</v>
      </c>
      <c r="J89" s="311"/>
      <c r="L89" s="312"/>
      <c r="M89" s="312"/>
      <c r="N89" s="312"/>
      <c r="O89" s="312"/>
    </row>
    <row r="90" spans="1:16" ht="18" customHeight="1">
      <c r="A90" s="317" t="s">
        <v>145</v>
      </c>
      <c r="B90" s="317"/>
      <c r="C90" s="349">
        <v>2453465</v>
      </c>
      <c r="D90" s="308"/>
      <c r="E90" s="328">
        <v>2197692</v>
      </c>
      <c r="F90" s="308"/>
      <c r="G90" s="350">
        <v>608136</v>
      </c>
      <c r="H90" s="308"/>
      <c r="I90" s="328">
        <v>512645</v>
      </c>
      <c r="J90" s="338"/>
      <c r="L90" s="312"/>
      <c r="M90" s="312"/>
      <c r="N90" s="312"/>
      <c r="O90" s="312"/>
    </row>
    <row r="91" spans="1:16" ht="18.5" customHeight="1" thickBot="1">
      <c r="A91" s="337" t="s">
        <v>154</v>
      </c>
      <c r="B91" s="337"/>
      <c r="C91" s="351">
        <f>SUM(C89:C90)</f>
        <v>2413732</v>
      </c>
      <c r="D91" s="340"/>
      <c r="E91" s="351">
        <v>2119941</v>
      </c>
      <c r="F91" s="340"/>
      <c r="G91" s="351">
        <f>SUM(G89:G90)</f>
        <v>373934</v>
      </c>
      <c r="H91" s="340"/>
      <c r="I91" s="351">
        <v>428659</v>
      </c>
      <c r="L91" s="312"/>
      <c r="M91" s="312"/>
      <c r="N91" s="312"/>
      <c r="O91" s="312"/>
    </row>
    <row r="92" spans="1:16" ht="10.5" customHeight="1" thickTop="1">
      <c r="C92" s="352"/>
      <c r="D92" s="353"/>
      <c r="E92" s="352"/>
      <c r="F92" s="353"/>
      <c r="G92" s="354"/>
      <c r="H92" s="353"/>
      <c r="I92" s="354"/>
      <c r="L92" s="312"/>
      <c r="M92" s="312"/>
      <c r="N92" s="312"/>
      <c r="O92" s="312"/>
    </row>
    <row r="93" spans="1:16" ht="18.5" hidden="1" customHeight="1">
      <c r="A93" s="355" t="s">
        <v>100</v>
      </c>
      <c r="C93" s="308"/>
      <c r="E93" s="308"/>
      <c r="G93" s="308"/>
      <c r="I93" s="308"/>
      <c r="L93" s="312"/>
      <c r="M93" s="312"/>
      <c r="N93" s="312"/>
      <c r="O93" s="312"/>
    </row>
    <row r="94" spans="1:16" ht="18.5" hidden="1" customHeight="1">
      <c r="A94" s="300" t="s">
        <v>104</v>
      </c>
      <c r="L94" s="312"/>
      <c r="M94" s="312"/>
      <c r="N94" s="312"/>
      <c r="O94" s="312"/>
    </row>
    <row r="95" spans="1:16" ht="20.25" hidden="1" customHeight="1">
      <c r="A95" s="317" t="s">
        <v>132</v>
      </c>
      <c r="C95" s="356">
        <v>0</v>
      </c>
      <c r="E95" s="356">
        <v>0</v>
      </c>
      <c r="G95" s="356">
        <v>0</v>
      </c>
      <c r="I95" s="356">
        <v>0</v>
      </c>
      <c r="L95" s="312"/>
      <c r="M95" s="312"/>
      <c r="N95" s="312"/>
      <c r="O95" s="312"/>
    </row>
    <row r="96" spans="1:16" ht="19" hidden="1" customHeight="1">
      <c r="A96" s="317" t="s">
        <v>210</v>
      </c>
      <c r="C96" s="356"/>
      <c r="E96" s="356"/>
      <c r="G96" s="356"/>
      <c r="I96" s="356"/>
      <c r="L96" s="312"/>
      <c r="M96" s="312"/>
      <c r="N96" s="312"/>
      <c r="O96" s="312"/>
    </row>
    <row r="97" spans="1:15" ht="19" hidden="1" customHeight="1">
      <c r="A97" s="317" t="s">
        <v>212</v>
      </c>
      <c r="C97" s="356">
        <v>929</v>
      </c>
      <c r="E97" s="356">
        <v>929</v>
      </c>
      <c r="G97" s="356">
        <v>0</v>
      </c>
      <c r="I97" s="356">
        <v>0</v>
      </c>
      <c r="L97" s="312"/>
      <c r="M97" s="312"/>
      <c r="N97" s="312"/>
      <c r="O97" s="312"/>
    </row>
    <row r="98" spans="1:15" ht="20.25" hidden="1" customHeight="1">
      <c r="A98" s="300" t="s">
        <v>158</v>
      </c>
      <c r="C98" s="356">
        <v>0</v>
      </c>
      <c r="E98" s="356">
        <v>0</v>
      </c>
      <c r="G98" s="356">
        <v>0</v>
      </c>
      <c r="I98" s="356">
        <v>0</v>
      </c>
      <c r="L98" s="312"/>
      <c r="M98" s="312"/>
      <c r="N98" s="312"/>
      <c r="O98" s="312"/>
    </row>
    <row r="99" spans="1:15" ht="20.25" customHeight="1">
      <c r="L99" s="312"/>
      <c r="M99" s="312"/>
      <c r="N99" s="312"/>
      <c r="O99" s="312"/>
    </row>
    <row r="100" spans="1:15" ht="20.25" customHeight="1">
      <c r="C100" s="357"/>
      <c r="G100" s="357"/>
      <c r="L100" s="312"/>
      <c r="M100" s="312"/>
      <c r="N100" s="312"/>
      <c r="O100" s="312"/>
    </row>
    <row r="101" spans="1:15" ht="20.25" customHeight="1">
      <c r="L101" s="312"/>
      <c r="M101" s="312"/>
      <c r="N101" s="312"/>
      <c r="O101" s="312"/>
    </row>
    <row r="102" spans="1:15" ht="20.25" customHeight="1">
      <c r="L102" s="312"/>
      <c r="M102" s="312"/>
      <c r="N102" s="312"/>
      <c r="O102" s="312"/>
    </row>
  </sheetData>
  <mergeCells count="18">
    <mergeCell ref="C55:E55"/>
    <mergeCell ref="G55:I55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4:E54"/>
    <mergeCell ref="G54:I54"/>
    <mergeCell ref="C56:E56"/>
    <mergeCell ref="G56:I56"/>
    <mergeCell ref="C57:E57"/>
    <mergeCell ref="G57:I57"/>
    <mergeCell ref="C59:I59"/>
  </mergeCells>
  <pageMargins left="0.8" right="0.8" top="0.48" bottom="0.5" header="0.5" footer="0.5"/>
  <pageSetup paperSize="9" scale="78" firstPageNumber="10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50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 2-3</vt:lpstr>
      <vt:lpstr>PL 4-5</vt:lpstr>
      <vt:lpstr>EH6-7</vt:lpstr>
      <vt:lpstr>EH-7</vt:lpstr>
      <vt:lpstr>Equity Seperate 8-9</vt:lpstr>
      <vt:lpstr>CF 10-11  (client)</vt:lpstr>
      <vt:lpstr>CF 10-11</vt:lpstr>
      <vt:lpstr>'BS 2-3'!Print_Area</vt:lpstr>
      <vt:lpstr>'CF 10-11'!Print_Area</vt:lpstr>
      <vt:lpstr>'CF 10-11  (client)'!Print_Area</vt:lpstr>
      <vt:lpstr>'EH6-7'!Print_Area</vt:lpstr>
      <vt:lpstr>'EH-7'!Print_Area</vt:lpstr>
      <vt:lpstr>'PL 4-5'!Print_Area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ylimsiri</dc:creator>
  <cp:lastModifiedBy>Kornsiri, Chongaksorn</cp:lastModifiedBy>
  <cp:lastPrinted>2023-08-11T01:57:07Z</cp:lastPrinted>
  <dcterms:created xsi:type="dcterms:W3CDTF">2015-05-02T04:57:45Z</dcterms:created>
  <dcterms:modified xsi:type="dcterms:W3CDTF">2023-08-11T01:57:09Z</dcterms:modified>
</cp:coreProperties>
</file>