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SP Audit 1\JOB\CEN Group\RWI\ปี 66\Q2'66\งบการเงิน\ENG\"/>
    </mc:Choice>
  </mc:AlternateContent>
  <xr:revisionPtr revIDLastSave="0" documentId="13_ncr:1_{06D7BA65-00B9-4D7C-BB73-C2E3F4161471}" xr6:coauthVersionLast="47" xr6:coauthVersionMax="47" xr10:uidLastSave="{00000000-0000-0000-0000-000000000000}"/>
  <bookViews>
    <workbookView xWindow="-120" yWindow="-120" windowWidth="21735" windowHeight="11415" xr2:uid="{CAA5D225-CD1F-4981-94D1-0206AE93A521}"/>
  </bookViews>
  <sheets>
    <sheet name="Page 2-3" sheetId="2" r:id="rId1"/>
    <sheet name="Page 4" sheetId="4" r:id="rId2"/>
    <sheet name="Page  5" sheetId="5" r:id="rId3"/>
    <sheet name="Page 6" sheetId="6" r:id="rId4"/>
    <sheet name="Page 7-8" sheetId="7" r:id="rId5"/>
    <sheet name="ฟๆฟๆ" sheetId="1" state="hidden" r:id="rId6"/>
  </sheets>
  <externalReferences>
    <externalReference r:id="rId7"/>
    <externalReference r:id="rId8"/>
    <externalReference r:id="rId9"/>
  </externalReferences>
  <definedNames>
    <definedName name="_xlnm.Print_Area" localSheetId="2">'Page  5'!$A$1:$H$44</definedName>
    <definedName name="_xlnm.Print_Area" localSheetId="0">'Page 2-3'!$A$1:$H$80</definedName>
    <definedName name="_xlnm.Print_Area" localSheetId="1">'Page 4'!$A$1:$H$43</definedName>
    <definedName name="_xlnm.Print_Area" localSheetId="3">'Page 6'!$A$1:$L$32</definedName>
    <definedName name="_xlnm.Print_Area" localSheetId="4">'Page 7-8'!$A$1:$F$91</definedName>
    <definedName name="_xlnm.Print_Area" localSheetId="5">ฟๆฟๆ!$A$1:$H$80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7" l="1"/>
  <c r="E72" i="7"/>
  <c r="F69" i="7"/>
  <c r="E69" i="7"/>
  <c r="F60" i="7"/>
  <c r="E60" i="7"/>
  <c r="A49" i="7"/>
  <c r="A48" i="7"/>
  <c r="F9" i="7"/>
  <c r="F25" i="7" s="1"/>
  <c r="F33" i="7" s="1"/>
  <c r="F38" i="7" s="1"/>
  <c r="E9" i="7"/>
  <c r="E25" i="7" s="1"/>
  <c r="E33" i="7" s="1"/>
  <c r="E38" i="7" s="1"/>
  <c r="E71" i="7" s="1"/>
  <c r="E73" i="7" s="1"/>
  <c r="H73" i="7" s="1"/>
  <c r="K5" i="6"/>
  <c r="I21" i="6"/>
  <c r="H21" i="6"/>
  <c r="G21" i="6"/>
  <c r="F21" i="6"/>
  <c r="E21" i="6"/>
  <c r="J20" i="6"/>
  <c r="K19" i="6"/>
  <c r="K18" i="6"/>
  <c r="K17" i="6"/>
  <c r="K15" i="6"/>
  <c r="I13" i="6"/>
  <c r="H13" i="6"/>
  <c r="G13" i="6"/>
  <c r="F13" i="6"/>
  <c r="E13" i="6"/>
  <c r="J12" i="6"/>
  <c r="K10" i="6"/>
  <c r="A2" i="5"/>
  <c r="H19" i="5"/>
  <c r="G19" i="5"/>
  <c r="H12" i="5"/>
  <c r="H20" i="5" s="1"/>
  <c r="H22" i="5" s="1"/>
  <c r="G12" i="5"/>
  <c r="A2" i="4"/>
  <c r="H18" i="4"/>
  <c r="G18" i="4"/>
  <c r="H11" i="4"/>
  <c r="G11" i="4"/>
  <c r="G19" i="4" s="1"/>
  <c r="G21" i="4" s="1"/>
  <c r="G27" i="4" s="1"/>
  <c r="H74" i="2"/>
  <c r="G73" i="2"/>
  <c r="G72" i="2"/>
  <c r="G69" i="2"/>
  <c r="G74" i="2" s="1"/>
  <c r="H59" i="2"/>
  <c r="G59" i="2"/>
  <c r="H54" i="2"/>
  <c r="H60" i="2" s="1"/>
  <c r="H75" i="2" s="1"/>
  <c r="G54" i="2"/>
  <c r="A44" i="2"/>
  <c r="A43" i="2"/>
  <c r="A42" i="2"/>
  <c r="H23" i="2"/>
  <c r="G23" i="2"/>
  <c r="H15" i="2"/>
  <c r="H24" i="2" s="1"/>
  <c r="J75" i="2" s="1"/>
  <c r="G15" i="2"/>
  <c r="G24" i="2" s="1"/>
  <c r="H74" i="1"/>
  <c r="G73" i="1"/>
  <c r="G72" i="1"/>
  <c r="G69" i="1"/>
  <c r="G74" i="1" s="1"/>
  <c r="H59" i="1"/>
  <c r="G59" i="1"/>
  <c r="H54" i="1"/>
  <c r="G54" i="1"/>
  <c r="A44" i="1"/>
  <c r="A43" i="1"/>
  <c r="A42" i="1"/>
  <c r="H23" i="1"/>
  <c r="G23" i="1"/>
  <c r="H15" i="1"/>
  <c r="H24" i="1" s="1"/>
  <c r="G15" i="1"/>
  <c r="G24" i="1" s="1"/>
  <c r="F71" i="7" l="1"/>
  <c r="F73" i="7" s="1"/>
  <c r="I73" i="7" s="1"/>
  <c r="G20" i="5"/>
  <c r="G22" i="5" s="1"/>
  <c r="H19" i="4"/>
  <c r="H21" i="4" s="1"/>
  <c r="H26" i="4" s="1"/>
  <c r="G60" i="1"/>
  <c r="G75" i="1" s="1"/>
  <c r="I75" i="1" s="1"/>
  <c r="H60" i="1"/>
  <c r="H75" i="1" s="1"/>
  <c r="J75" i="1" s="1"/>
  <c r="G60" i="2"/>
  <c r="G75" i="2" s="1"/>
  <c r="K12" i="6"/>
  <c r="K13" i="6" s="1"/>
  <c r="N13" i="6" s="1"/>
  <c r="J13" i="6"/>
  <c r="J21" i="6"/>
  <c r="K20" i="6"/>
  <c r="K21" i="6" s="1"/>
  <c r="O21" i="6" s="1"/>
  <c r="G28" i="5"/>
  <c r="G27" i="5"/>
  <c r="G24" i="5"/>
  <c r="H27" i="5"/>
  <c r="H24" i="5"/>
  <c r="H28" i="5"/>
  <c r="G23" i="4"/>
  <c r="G26" i="4"/>
  <c r="I75" i="2"/>
  <c r="H23" i="4" l="1"/>
  <c r="H27" i="4"/>
</calcChain>
</file>

<file path=xl/sharedStrings.xml><?xml version="1.0" encoding="utf-8"?>
<sst xmlns="http://schemas.openxmlformats.org/spreadsheetml/2006/main" count="272" uniqueCount="195">
  <si>
    <t>RAYONG WIRE INDUSTRIES PUBLIC COMPANY LIMITED</t>
  </si>
  <si>
    <t>STATEMENTS OF FINANCIAL POSITION</t>
  </si>
  <si>
    <t xml:space="preserve"> AS AT JUNE 30, 2023</t>
  </si>
  <si>
    <t>(Unit : Baht)</t>
  </si>
  <si>
    <t>Notes</t>
  </si>
  <si>
    <t>June 30, 2023</t>
  </si>
  <si>
    <t>December 31, 2022</t>
  </si>
  <si>
    <t>Unaudited</t>
  </si>
  <si>
    <t>Audited</t>
  </si>
  <si>
    <t>ASSETS</t>
  </si>
  <si>
    <t>Current Assets</t>
  </si>
  <si>
    <t>Cash and cash equivalents</t>
  </si>
  <si>
    <t>Trade and other current receivables - third parties</t>
  </si>
  <si>
    <t>Short-term loan to related parties</t>
  </si>
  <si>
    <t>Inventories</t>
  </si>
  <si>
    <t>Other current financial assets</t>
  </si>
  <si>
    <t xml:space="preserve">        Total Current Assets  </t>
  </si>
  <si>
    <t>Non-Current Assets</t>
  </si>
  <si>
    <t>Deposits at banks pledged as collateral</t>
  </si>
  <si>
    <t>Building and equipment</t>
  </si>
  <si>
    <t>Right-of-use assets</t>
  </si>
  <si>
    <t>Intangible assets</t>
  </si>
  <si>
    <t>Deferred tax assets</t>
  </si>
  <si>
    <t>Other non-current assets</t>
  </si>
  <si>
    <t xml:space="preserve">        Total Non-Current Assets </t>
  </si>
  <si>
    <t xml:space="preserve">                Total Assets</t>
  </si>
  <si>
    <t>Notes to financial statements are an integral part of these financial statements.</t>
  </si>
  <si>
    <t>LIABILITIES AND SHAREHOLDERS' EQUITY</t>
  </si>
  <si>
    <t>Current  Liabilities</t>
  </si>
  <si>
    <t>Short-term loans from financial institutions</t>
  </si>
  <si>
    <t>Other current payables - related parties</t>
  </si>
  <si>
    <t>Trade and other current payables - third parties</t>
  </si>
  <si>
    <t xml:space="preserve">Current portion of lease liabilities </t>
  </si>
  <si>
    <t xml:space="preserve">        Total Current  Liabilities</t>
  </si>
  <si>
    <t>Non-Current  Liabilities</t>
  </si>
  <si>
    <t>Lease liabilities</t>
  </si>
  <si>
    <t>Employee benefit obligation</t>
  </si>
  <si>
    <t>Provision for decommissioning costs of building</t>
  </si>
  <si>
    <t xml:space="preserve">        Total Non-Current  Liabilities</t>
  </si>
  <si>
    <t xml:space="preserve">                 Total Liabilities</t>
  </si>
  <si>
    <t>SHAREHOLDERS' EQUITY</t>
  </si>
  <si>
    <t>Share capital</t>
  </si>
  <si>
    <t>Authorized share capital</t>
  </si>
  <si>
    <t>1,372,914,345 ordinary shares, at par value of Baht 0.50</t>
  </si>
  <si>
    <t>Paid-up share capital</t>
  </si>
  <si>
    <t>915,276,280 ordinary shares, at par Value of Baht 0.50</t>
  </si>
  <si>
    <t>Premium on share capital</t>
  </si>
  <si>
    <t>Premium on treasury stock</t>
  </si>
  <si>
    <t>Retained earnings</t>
  </si>
  <si>
    <t>Appropriated</t>
  </si>
  <si>
    <t>Legal reserve</t>
  </si>
  <si>
    <t>Unappropriated</t>
  </si>
  <si>
    <t xml:space="preserve">               รวมส่วนของผู้ถือหุ้น</t>
  </si>
  <si>
    <t xml:space="preserve">        Total shareholders' equity</t>
  </si>
  <si>
    <t xml:space="preserve">                 Total Liabilities and Shareholder's Equity</t>
  </si>
  <si>
    <t xml:space="preserve"> </t>
  </si>
  <si>
    <t>STATEMENTS OF COMPREHENSIVE INCOME</t>
  </si>
  <si>
    <t>Revenues</t>
  </si>
  <si>
    <t>Revenue from sales</t>
  </si>
  <si>
    <t>Other income</t>
  </si>
  <si>
    <t>Total Revenues</t>
  </si>
  <si>
    <t>Expenses</t>
  </si>
  <si>
    <t>Cost of sales of goods</t>
  </si>
  <si>
    <t>Cost of distribution</t>
  </si>
  <si>
    <t>Administrative expenses</t>
  </si>
  <si>
    <t>Loss from measurement of financial assets</t>
  </si>
  <si>
    <t>Finance costs</t>
  </si>
  <si>
    <t>Total Expenses</t>
  </si>
  <si>
    <t>Profit (loss) before income tax income</t>
  </si>
  <si>
    <t>Income tax income</t>
  </si>
  <si>
    <t>Profit (loss) for the period</t>
  </si>
  <si>
    <t>Other comprehensive income for the period</t>
  </si>
  <si>
    <t>Total comprehensive income (loss) for the period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</si>
  <si>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</si>
  <si>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</si>
  <si>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</si>
  <si>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</si>
  <si>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</si>
  <si>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Gain from measurement of financial assets</t>
  </si>
  <si>
    <t>Loss before income tax income</t>
  </si>
  <si>
    <t>Loss for the period</t>
  </si>
  <si>
    <t>Total comprehensive loss for the period</t>
  </si>
  <si>
    <t>Loss per share</t>
  </si>
  <si>
    <t>Basic loss per share</t>
  </si>
  <si>
    <t>Diluted loss per share</t>
  </si>
  <si>
    <t xml:space="preserve"> STATEMENTS OF CHANGES IN SHAREHOLDERS' EQUITY</t>
  </si>
  <si>
    <t>Share subscription</t>
  </si>
  <si>
    <t>Paid-up</t>
  </si>
  <si>
    <t>Premium on</t>
  </si>
  <si>
    <t>received awaiting</t>
  </si>
  <si>
    <t>share capital</t>
  </si>
  <si>
    <t>treasury stock</t>
  </si>
  <si>
    <t>registration</t>
  </si>
  <si>
    <t>Total</t>
  </si>
  <si>
    <t>Balance as at January 1, 2023</t>
  </si>
  <si>
    <t>Changes in equity for the period</t>
  </si>
  <si>
    <t>Comprehensive loss for the period</t>
  </si>
  <si>
    <t>Balance as at January 1, 2022</t>
  </si>
  <si>
    <t xml:space="preserve">Exercised  warrants </t>
  </si>
  <si>
    <t>Transfer share subscription received awaiting registration</t>
  </si>
  <si>
    <t>Dividend paid</t>
  </si>
  <si>
    <t>STATEMENTS OF CASH FLOW</t>
  </si>
  <si>
    <t>Cash Flow From Operating activities</t>
  </si>
  <si>
    <t>Adjustments to reconcile loss before income tax income for cash received (used)</t>
  </si>
  <si>
    <t xml:space="preserve">from operations </t>
  </si>
  <si>
    <t xml:space="preserve">Depreciation </t>
  </si>
  <si>
    <t>Amortization</t>
  </si>
  <si>
    <t>Unrealized loss on exchange rate</t>
  </si>
  <si>
    <t>Loss from measurement of short-term loan to related parties</t>
  </si>
  <si>
    <t>Reversal loss from diminution in the value of inventories</t>
  </si>
  <si>
    <t>(Gain) loss from measurement of financial assets</t>
  </si>
  <si>
    <t>(Gain) loss from disposal and write-off of assets</t>
  </si>
  <si>
    <t>Reversal allowance for impairment of assets</t>
  </si>
  <si>
    <t>Loss from changes in fair value of foreign currency forward contract</t>
  </si>
  <si>
    <t>Provisions for employee benefits</t>
  </si>
  <si>
    <t>Interest income</t>
  </si>
  <si>
    <t>Interest expenses</t>
  </si>
  <si>
    <t xml:space="preserve">Gain (loss) from operation before changes in operating assets and liabilities </t>
  </si>
  <si>
    <t>Operating assets (increase) decrease</t>
  </si>
  <si>
    <t>Other non - current assets</t>
  </si>
  <si>
    <t>Operating liabilities increase (decrease)</t>
  </si>
  <si>
    <t>Cash paid for employee benefits</t>
  </si>
  <si>
    <t xml:space="preserve">Cash received from interest </t>
  </si>
  <si>
    <t>Cash paid for income tax</t>
  </si>
  <si>
    <t>Net cash provided by (used in) operating activities</t>
  </si>
  <si>
    <t>(หน่วย : บาท)</t>
  </si>
  <si>
    <t>หมายเหตุ</t>
  </si>
  <si>
    <t>Cash Flow From Investing Activities</t>
  </si>
  <si>
    <t>Increase in other current financial assets</t>
  </si>
  <si>
    <t>Increase in short-term loan to related parties</t>
  </si>
  <si>
    <t>Cash paid for other current financial assets</t>
  </si>
  <si>
    <t>Cash received from disposal of other current financial assets</t>
  </si>
  <si>
    <t>Cash received from disposal of assets</t>
  </si>
  <si>
    <t>Cash paid for purchase of assets and assets payable</t>
  </si>
  <si>
    <t>Net cash used in investing activities</t>
  </si>
  <si>
    <t>Cash Flow From Financing Activities</t>
  </si>
  <si>
    <t>Increase in short-term loans from financial institutions</t>
  </si>
  <si>
    <t>Cash paid for lease liabilities</t>
  </si>
  <si>
    <t>Cash paid for interest expense on lease liabilities</t>
  </si>
  <si>
    <t>Cash paid for interest expenses</t>
  </si>
  <si>
    <t>Cash paid for dividend</t>
  </si>
  <si>
    <t xml:space="preserve">Cash received from exercised  warrants </t>
  </si>
  <si>
    <t>Cash and Cash Equivalent at the Beginning of  the period</t>
  </si>
  <si>
    <t>Cash and Cash Equivalent at the End of the period</t>
  </si>
  <si>
    <t>JUNE 30, 2023</t>
  </si>
  <si>
    <t xml:space="preserve">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</si>
  <si>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</si>
  <si>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</si>
  <si>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</si>
  <si>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</si>
  <si>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</si>
  <si>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</si>
  <si>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</si>
  <si>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</si>
  <si>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</si>
  <si>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</si>
  <si>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31 มีนาคม 2566</t>
  </si>
  <si>
    <t>31 ธันวาคม 2565</t>
  </si>
  <si>
    <t>ยังไม่ได้ตรวจสอบ</t>
  </si>
  <si>
    <t>ตรวจสอบแล้ว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</si>
  <si>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</si>
  <si>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</si>
  <si>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</si>
  <si>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</si>
  <si>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</si>
  <si>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ส่วนของหนี้สินตามสัญญาเช่าที่ถึงกำหนดชำระภายในหนึ่งปี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</si>
  <si>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</si>
  <si>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</si>
  <si>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</si>
  <si>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</si>
  <si>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ประมาณการหนี้สินค่ารื้อถอนอาคาร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</si>
  <si>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</si>
  <si>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</si>
  <si>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</si>
  <si>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</si>
  <si>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</si>
  <si>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1,372,914,345 หุ้น  มูลค่าหุ้นละ 0.50 บาท</t>
  </si>
  <si>
    <t>ทุนจดทะเบียนชำระแล้ว</t>
  </si>
  <si>
    <t>หุ้นสามัญ 915,276,280 หุ้น  มูลค่าหุ้นละ 0.50 บาท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</si>
  <si>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</si>
  <si>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</si>
  <si>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</si>
  <si>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จัดสรรแล้ว </t>
  </si>
  <si>
    <t>สำรองตามกฎหมาย</t>
  </si>
  <si>
    <t>ยังไม่ได้จัดสรร</t>
  </si>
  <si>
    <t xml:space="preserve">                    รวมหนี้สินและส่วนของผู้ถือหุ้น</t>
  </si>
  <si>
    <t>Balance as at June 30, 2023</t>
  </si>
  <si>
    <t>Balance as at June 30, 2022</t>
  </si>
  <si>
    <t>Net cash provided financing activities</t>
  </si>
  <si>
    <t>FOR THE THREE-MONTH PERIOD ENDED JUNE 30, 2023</t>
  </si>
  <si>
    <t>FOR THE SIX-MONTH PERIOD ENDED JUNE 30, 2023</t>
  </si>
  <si>
    <t>Cash received from income tax</t>
  </si>
  <si>
    <t>Loss from expected credit loss</t>
  </si>
  <si>
    <t>Cash generated from operating activities</t>
  </si>
  <si>
    <t>Net Decrease in Cash and Cash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</si>
</sst>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.00_);_(* \(#,##0.00\);_(* &quot;-&quot;_);_(@_)"/>
    <numFmt numFmtId="167" formatCode="#,##0;\(#,##0\)"/>
    <numFmt numFmtId="168" formatCode="_-* #,##0_-;\-* #,##0_-;_-* &quot;-&quot;??_-;_-@_-"/>
    <numFmt numFmtId="169" formatCode="#,##0.00_);\(#,##0.00\);_-* &quot;-&quot;??;"/>
    <numFmt numFmtId="170" formatCode="#,##0.000_);\(#,##0.000\);_-* &quot;-&quot;??"/>
    <numFmt numFmtId="171" formatCode="#,##0.00_);\(#,##0.00\);_-* &quot;-&quot;??"/>
  </numFmts>
  <fonts count="13" x14ac:knownFonts="1">
    <font>
      <sz val="14"/>
      <name val="AngsanaUPC"/>
    </font>
    <font>
      <sz val="15"/>
      <name val="Angsana New"/>
      <family val="1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1"/>
      <name val="Calibri"/>
      <family val="2"/>
    </font>
    <font>
      <sz val="15"/>
      <name val="AngsanaUPC"/>
      <family val="1"/>
    </font>
    <font>
      <sz val="15"/>
      <name val="Angsana New"/>
      <family val="1"/>
      <charset val="222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 applyBorder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164" fontId="8" fillId="0" borderId="0" applyFont="0" applyFill="0" applyBorder="0" applyAlignment="0" applyProtection="0"/>
    <xf numFmtId="0" fontId="9" fillId="0" borderId="0" applyBorder="0"/>
    <xf numFmtId="0" fontId="2" fillId="0" borderId="0"/>
    <xf numFmtId="0" fontId="8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1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1" applyNumberFormat="1" applyFont="1" applyFill="1" applyBorder="1" applyAlignment="1">
      <alignment horizontal="center"/>
    </xf>
    <xf numFmtId="165" fontId="1" fillId="0" borderId="1" xfId="1" applyNumberFormat="1" applyFont="1" applyFill="1" applyBorder="1"/>
    <xf numFmtId="164" fontId="1" fillId="0" borderId="1" xfId="1" applyFont="1" applyFill="1" applyBorder="1"/>
    <xf numFmtId="164" fontId="3" fillId="0" borderId="1" xfId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1" fillId="0" borderId="0" xfId="0" applyFont="1" applyBorder="1"/>
    <xf numFmtId="49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64" fontId="1" fillId="0" borderId="0" xfId="1" applyFont="1" applyFill="1" applyAlignment="1">
      <alignment horizontal="center"/>
    </xf>
    <xf numFmtId="0" fontId="6" fillId="0" borderId="0" xfId="1" applyNumberFormat="1" applyFont="1" applyFill="1"/>
    <xf numFmtId="166" fontId="1" fillId="0" borderId="0" xfId="0" applyNumberFormat="1" applyFont="1"/>
    <xf numFmtId="164" fontId="1" fillId="0" borderId="0" xfId="1" applyFont="1" applyFill="1" applyBorder="1" applyAlignment="1"/>
    <xf numFmtId="164" fontId="1" fillId="0" borderId="0" xfId="0" applyNumberFormat="1" applyFont="1"/>
    <xf numFmtId="0" fontId="1" fillId="0" borderId="0" xfId="2" applyFont="1" applyAlignment="1">
      <alignment vertical="center"/>
    </xf>
    <xf numFmtId="0" fontId="3" fillId="0" borderId="0" xfId="0" applyFont="1"/>
    <xf numFmtId="164" fontId="1" fillId="0" borderId="2" xfId="1" applyFont="1" applyFill="1" applyBorder="1"/>
    <xf numFmtId="164" fontId="7" fillId="0" borderId="0" xfId="1" applyFont="1" applyFill="1" applyAlignment="1">
      <alignment horizontal="right"/>
    </xf>
    <xf numFmtId="164" fontId="1" fillId="0" borderId="0" xfId="1" applyFont="1" applyFill="1" applyBorder="1"/>
    <xf numFmtId="164" fontId="1" fillId="0" borderId="0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/>
    </xf>
    <xf numFmtId="164" fontId="1" fillId="0" borderId="3" xfId="1" applyFont="1" applyFill="1" applyBorder="1"/>
    <xf numFmtId="0" fontId="1" fillId="0" borderId="0" xfId="0" applyFont="1" applyAlignment="1">
      <alignment vertical="center"/>
    </xf>
    <xf numFmtId="164" fontId="1" fillId="0" borderId="0" xfId="1" applyFont="1" applyFill="1"/>
    <xf numFmtId="0" fontId="1" fillId="0" borderId="0" xfId="3" applyFont="1"/>
    <xf numFmtId="164" fontId="1" fillId="0" borderId="0" xfId="3" applyNumberFormat="1" applyFont="1"/>
    <xf numFmtId="41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2" applyFont="1"/>
    <xf numFmtId="0" fontId="1" fillId="0" borderId="0" xfId="0" quotePrefix="1" applyFont="1" applyAlignment="1">
      <alignment horizontal="center"/>
    </xf>
    <xf numFmtId="43" fontId="1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64" fontId="1" fillId="0" borderId="0" xfId="1" applyFont="1" applyFill="1" applyAlignment="1">
      <alignment horizontal="right"/>
    </xf>
    <xf numFmtId="0" fontId="3" fillId="0" borderId="0" xfId="0" quotePrefix="1" applyFont="1" applyAlignment="1">
      <alignment horizontal="left"/>
    </xf>
    <xf numFmtId="165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4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167" fontId="1" fillId="0" borderId="0" xfId="1" quotePrefix="1" applyNumberFormat="1" applyFont="1" applyFill="1" applyBorder="1" applyAlignment="1">
      <alignment horizontal="center"/>
    </xf>
    <xf numFmtId="43" fontId="1" fillId="0" borderId="0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43" fontId="1" fillId="0" borderId="2" xfId="1" applyNumberFormat="1" applyFont="1" applyFill="1" applyBorder="1"/>
    <xf numFmtId="43" fontId="1" fillId="0" borderId="3" xfId="1" applyNumberFormat="1" applyFont="1" applyFill="1" applyBorder="1"/>
    <xf numFmtId="43" fontId="1" fillId="0" borderId="0" xfId="1" applyNumberFormat="1" applyFont="1" applyFill="1" applyBorder="1"/>
    <xf numFmtId="0" fontId="1" fillId="0" borderId="0" xfId="0" applyFont="1" applyBorder="1" applyAlignment="1">
      <alignment horizontal="center"/>
    </xf>
    <xf numFmtId="168" fontId="1" fillId="0" borderId="0" xfId="1" applyNumberFormat="1" applyFont="1" applyFill="1" applyBorder="1" applyAlignment="1">
      <alignment horizontal="right"/>
    </xf>
    <xf numFmtId="0" fontId="3" fillId="0" borderId="0" xfId="2" applyFont="1" applyAlignment="1">
      <alignment horizontal="center"/>
    </xf>
    <xf numFmtId="0" fontId="1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4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left"/>
    </xf>
    <xf numFmtId="0" fontId="1" fillId="0" borderId="0" xfId="5" applyFont="1"/>
    <xf numFmtId="164" fontId="1" fillId="0" borderId="0" xfId="1" applyFont="1" applyFill="1" applyBorder="1" applyAlignment="1">
      <alignment horizontal="right" vertical="center"/>
    </xf>
    <xf numFmtId="169" fontId="1" fillId="0" borderId="0" xfId="0" applyNumberFormat="1" applyFont="1" applyBorder="1"/>
    <xf numFmtId="166" fontId="1" fillId="0" borderId="0" xfId="0" applyNumberFormat="1" applyFont="1" applyBorder="1"/>
    <xf numFmtId="0" fontId="3" fillId="0" borderId="0" xfId="0" applyFont="1" applyBorder="1"/>
    <xf numFmtId="169" fontId="1" fillId="0" borderId="5" xfId="0" applyNumberFormat="1" applyFont="1" applyBorder="1"/>
    <xf numFmtId="169" fontId="1" fillId="0" borderId="0" xfId="0" applyNumberFormat="1" applyFont="1"/>
    <xf numFmtId="169" fontId="1" fillId="0" borderId="1" xfId="0" applyNumberFormat="1" applyFont="1" applyBorder="1"/>
    <xf numFmtId="169" fontId="1" fillId="0" borderId="3" xfId="0" applyNumberFormat="1" applyFont="1" applyBorder="1"/>
    <xf numFmtId="0" fontId="1" fillId="0" borderId="0" xfId="6" applyFont="1"/>
    <xf numFmtId="0" fontId="2" fillId="0" borderId="0" xfId="6"/>
    <xf numFmtId="170" fontId="1" fillId="0" borderId="0" xfId="0" applyNumberFormat="1" applyFont="1" applyBorder="1"/>
    <xf numFmtId="170" fontId="1" fillId="0" borderId="0" xfId="1" applyNumberFormat="1" applyFont="1" applyFill="1" applyBorder="1"/>
    <xf numFmtId="171" fontId="1" fillId="0" borderId="0" xfId="0" applyNumberFormat="1" applyFont="1" applyBorder="1"/>
    <xf numFmtId="168" fontId="1" fillId="0" borderId="0" xfId="1" applyNumberFormat="1" applyFont="1" applyFill="1" applyBorder="1"/>
    <xf numFmtId="0" fontId="3" fillId="0" borderId="0" xfId="0" applyFont="1" applyAlignment="1">
      <alignment horizontal="right"/>
    </xf>
    <xf numFmtId="0" fontId="1" fillId="0" borderId="0" xfId="5" applyFont="1" applyBorder="1"/>
    <xf numFmtId="0" fontId="1" fillId="0" borderId="0" xfId="5" applyFont="1" applyBorder="1" applyAlignment="1">
      <alignment horizontal="center"/>
    </xf>
    <xf numFmtId="166" fontId="1" fillId="0" borderId="0" xfId="5" applyNumberFormat="1" applyFont="1"/>
    <xf numFmtId="0" fontId="3" fillId="0" borderId="0" xfId="5" applyFont="1" applyAlignment="1">
      <alignment horizontal="center"/>
    </xf>
    <xf numFmtId="0" fontId="3" fillId="0" borderId="0" xfId="5" applyFont="1" applyBorder="1" applyAlignment="1">
      <alignment horizontal="center"/>
    </xf>
    <xf numFmtId="4" fontId="1" fillId="0" borderId="0" xfId="5" applyNumberFormat="1" applyFont="1"/>
    <xf numFmtId="164" fontId="1" fillId="0" borderId="0" xfId="5" applyNumberFormat="1" applyFont="1"/>
    <xf numFmtId="169" fontId="1" fillId="0" borderId="0" xfId="5" applyNumberFormat="1" applyFont="1" applyBorder="1"/>
    <xf numFmtId="166" fontId="1" fillId="0" borderId="0" xfId="5" applyNumberFormat="1" applyFont="1" applyBorder="1"/>
    <xf numFmtId="169" fontId="1" fillId="0" borderId="5" xfId="5" applyNumberFormat="1" applyFont="1" applyBorder="1"/>
    <xf numFmtId="169" fontId="1" fillId="0" borderId="1" xfId="5" applyNumberFormat="1" applyFont="1" applyBorder="1"/>
    <xf numFmtId="169" fontId="1" fillId="0" borderId="3" xfId="5" applyNumberFormat="1" applyFont="1" applyBorder="1"/>
    <xf numFmtId="171" fontId="1" fillId="0" borderId="0" xfId="5" applyNumberFormat="1" applyFont="1" applyBorder="1"/>
    <xf numFmtId="170" fontId="1" fillId="0" borderId="0" xfId="5" applyNumberFormat="1" applyFont="1" applyBorder="1"/>
    <xf numFmtId="0" fontId="3" fillId="0" borderId="0" xfId="5" applyFont="1" applyAlignment="1">
      <alignment horizontal="right"/>
    </xf>
    <xf numFmtId="0" fontId="1" fillId="0" borderId="0" xfId="5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164" fontId="3" fillId="0" borderId="1" xfId="2" applyNumberFormat="1" applyFont="1" applyBorder="1" applyAlignment="1">
      <alignment horizontal="right"/>
    </xf>
    <xf numFmtId="0" fontId="3" fillId="0" borderId="5" xfId="2" applyFont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Border="1"/>
    <xf numFmtId="164" fontId="3" fillId="0" borderId="1" xfId="1" applyFont="1" applyFill="1" applyBorder="1" applyAlignment="1">
      <alignment horizontal="center"/>
    </xf>
    <xf numFmtId="43" fontId="1" fillId="0" borderId="0" xfId="0" applyNumberFormat="1" applyFont="1"/>
    <xf numFmtId="0" fontId="1" fillId="0" borderId="0" xfId="1" applyNumberFormat="1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1" applyNumberFormat="1" applyFont="1" applyFill="1" applyBorder="1" applyAlignment="1">
      <alignment horizontal="center"/>
    </xf>
    <xf numFmtId="164" fontId="10" fillId="0" borderId="0" xfId="1" applyFont="1" applyFill="1"/>
    <xf numFmtId="43" fontId="10" fillId="0" borderId="0" xfId="0" applyNumberFormat="1" applyFont="1"/>
    <xf numFmtId="164" fontId="3" fillId="0" borderId="0" xfId="1" applyFont="1" applyFill="1" applyAlignment="1">
      <alignment horizontal="right"/>
    </xf>
    <xf numFmtId="0" fontId="12" fillId="0" borderId="0" xfId="0" applyFont="1" applyAlignment="1">
      <alignment horizontal="right" vertical="center" textRotation="180"/>
    </xf>
    <xf numFmtId="0" fontId="1" fillId="0" borderId="0" xfId="0" quotePrefix="1" applyFont="1"/>
    <xf numFmtId="0" fontId="1" fillId="0" borderId="1" xfId="2" applyFont="1" applyBorder="1"/>
    <xf numFmtId="43" fontId="3" fillId="0" borderId="1" xfId="2" applyNumberFormat="1" applyFont="1" applyBorder="1" applyAlignment="1">
      <alignment horizontal="right"/>
    </xf>
    <xf numFmtId="43" fontId="3" fillId="0" borderId="0" xfId="0" applyNumberFormat="1" applyFont="1" applyBorder="1"/>
    <xf numFmtId="37" fontId="1" fillId="0" borderId="0" xfId="2" applyNumberFormat="1" applyFont="1" applyAlignment="1">
      <alignment vertical="center"/>
    </xf>
    <xf numFmtId="43" fontId="1" fillId="0" borderId="0" xfId="0" applyNumberFormat="1" applyFont="1" applyBorder="1"/>
    <xf numFmtId="164" fontId="3" fillId="0" borderId="0" xfId="1" applyFont="1" applyFill="1" applyBorder="1"/>
    <xf numFmtId="37" fontId="1" fillId="0" borderId="0" xfId="2" applyNumberFormat="1" applyFont="1" applyAlignment="1">
      <alignment horizontal="left" vertical="center"/>
    </xf>
    <xf numFmtId="43" fontId="1" fillId="0" borderId="0" xfId="0" applyNumberFormat="1" applyFont="1" applyBorder="1" applyAlignment="1">
      <alignment horizontal="right"/>
    </xf>
    <xf numFmtId="43" fontId="1" fillId="0" borderId="5" xfId="0" applyNumberFormat="1" applyFont="1" applyBorder="1"/>
    <xf numFmtId="39" fontId="1" fillId="0" borderId="0" xfId="2" applyNumberFormat="1" applyFont="1"/>
    <xf numFmtId="43" fontId="1" fillId="0" borderId="2" xfId="0" applyNumberFormat="1" applyFont="1" applyBorder="1"/>
    <xf numFmtId="164" fontId="3" fillId="0" borderId="0" xfId="0" applyNumberFormat="1" applyFont="1" applyBorder="1"/>
    <xf numFmtId="39" fontId="3" fillId="0" borderId="0" xfId="0" applyNumberFormat="1" applyFont="1" applyAlignment="1">
      <alignment horizontal="right"/>
    </xf>
    <xf numFmtId="164" fontId="1" fillId="0" borderId="0" xfId="0" applyNumberFormat="1" applyFont="1" applyBorder="1"/>
    <xf numFmtId="0" fontId="1" fillId="0" borderId="0" xfId="7" applyFont="1"/>
    <xf numFmtId="43" fontId="1" fillId="0" borderId="1" xfId="0" applyNumberFormat="1" applyFont="1" applyBorder="1"/>
    <xf numFmtId="43" fontId="1" fillId="0" borderId="3" xfId="0" applyNumberFormat="1" applyFont="1" applyBorder="1"/>
    <xf numFmtId="43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2" applyFont="1" applyAlignment="1">
      <alignment horizontal="center"/>
    </xf>
    <xf numFmtId="164" fontId="3" fillId="0" borderId="0" xfId="1" applyFont="1" applyFill="1" applyBorder="1" applyAlignment="1">
      <alignment horizontal="right"/>
    </xf>
    <xf numFmtId="0" fontId="3" fillId="0" borderId="5" xfId="2" applyFont="1" applyBorder="1" applyAlignment="1">
      <alignment horizontal="center"/>
    </xf>
  </cellXfs>
  <cellStyles count="8">
    <cellStyle name="Comma" xfId="1" builtinId="3"/>
    <cellStyle name="Comma 2" xfId="4" xr:uid="{AC1DC61B-5615-43C2-B5CE-BCC50EA26B0D}"/>
    <cellStyle name="Normal" xfId="0" builtinId="0"/>
    <cellStyle name="Normal 4" xfId="5" xr:uid="{49066BF0-9DE5-471E-8081-29C8C7E97518}"/>
    <cellStyle name="Normal 5" xfId="6" xr:uid="{378278A7-2528-4854-BC20-4F742FACEED9}"/>
    <cellStyle name="Normal_CEI Q1'51 T2" xfId="2" xr:uid="{9C63DEE9-B5CE-48CE-86D5-FFC452A4E0CE}"/>
    <cellStyle name="Normal_THECO Q4'50 T2" xfId="7" xr:uid="{FD6B5A92-B476-43C3-99C0-9BEE72E89295}"/>
    <cellStyle name="ปกติ_GK-P Y'50 Fs" xfId="3" xr:uid="{3CA6F181-EFDF-435B-900D-499C6EF7A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RWI%20-%20Q2'66%20-%20T2.xls" TargetMode="External"/><Relationship Id="rId1" Type="http://schemas.openxmlformats.org/officeDocument/2006/relationships/externalLinkPath" Target="file:///C:\Users\Rachawadee\Downloads\RWI%20-%20Q2'66%20-%20T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RWI%20-%20Q1'66%20-%20E2.xls" TargetMode="External"/><Relationship Id="rId1" Type="http://schemas.openxmlformats.org/officeDocument/2006/relationships/externalLinkPath" Target="file:///C:\Users\Rachawadee\Downloads\RWI%20-%20Q1'66%20-%20E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RWI%20-%20Q1'66%20-%20T2.xls" TargetMode="External"/><Relationship Id="rId1" Type="http://schemas.openxmlformats.org/officeDocument/2006/relationships/externalLinkPath" Target="file:///C:\Users\Rachawadee\Downloads\RWI%20-%20Q1'66%20-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 5"/>
      <sheetName val="Page 6"/>
      <sheetName val="Page 7-8"/>
    </sheetNames>
    <sheetDataSet>
      <sheetData sheetId="0">
        <row r="10">
          <cell r="G10">
            <v>341237437.62</v>
          </cell>
          <cell r="H10">
            <v>372488850.54000002</v>
          </cell>
        </row>
        <row r="74">
          <cell r="G74">
            <v>1085327084.1100001</v>
          </cell>
        </row>
      </sheetData>
      <sheetData sheetId="1"/>
      <sheetData sheetId="2">
        <row r="20">
          <cell r="G20">
            <v>-26564357.71999979</v>
          </cell>
          <cell r="H20">
            <v>-1708574.8300000429</v>
          </cell>
        </row>
        <row r="24">
          <cell r="G24">
            <v>-26564357.71999979</v>
          </cell>
          <cell r="H24">
            <v>-1419696.9800000428</v>
          </cell>
        </row>
      </sheetData>
      <sheetData sheetId="3">
        <row r="13">
          <cell r="J13">
            <v>86250355.060000211</v>
          </cell>
        </row>
        <row r="21">
          <cell r="G21">
            <v>19421120.48</v>
          </cell>
          <cell r="I21">
            <v>47727500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 4"/>
      <sheetName val="Page 5"/>
      <sheetName val="Page 6-7"/>
    </sheetNames>
    <sheetDataSet>
      <sheetData sheetId="0">
        <row r="2">
          <cell r="A2" t="str">
            <v>RAYONG WIRE INDUSTRIES PUBLIC COMPANY LIMITED</v>
          </cell>
        </row>
        <row r="5">
          <cell r="H5" t="str">
            <v>(Unit : Baht)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 4"/>
      <sheetName val="Page 5"/>
      <sheetName val="Page 6-7"/>
    </sheetNames>
    <sheetDataSet>
      <sheetData sheetId="0"/>
      <sheetData sheetId="1" refreshError="1"/>
      <sheetData sheetId="2" refreshError="1"/>
      <sheetData sheetId="3">
        <row r="13">
          <cell r="J13">
            <v>133835531.44999993</v>
          </cell>
        </row>
        <row r="20">
          <cell r="G20">
            <v>19421120.48</v>
          </cell>
          <cell r="I20">
            <v>47727500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14CA-99A7-493F-9D31-29DE06C8B4E8}">
  <sheetPr>
    <pageSetUpPr fitToPage="1"/>
  </sheetPr>
  <dimension ref="A1:J106"/>
  <sheetViews>
    <sheetView tabSelected="1" view="pageBreakPreview" zoomScale="85" zoomScaleNormal="85" zoomScaleSheetLayoutView="85" workbookViewId="0">
      <selection activeCell="K65" sqref="K65"/>
    </sheetView>
  </sheetViews>
  <sheetFormatPr defaultRowHeight="21.75" customHeight="1" x14ac:dyDescent="0.45"/>
  <cols>
    <col min="1" max="1" width="2.33203125" style="1" customWidth="1"/>
    <col min="2" max="3" width="2.83203125" style="1" customWidth="1"/>
    <col min="4" max="4" width="3.6640625" style="1" customWidth="1"/>
    <col min="5" max="5" width="51.6640625" style="1" customWidth="1"/>
    <col min="6" max="6" width="11.6640625" style="2" customWidth="1"/>
    <col min="7" max="7" width="22.6640625" style="2" customWidth="1"/>
    <col min="8" max="8" width="23.1640625" style="17" customWidth="1"/>
    <col min="9" max="9" width="18.5" style="1" customWidth="1"/>
    <col min="10" max="10" width="22.1640625" style="1" customWidth="1"/>
    <col min="11" max="256" width="9.33203125" style="1"/>
    <col min="257" max="257" width="2.33203125" style="1" customWidth="1"/>
    <col min="258" max="259" width="2.83203125" style="1" customWidth="1"/>
    <col min="260" max="260" width="3.6640625" style="1" customWidth="1"/>
    <col min="261" max="261" width="51.6640625" style="1" customWidth="1"/>
    <col min="262" max="262" width="11.6640625" style="1" customWidth="1"/>
    <col min="263" max="263" width="22.6640625" style="1" customWidth="1"/>
    <col min="264" max="264" width="23.1640625" style="1" customWidth="1"/>
    <col min="265" max="265" width="18.5" style="1" customWidth="1"/>
    <col min="266" max="266" width="22.1640625" style="1" customWidth="1"/>
    <col min="267" max="512" width="9.33203125" style="1"/>
    <col min="513" max="513" width="2.33203125" style="1" customWidth="1"/>
    <col min="514" max="515" width="2.83203125" style="1" customWidth="1"/>
    <col min="516" max="516" width="3.6640625" style="1" customWidth="1"/>
    <col min="517" max="517" width="51.6640625" style="1" customWidth="1"/>
    <col min="518" max="518" width="11.6640625" style="1" customWidth="1"/>
    <col min="519" max="519" width="22.6640625" style="1" customWidth="1"/>
    <col min="520" max="520" width="23.1640625" style="1" customWidth="1"/>
    <col min="521" max="521" width="18.5" style="1" customWidth="1"/>
    <col min="522" max="522" width="22.1640625" style="1" customWidth="1"/>
    <col min="523" max="768" width="9.33203125" style="1"/>
    <col min="769" max="769" width="2.33203125" style="1" customWidth="1"/>
    <col min="770" max="771" width="2.83203125" style="1" customWidth="1"/>
    <col min="772" max="772" width="3.6640625" style="1" customWidth="1"/>
    <col min="773" max="773" width="51.6640625" style="1" customWidth="1"/>
    <col min="774" max="774" width="11.6640625" style="1" customWidth="1"/>
    <col min="775" max="775" width="22.6640625" style="1" customWidth="1"/>
    <col min="776" max="776" width="23.1640625" style="1" customWidth="1"/>
    <col min="777" max="777" width="18.5" style="1" customWidth="1"/>
    <col min="778" max="778" width="22.1640625" style="1" customWidth="1"/>
    <col min="779" max="1024" width="9.33203125" style="1"/>
    <col min="1025" max="1025" width="2.33203125" style="1" customWidth="1"/>
    <col min="1026" max="1027" width="2.83203125" style="1" customWidth="1"/>
    <col min="1028" max="1028" width="3.6640625" style="1" customWidth="1"/>
    <col min="1029" max="1029" width="51.6640625" style="1" customWidth="1"/>
    <col min="1030" max="1030" width="11.6640625" style="1" customWidth="1"/>
    <col min="1031" max="1031" width="22.6640625" style="1" customWidth="1"/>
    <col min="1032" max="1032" width="23.1640625" style="1" customWidth="1"/>
    <col min="1033" max="1033" width="18.5" style="1" customWidth="1"/>
    <col min="1034" max="1034" width="22.1640625" style="1" customWidth="1"/>
    <col min="1035" max="1280" width="9.33203125" style="1"/>
    <col min="1281" max="1281" width="2.33203125" style="1" customWidth="1"/>
    <col min="1282" max="1283" width="2.83203125" style="1" customWidth="1"/>
    <col min="1284" max="1284" width="3.6640625" style="1" customWidth="1"/>
    <col min="1285" max="1285" width="51.6640625" style="1" customWidth="1"/>
    <col min="1286" max="1286" width="11.6640625" style="1" customWidth="1"/>
    <col min="1287" max="1287" width="22.6640625" style="1" customWidth="1"/>
    <col min="1288" max="1288" width="23.1640625" style="1" customWidth="1"/>
    <col min="1289" max="1289" width="18.5" style="1" customWidth="1"/>
    <col min="1290" max="1290" width="22.1640625" style="1" customWidth="1"/>
    <col min="1291" max="1536" width="9.33203125" style="1"/>
    <col min="1537" max="1537" width="2.33203125" style="1" customWidth="1"/>
    <col min="1538" max="1539" width="2.83203125" style="1" customWidth="1"/>
    <col min="1540" max="1540" width="3.6640625" style="1" customWidth="1"/>
    <col min="1541" max="1541" width="51.6640625" style="1" customWidth="1"/>
    <col min="1542" max="1542" width="11.6640625" style="1" customWidth="1"/>
    <col min="1543" max="1543" width="22.6640625" style="1" customWidth="1"/>
    <col min="1544" max="1544" width="23.1640625" style="1" customWidth="1"/>
    <col min="1545" max="1545" width="18.5" style="1" customWidth="1"/>
    <col min="1546" max="1546" width="22.1640625" style="1" customWidth="1"/>
    <col min="1547" max="1792" width="9.33203125" style="1"/>
    <col min="1793" max="1793" width="2.33203125" style="1" customWidth="1"/>
    <col min="1794" max="1795" width="2.83203125" style="1" customWidth="1"/>
    <col min="1796" max="1796" width="3.6640625" style="1" customWidth="1"/>
    <col min="1797" max="1797" width="51.6640625" style="1" customWidth="1"/>
    <col min="1798" max="1798" width="11.6640625" style="1" customWidth="1"/>
    <col min="1799" max="1799" width="22.6640625" style="1" customWidth="1"/>
    <col min="1800" max="1800" width="23.1640625" style="1" customWidth="1"/>
    <col min="1801" max="1801" width="18.5" style="1" customWidth="1"/>
    <col min="1802" max="1802" width="22.1640625" style="1" customWidth="1"/>
    <col min="1803" max="2048" width="9.33203125" style="1"/>
    <col min="2049" max="2049" width="2.33203125" style="1" customWidth="1"/>
    <col min="2050" max="2051" width="2.83203125" style="1" customWidth="1"/>
    <col min="2052" max="2052" width="3.6640625" style="1" customWidth="1"/>
    <col min="2053" max="2053" width="51.6640625" style="1" customWidth="1"/>
    <col min="2054" max="2054" width="11.6640625" style="1" customWidth="1"/>
    <col min="2055" max="2055" width="22.6640625" style="1" customWidth="1"/>
    <col min="2056" max="2056" width="23.1640625" style="1" customWidth="1"/>
    <col min="2057" max="2057" width="18.5" style="1" customWidth="1"/>
    <col min="2058" max="2058" width="22.1640625" style="1" customWidth="1"/>
    <col min="2059" max="2304" width="9.33203125" style="1"/>
    <col min="2305" max="2305" width="2.33203125" style="1" customWidth="1"/>
    <col min="2306" max="2307" width="2.83203125" style="1" customWidth="1"/>
    <col min="2308" max="2308" width="3.6640625" style="1" customWidth="1"/>
    <col min="2309" max="2309" width="51.6640625" style="1" customWidth="1"/>
    <col min="2310" max="2310" width="11.6640625" style="1" customWidth="1"/>
    <col min="2311" max="2311" width="22.6640625" style="1" customWidth="1"/>
    <col min="2312" max="2312" width="23.1640625" style="1" customWidth="1"/>
    <col min="2313" max="2313" width="18.5" style="1" customWidth="1"/>
    <col min="2314" max="2314" width="22.1640625" style="1" customWidth="1"/>
    <col min="2315" max="2560" width="9.33203125" style="1"/>
    <col min="2561" max="2561" width="2.33203125" style="1" customWidth="1"/>
    <col min="2562" max="2563" width="2.83203125" style="1" customWidth="1"/>
    <col min="2564" max="2564" width="3.6640625" style="1" customWidth="1"/>
    <col min="2565" max="2565" width="51.6640625" style="1" customWidth="1"/>
    <col min="2566" max="2566" width="11.6640625" style="1" customWidth="1"/>
    <col min="2567" max="2567" width="22.6640625" style="1" customWidth="1"/>
    <col min="2568" max="2568" width="23.1640625" style="1" customWidth="1"/>
    <col min="2569" max="2569" width="18.5" style="1" customWidth="1"/>
    <col min="2570" max="2570" width="22.1640625" style="1" customWidth="1"/>
    <col min="2571" max="2816" width="9.33203125" style="1"/>
    <col min="2817" max="2817" width="2.33203125" style="1" customWidth="1"/>
    <col min="2818" max="2819" width="2.83203125" style="1" customWidth="1"/>
    <col min="2820" max="2820" width="3.6640625" style="1" customWidth="1"/>
    <col min="2821" max="2821" width="51.6640625" style="1" customWidth="1"/>
    <col min="2822" max="2822" width="11.6640625" style="1" customWidth="1"/>
    <col min="2823" max="2823" width="22.6640625" style="1" customWidth="1"/>
    <col min="2824" max="2824" width="23.1640625" style="1" customWidth="1"/>
    <col min="2825" max="2825" width="18.5" style="1" customWidth="1"/>
    <col min="2826" max="2826" width="22.1640625" style="1" customWidth="1"/>
    <col min="2827" max="3072" width="9.33203125" style="1"/>
    <col min="3073" max="3073" width="2.33203125" style="1" customWidth="1"/>
    <col min="3074" max="3075" width="2.83203125" style="1" customWidth="1"/>
    <col min="3076" max="3076" width="3.6640625" style="1" customWidth="1"/>
    <col min="3077" max="3077" width="51.6640625" style="1" customWidth="1"/>
    <col min="3078" max="3078" width="11.6640625" style="1" customWidth="1"/>
    <col min="3079" max="3079" width="22.6640625" style="1" customWidth="1"/>
    <col min="3080" max="3080" width="23.1640625" style="1" customWidth="1"/>
    <col min="3081" max="3081" width="18.5" style="1" customWidth="1"/>
    <col min="3082" max="3082" width="22.1640625" style="1" customWidth="1"/>
    <col min="3083" max="3328" width="9.33203125" style="1"/>
    <col min="3329" max="3329" width="2.33203125" style="1" customWidth="1"/>
    <col min="3330" max="3331" width="2.83203125" style="1" customWidth="1"/>
    <col min="3332" max="3332" width="3.6640625" style="1" customWidth="1"/>
    <col min="3333" max="3333" width="51.6640625" style="1" customWidth="1"/>
    <col min="3334" max="3334" width="11.6640625" style="1" customWidth="1"/>
    <col min="3335" max="3335" width="22.6640625" style="1" customWidth="1"/>
    <col min="3336" max="3336" width="23.1640625" style="1" customWidth="1"/>
    <col min="3337" max="3337" width="18.5" style="1" customWidth="1"/>
    <col min="3338" max="3338" width="22.1640625" style="1" customWidth="1"/>
    <col min="3339" max="3584" width="9.33203125" style="1"/>
    <col min="3585" max="3585" width="2.33203125" style="1" customWidth="1"/>
    <col min="3586" max="3587" width="2.83203125" style="1" customWidth="1"/>
    <col min="3588" max="3588" width="3.6640625" style="1" customWidth="1"/>
    <col min="3589" max="3589" width="51.6640625" style="1" customWidth="1"/>
    <col min="3590" max="3590" width="11.6640625" style="1" customWidth="1"/>
    <col min="3591" max="3591" width="22.6640625" style="1" customWidth="1"/>
    <col min="3592" max="3592" width="23.1640625" style="1" customWidth="1"/>
    <col min="3593" max="3593" width="18.5" style="1" customWidth="1"/>
    <col min="3594" max="3594" width="22.1640625" style="1" customWidth="1"/>
    <col min="3595" max="3840" width="9.33203125" style="1"/>
    <col min="3841" max="3841" width="2.33203125" style="1" customWidth="1"/>
    <col min="3842" max="3843" width="2.83203125" style="1" customWidth="1"/>
    <col min="3844" max="3844" width="3.6640625" style="1" customWidth="1"/>
    <col min="3845" max="3845" width="51.6640625" style="1" customWidth="1"/>
    <col min="3846" max="3846" width="11.6640625" style="1" customWidth="1"/>
    <col min="3847" max="3847" width="22.6640625" style="1" customWidth="1"/>
    <col min="3848" max="3848" width="23.1640625" style="1" customWidth="1"/>
    <col min="3849" max="3849" width="18.5" style="1" customWidth="1"/>
    <col min="3850" max="3850" width="22.1640625" style="1" customWidth="1"/>
    <col min="3851" max="4096" width="9.33203125" style="1"/>
    <col min="4097" max="4097" width="2.33203125" style="1" customWidth="1"/>
    <col min="4098" max="4099" width="2.83203125" style="1" customWidth="1"/>
    <col min="4100" max="4100" width="3.6640625" style="1" customWidth="1"/>
    <col min="4101" max="4101" width="51.6640625" style="1" customWidth="1"/>
    <col min="4102" max="4102" width="11.6640625" style="1" customWidth="1"/>
    <col min="4103" max="4103" width="22.6640625" style="1" customWidth="1"/>
    <col min="4104" max="4104" width="23.1640625" style="1" customWidth="1"/>
    <col min="4105" max="4105" width="18.5" style="1" customWidth="1"/>
    <col min="4106" max="4106" width="22.1640625" style="1" customWidth="1"/>
    <col min="4107" max="4352" width="9.33203125" style="1"/>
    <col min="4353" max="4353" width="2.33203125" style="1" customWidth="1"/>
    <col min="4354" max="4355" width="2.83203125" style="1" customWidth="1"/>
    <col min="4356" max="4356" width="3.6640625" style="1" customWidth="1"/>
    <col min="4357" max="4357" width="51.6640625" style="1" customWidth="1"/>
    <col min="4358" max="4358" width="11.6640625" style="1" customWidth="1"/>
    <col min="4359" max="4359" width="22.6640625" style="1" customWidth="1"/>
    <col min="4360" max="4360" width="23.1640625" style="1" customWidth="1"/>
    <col min="4361" max="4361" width="18.5" style="1" customWidth="1"/>
    <col min="4362" max="4362" width="22.1640625" style="1" customWidth="1"/>
    <col min="4363" max="4608" width="9.33203125" style="1"/>
    <col min="4609" max="4609" width="2.33203125" style="1" customWidth="1"/>
    <col min="4610" max="4611" width="2.83203125" style="1" customWidth="1"/>
    <col min="4612" max="4612" width="3.6640625" style="1" customWidth="1"/>
    <col min="4613" max="4613" width="51.6640625" style="1" customWidth="1"/>
    <col min="4614" max="4614" width="11.6640625" style="1" customWidth="1"/>
    <col min="4615" max="4615" width="22.6640625" style="1" customWidth="1"/>
    <col min="4616" max="4616" width="23.1640625" style="1" customWidth="1"/>
    <col min="4617" max="4617" width="18.5" style="1" customWidth="1"/>
    <col min="4618" max="4618" width="22.1640625" style="1" customWidth="1"/>
    <col min="4619" max="4864" width="9.33203125" style="1"/>
    <col min="4865" max="4865" width="2.33203125" style="1" customWidth="1"/>
    <col min="4866" max="4867" width="2.83203125" style="1" customWidth="1"/>
    <col min="4868" max="4868" width="3.6640625" style="1" customWidth="1"/>
    <col min="4869" max="4869" width="51.6640625" style="1" customWidth="1"/>
    <col min="4870" max="4870" width="11.6640625" style="1" customWidth="1"/>
    <col min="4871" max="4871" width="22.6640625" style="1" customWidth="1"/>
    <col min="4872" max="4872" width="23.1640625" style="1" customWidth="1"/>
    <col min="4873" max="4873" width="18.5" style="1" customWidth="1"/>
    <col min="4874" max="4874" width="22.1640625" style="1" customWidth="1"/>
    <col min="4875" max="5120" width="9.33203125" style="1"/>
    <col min="5121" max="5121" width="2.33203125" style="1" customWidth="1"/>
    <col min="5122" max="5123" width="2.83203125" style="1" customWidth="1"/>
    <col min="5124" max="5124" width="3.6640625" style="1" customWidth="1"/>
    <col min="5125" max="5125" width="51.6640625" style="1" customWidth="1"/>
    <col min="5126" max="5126" width="11.6640625" style="1" customWidth="1"/>
    <col min="5127" max="5127" width="22.6640625" style="1" customWidth="1"/>
    <col min="5128" max="5128" width="23.1640625" style="1" customWidth="1"/>
    <col min="5129" max="5129" width="18.5" style="1" customWidth="1"/>
    <col min="5130" max="5130" width="22.1640625" style="1" customWidth="1"/>
    <col min="5131" max="5376" width="9.33203125" style="1"/>
    <col min="5377" max="5377" width="2.33203125" style="1" customWidth="1"/>
    <col min="5378" max="5379" width="2.83203125" style="1" customWidth="1"/>
    <col min="5380" max="5380" width="3.6640625" style="1" customWidth="1"/>
    <col min="5381" max="5381" width="51.6640625" style="1" customWidth="1"/>
    <col min="5382" max="5382" width="11.6640625" style="1" customWidth="1"/>
    <col min="5383" max="5383" width="22.6640625" style="1" customWidth="1"/>
    <col min="5384" max="5384" width="23.1640625" style="1" customWidth="1"/>
    <col min="5385" max="5385" width="18.5" style="1" customWidth="1"/>
    <col min="5386" max="5386" width="22.1640625" style="1" customWidth="1"/>
    <col min="5387" max="5632" width="9.33203125" style="1"/>
    <col min="5633" max="5633" width="2.33203125" style="1" customWidth="1"/>
    <col min="5634" max="5635" width="2.83203125" style="1" customWidth="1"/>
    <col min="5636" max="5636" width="3.6640625" style="1" customWidth="1"/>
    <col min="5637" max="5637" width="51.6640625" style="1" customWidth="1"/>
    <col min="5638" max="5638" width="11.6640625" style="1" customWidth="1"/>
    <col min="5639" max="5639" width="22.6640625" style="1" customWidth="1"/>
    <col min="5640" max="5640" width="23.1640625" style="1" customWidth="1"/>
    <col min="5641" max="5641" width="18.5" style="1" customWidth="1"/>
    <col min="5642" max="5642" width="22.1640625" style="1" customWidth="1"/>
    <col min="5643" max="5888" width="9.33203125" style="1"/>
    <col min="5889" max="5889" width="2.33203125" style="1" customWidth="1"/>
    <col min="5890" max="5891" width="2.83203125" style="1" customWidth="1"/>
    <col min="5892" max="5892" width="3.6640625" style="1" customWidth="1"/>
    <col min="5893" max="5893" width="51.6640625" style="1" customWidth="1"/>
    <col min="5894" max="5894" width="11.6640625" style="1" customWidth="1"/>
    <col min="5895" max="5895" width="22.6640625" style="1" customWidth="1"/>
    <col min="5896" max="5896" width="23.1640625" style="1" customWidth="1"/>
    <col min="5897" max="5897" width="18.5" style="1" customWidth="1"/>
    <col min="5898" max="5898" width="22.1640625" style="1" customWidth="1"/>
    <col min="5899" max="6144" width="9.33203125" style="1"/>
    <col min="6145" max="6145" width="2.33203125" style="1" customWidth="1"/>
    <col min="6146" max="6147" width="2.83203125" style="1" customWidth="1"/>
    <col min="6148" max="6148" width="3.6640625" style="1" customWidth="1"/>
    <col min="6149" max="6149" width="51.6640625" style="1" customWidth="1"/>
    <col min="6150" max="6150" width="11.6640625" style="1" customWidth="1"/>
    <col min="6151" max="6151" width="22.6640625" style="1" customWidth="1"/>
    <col min="6152" max="6152" width="23.1640625" style="1" customWidth="1"/>
    <col min="6153" max="6153" width="18.5" style="1" customWidth="1"/>
    <col min="6154" max="6154" width="22.1640625" style="1" customWidth="1"/>
    <col min="6155" max="6400" width="9.33203125" style="1"/>
    <col min="6401" max="6401" width="2.33203125" style="1" customWidth="1"/>
    <col min="6402" max="6403" width="2.83203125" style="1" customWidth="1"/>
    <col min="6404" max="6404" width="3.6640625" style="1" customWidth="1"/>
    <col min="6405" max="6405" width="51.6640625" style="1" customWidth="1"/>
    <col min="6406" max="6406" width="11.6640625" style="1" customWidth="1"/>
    <col min="6407" max="6407" width="22.6640625" style="1" customWidth="1"/>
    <col min="6408" max="6408" width="23.1640625" style="1" customWidth="1"/>
    <col min="6409" max="6409" width="18.5" style="1" customWidth="1"/>
    <col min="6410" max="6410" width="22.1640625" style="1" customWidth="1"/>
    <col min="6411" max="6656" width="9.33203125" style="1"/>
    <col min="6657" max="6657" width="2.33203125" style="1" customWidth="1"/>
    <col min="6658" max="6659" width="2.83203125" style="1" customWidth="1"/>
    <col min="6660" max="6660" width="3.6640625" style="1" customWidth="1"/>
    <col min="6661" max="6661" width="51.6640625" style="1" customWidth="1"/>
    <col min="6662" max="6662" width="11.6640625" style="1" customWidth="1"/>
    <col min="6663" max="6663" width="22.6640625" style="1" customWidth="1"/>
    <col min="6664" max="6664" width="23.1640625" style="1" customWidth="1"/>
    <col min="6665" max="6665" width="18.5" style="1" customWidth="1"/>
    <col min="6666" max="6666" width="22.1640625" style="1" customWidth="1"/>
    <col min="6667" max="6912" width="9.33203125" style="1"/>
    <col min="6913" max="6913" width="2.33203125" style="1" customWidth="1"/>
    <col min="6914" max="6915" width="2.83203125" style="1" customWidth="1"/>
    <col min="6916" max="6916" width="3.6640625" style="1" customWidth="1"/>
    <col min="6917" max="6917" width="51.6640625" style="1" customWidth="1"/>
    <col min="6918" max="6918" width="11.6640625" style="1" customWidth="1"/>
    <col min="6919" max="6919" width="22.6640625" style="1" customWidth="1"/>
    <col min="6920" max="6920" width="23.1640625" style="1" customWidth="1"/>
    <col min="6921" max="6921" width="18.5" style="1" customWidth="1"/>
    <col min="6922" max="6922" width="22.1640625" style="1" customWidth="1"/>
    <col min="6923" max="7168" width="9.33203125" style="1"/>
    <col min="7169" max="7169" width="2.33203125" style="1" customWidth="1"/>
    <col min="7170" max="7171" width="2.83203125" style="1" customWidth="1"/>
    <col min="7172" max="7172" width="3.6640625" style="1" customWidth="1"/>
    <col min="7173" max="7173" width="51.6640625" style="1" customWidth="1"/>
    <col min="7174" max="7174" width="11.6640625" style="1" customWidth="1"/>
    <col min="7175" max="7175" width="22.6640625" style="1" customWidth="1"/>
    <col min="7176" max="7176" width="23.1640625" style="1" customWidth="1"/>
    <col min="7177" max="7177" width="18.5" style="1" customWidth="1"/>
    <col min="7178" max="7178" width="22.1640625" style="1" customWidth="1"/>
    <col min="7179" max="7424" width="9.33203125" style="1"/>
    <col min="7425" max="7425" width="2.33203125" style="1" customWidth="1"/>
    <col min="7426" max="7427" width="2.83203125" style="1" customWidth="1"/>
    <col min="7428" max="7428" width="3.6640625" style="1" customWidth="1"/>
    <col min="7429" max="7429" width="51.6640625" style="1" customWidth="1"/>
    <col min="7430" max="7430" width="11.6640625" style="1" customWidth="1"/>
    <col min="7431" max="7431" width="22.6640625" style="1" customWidth="1"/>
    <col min="7432" max="7432" width="23.1640625" style="1" customWidth="1"/>
    <col min="7433" max="7433" width="18.5" style="1" customWidth="1"/>
    <col min="7434" max="7434" width="22.1640625" style="1" customWidth="1"/>
    <col min="7435" max="7680" width="9.33203125" style="1"/>
    <col min="7681" max="7681" width="2.33203125" style="1" customWidth="1"/>
    <col min="7682" max="7683" width="2.83203125" style="1" customWidth="1"/>
    <col min="7684" max="7684" width="3.6640625" style="1" customWidth="1"/>
    <col min="7685" max="7685" width="51.6640625" style="1" customWidth="1"/>
    <col min="7686" max="7686" width="11.6640625" style="1" customWidth="1"/>
    <col min="7687" max="7687" width="22.6640625" style="1" customWidth="1"/>
    <col min="7688" max="7688" width="23.1640625" style="1" customWidth="1"/>
    <col min="7689" max="7689" width="18.5" style="1" customWidth="1"/>
    <col min="7690" max="7690" width="22.1640625" style="1" customWidth="1"/>
    <col min="7691" max="7936" width="9.33203125" style="1"/>
    <col min="7937" max="7937" width="2.33203125" style="1" customWidth="1"/>
    <col min="7938" max="7939" width="2.83203125" style="1" customWidth="1"/>
    <col min="7940" max="7940" width="3.6640625" style="1" customWidth="1"/>
    <col min="7941" max="7941" width="51.6640625" style="1" customWidth="1"/>
    <col min="7942" max="7942" width="11.6640625" style="1" customWidth="1"/>
    <col min="7943" max="7943" width="22.6640625" style="1" customWidth="1"/>
    <col min="7944" max="7944" width="23.1640625" style="1" customWidth="1"/>
    <col min="7945" max="7945" width="18.5" style="1" customWidth="1"/>
    <col min="7946" max="7946" width="22.1640625" style="1" customWidth="1"/>
    <col min="7947" max="8192" width="9.33203125" style="1"/>
    <col min="8193" max="8193" width="2.33203125" style="1" customWidth="1"/>
    <col min="8194" max="8195" width="2.83203125" style="1" customWidth="1"/>
    <col min="8196" max="8196" width="3.6640625" style="1" customWidth="1"/>
    <col min="8197" max="8197" width="51.6640625" style="1" customWidth="1"/>
    <col min="8198" max="8198" width="11.6640625" style="1" customWidth="1"/>
    <col min="8199" max="8199" width="22.6640625" style="1" customWidth="1"/>
    <col min="8200" max="8200" width="23.1640625" style="1" customWidth="1"/>
    <col min="8201" max="8201" width="18.5" style="1" customWidth="1"/>
    <col min="8202" max="8202" width="22.1640625" style="1" customWidth="1"/>
    <col min="8203" max="8448" width="9.33203125" style="1"/>
    <col min="8449" max="8449" width="2.33203125" style="1" customWidth="1"/>
    <col min="8450" max="8451" width="2.83203125" style="1" customWidth="1"/>
    <col min="8452" max="8452" width="3.6640625" style="1" customWidth="1"/>
    <col min="8453" max="8453" width="51.6640625" style="1" customWidth="1"/>
    <col min="8454" max="8454" width="11.6640625" style="1" customWidth="1"/>
    <col min="8455" max="8455" width="22.6640625" style="1" customWidth="1"/>
    <col min="8456" max="8456" width="23.1640625" style="1" customWidth="1"/>
    <col min="8457" max="8457" width="18.5" style="1" customWidth="1"/>
    <col min="8458" max="8458" width="22.1640625" style="1" customWidth="1"/>
    <col min="8459" max="8704" width="9.33203125" style="1"/>
    <col min="8705" max="8705" width="2.33203125" style="1" customWidth="1"/>
    <col min="8706" max="8707" width="2.83203125" style="1" customWidth="1"/>
    <col min="8708" max="8708" width="3.6640625" style="1" customWidth="1"/>
    <col min="8709" max="8709" width="51.6640625" style="1" customWidth="1"/>
    <col min="8710" max="8710" width="11.6640625" style="1" customWidth="1"/>
    <col min="8711" max="8711" width="22.6640625" style="1" customWidth="1"/>
    <col min="8712" max="8712" width="23.1640625" style="1" customWidth="1"/>
    <col min="8713" max="8713" width="18.5" style="1" customWidth="1"/>
    <col min="8714" max="8714" width="22.1640625" style="1" customWidth="1"/>
    <col min="8715" max="8960" width="9.33203125" style="1"/>
    <col min="8961" max="8961" width="2.33203125" style="1" customWidth="1"/>
    <col min="8962" max="8963" width="2.83203125" style="1" customWidth="1"/>
    <col min="8964" max="8964" width="3.6640625" style="1" customWidth="1"/>
    <col min="8965" max="8965" width="51.6640625" style="1" customWidth="1"/>
    <col min="8966" max="8966" width="11.6640625" style="1" customWidth="1"/>
    <col min="8967" max="8967" width="22.6640625" style="1" customWidth="1"/>
    <col min="8968" max="8968" width="23.1640625" style="1" customWidth="1"/>
    <col min="8969" max="8969" width="18.5" style="1" customWidth="1"/>
    <col min="8970" max="8970" width="22.1640625" style="1" customWidth="1"/>
    <col min="8971" max="9216" width="9.33203125" style="1"/>
    <col min="9217" max="9217" width="2.33203125" style="1" customWidth="1"/>
    <col min="9218" max="9219" width="2.83203125" style="1" customWidth="1"/>
    <col min="9220" max="9220" width="3.6640625" style="1" customWidth="1"/>
    <col min="9221" max="9221" width="51.6640625" style="1" customWidth="1"/>
    <col min="9222" max="9222" width="11.6640625" style="1" customWidth="1"/>
    <col min="9223" max="9223" width="22.6640625" style="1" customWidth="1"/>
    <col min="9224" max="9224" width="23.1640625" style="1" customWidth="1"/>
    <col min="9225" max="9225" width="18.5" style="1" customWidth="1"/>
    <col min="9226" max="9226" width="22.1640625" style="1" customWidth="1"/>
    <col min="9227" max="9472" width="9.33203125" style="1"/>
    <col min="9473" max="9473" width="2.33203125" style="1" customWidth="1"/>
    <col min="9474" max="9475" width="2.83203125" style="1" customWidth="1"/>
    <col min="9476" max="9476" width="3.6640625" style="1" customWidth="1"/>
    <col min="9477" max="9477" width="51.6640625" style="1" customWidth="1"/>
    <col min="9478" max="9478" width="11.6640625" style="1" customWidth="1"/>
    <col min="9479" max="9479" width="22.6640625" style="1" customWidth="1"/>
    <col min="9480" max="9480" width="23.1640625" style="1" customWidth="1"/>
    <col min="9481" max="9481" width="18.5" style="1" customWidth="1"/>
    <col min="9482" max="9482" width="22.1640625" style="1" customWidth="1"/>
    <col min="9483" max="9728" width="9.33203125" style="1"/>
    <col min="9729" max="9729" width="2.33203125" style="1" customWidth="1"/>
    <col min="9730" max="9731" width="2.83203125" style="1" customWidth="1"/>
    <col min="9732" max="9732" width="3.6640625" style="1" customWidth="1"/>
    <col min="9733" max="9733" width="51.6640625" style="1" customWidth="1"/>
    <col min="9734" max="9734" width="11.6640625" style="1" customWidth="1"/>
    <col min="9735" max="9735" width="22.6640625" style="1" customWidth="1"/>
    <col min="9736" max="9736" width="23.1640625" style="1" customWidth="1"/>
    <col min="9737" max="9737" width="18.5" style="1" customWidth="1"/>
    <col min="9738" max="9738" width="22.1640625" style="1" customWidth="1"/>
    <col min="9739" max="9984" width="9.33203125" style="1"/>
    <col min="9985" max="9985" width="2.33203125" style="1" customWidth="1"/>
    <col min="9986" max="9987" width="2.83203125" style="1" customWidth="1"/>
    <col min="9988" max="9988" width="3.6640625" style="1" customWidth="1"/>
    <col min="9989" max="9989" width="51.6640625" style="1" customWidth="1"/>
    <col min="9990" max="9990" width="11.6640625" style="1" customWidth="1"/>
    <col min="9991" max="9991" width="22.6640625" style="1" customWidth="1"/>
    <col min="9992" max="9992" width="23.1640625" style="1" customWidth="1"/>
    <col min="9993" max="9993" width="18.5" style="1" customWidth="1"/>
    <col min="9994" max="9994" width="22.1640625" style="1" customWidth="1"/>
    <col min="9995" max="10240" width="9.33203125" style="1"/>
    <col min="10241" max="10241" width="2.33203125" style="1" customWidth="1"/>
    <col min="10242" max="10243" width="2.83203125" style="1" customWidth="1"/>
    <col min="10244" max="10244" width="3.6640625" style="1" customWidth="1"/>
    <col min="10245" max="10245" width="51.6640625" style="1" customWidth="1"/>
    <col min="10246" max="10246" width="11.6640625" style="1" customWidth="1"/>
    <col min="10247" max="10247" width="22.6640625" style="1" customWidth="1"/>
    <col min="10248" max="10248" width="23.1640625" style="1" customWidth="1"/>
    <col min="10249" max="10249" width="18.5" style="1" customWidth="1"/>
    <col min="10250" max="10250" width="22.1640625" style="1" customWidth="1"/>
    <col min="10251" max="10496" width="9.33203125" style="1"/>
    <col min="10497" max="10497" width="2.33203125" style="1" customWidth="1"/>
    <col min="10498" max="10499" width="2.83203125" style="1" customWidth="1"/>
    <col min="10500" max="10500" width="3.6640625" style="1" customWidth="1"/>
    <col min="10501" max="10501" width="51.6640625" style="1" customWidth="1"/>
    <col min="10502" max="10502" width="11.6640625" style="1" customWidth="1"/>
    <col min="10503" max="10503" width="22.6640625" style="1" customWidth="1"/>
    <col min="10504" max="10504" width="23.1640625" style="1" customWidth="1"/>
    <col min="10505" max="10505" width="18.5" style="1" customWidth="1"/>
    <col min="10506" max="10506" width="22.1640625" style="1" customWidth="1"/>
    <col min="10507" max="10752" width="9.33203125" style="1"/>
    <col min="10753" max="10753" width="2.33203125" style="1" customWidth="1"/>
    <col min="10754" max="10755" width="2.83203125" style="1" customWidth="1"/>
    <col min="10756" max="10756" width="3.6640625" style="1" customWidth="1"/>
    <col min="10757" max="10757" width="51.6640625" style="1" customWidth="1"/>
    <col min="10758" max="10758" width="11.6640625" style="1" customWidth="1"/>
    <col min="10759" max="10759" width="22.6640625" style="1" customWidth="1"/>
    <col min="10760" max="10760" width="23.1640625" style="1" customWidth="1"/>
    <col min="10761" max="10761" width="18.5" style="1" customWidth="1"/>
    <col min="10762" max="10762" width="22.1640625" style="1" customWidth="1"/>
    <col min="10763" max="11008" width="9.33203125" style="1"/>
    <col min="11009" max="11009" width="2.33203125" style="1" customWidth="1"/>
    <col min="11010" max="11011" width="2.83203125" style="1" customWidth="1"/>
    <col min="11012" max="11012" width="3.6640625" style="1" customWidth="1"/>
    <col min="11013" max="11013" width="51.6640625" style="1" customWidth="1"/>
    <col min="11014" max="11014" width="11.6640625" style="1" customWidth="1"/>
    <col min="11015" max="11015" width="22.6640625" style="1" customWidth="1"/>
    <col min="11016" max="11016" width="23.1640625" style="1" customWidth="1"/>
    <col min="11017" max="11017" width="18.5" style="1" customWidth="1"/>
    <col min="11018" max="11018" width="22.1640625" style="1" customWidth="1"/>
    <col min="11019" max="11264" width="9.33203125" style="1"/>
    <col min="11265" max="11265" width="2.33203125" style="1" customWidth="1"/>
    <col min="11266" max="11267" width="2.83203125" style="1" customWidth="1"/>
    <col min="11268" max="11268" width="3.6640625" style="1" customWidth="1"/>
    <col min="11269" max="11269" width="51.6640625" style="1" customWidth="1"/>
    <col min="11270" max="11270" width="11.6640625" style="1" customWidth="1"/>
    <col min="11271" max="11271" width="22.6640625" style="1" customWidth="1"/>
    <col min="11272" max="11272" width="23.1640625" style="1" customWidth="1"/>
    <col min="11273" max="11273" width="18.5" style="1" customWidth="1"/>
    <col min="11274" max="11274" width="22.1640625" style="1" customWidth="1"/>
    <col min="11275" max="11520" width="9.33203125" style="1"/>
    <col min="11521" max="11521" width="2.33203125" style="1" customWidth="1"/>
    <col min="11522" max="11523" width="2.83203125" style="1" customWidth="1"/>
    <col min="11524" max="11524" width="3.6640625" style="1" customWidth="1"/>
    <col min="11525" max="11525" width="51.6640625" style="1" customWidth="1"/>
    <col min="11526" max="11526" width="11.6640625" style="1" customWidth="1"/>
    <col min="11527" max="11527" width="22.6640625" style="1" customWidth="1"/>
    <col min="11528" max="11528" width="23.1640625" style="1" customWidth="1"/>
    <col min="11529" max="11529" width="18.5" style="1" customWidth="1"/>
    <col min="11530" max="11530" width="22.1640625" style="1" customWidth="1"/>
    <col min="11531" max="11776" width="9.33203125" style="1"/>
    <col min="11777" max="11777" width="2.33203125" style="1" customWidth="1"/>
    <col min="11778" max="11779" width="2.83203125" style="1" customWidth="1"/>
    <col min="11780" max="11780" width="3.6640625" style="1" customWidth="1"/>
    <col min="11781" max="11781" width="51.6640625" style="1" customWidth="1"/>
    <col min="11782" max="11782" width="11.6640625" style="1" customWidth="1"/>
    <col min="11783" max="11783" width="22.6640625" style="1" customWidth="1"/>
    <col min="11784" max="11784" width="23.1640625" style="1" customWidth="1"/>
    <col min="11785" max="11785" width="18.5" style="1" customWidth="1"/>
    <col min="11786" max="11786" width="22.1640625" style="1" customWidth="1"/>
    <col min="11787" max="12032" width="9.33203125" style="1"/>
    <col min="12033" max="12033" width="2.33203125" style="1" customWidth="1"/>
    <col min="12034" max="12035" width="2.83203125" style="1" customWidth="1"/>
    <col min="12036" max="12036" width="3.6640625" style="1" customWidth="1"/>
    <col min="12037" max="12037" width="51.6640625" style="1" customWidth="1"/>
    <col min="12038" max="12038" width="11.6640625" style="1" customWidth="1"/>
    <col min="12039" max="12039" width="22.6640625" style="1" customWidth="1"/>
    <col min="12040" max="12040" width="23.1640625" style="1" customWidth="1"/>
    <col min="12041" max="12041" width="18.5" style="1" customWidth="1"/>
    <col min="12042" max="12042" width="22.1640625" style="1" customWidth="1"/>
    <col min="12043" max="12288" width="9.33203125" style="1"/>
    <col min="12289" max="12289" width="2.33203125" style="1" customWidth="1"/>
    <col min="12290" max="12291" width="2.83203125" style="1" customWidth="1"/>
    <col min="12292" max="12292" width="3.6640625" style="1" customWidth="1"/>
    <col min="12293" max="12293" width="51.6640625" style="1" customWidth="1"/>
    <col min="12294" max="12294" width="11.6640625" style="1" customWidth="1"/>
    <col min="12295" max="12295" width="22.6640625" style="1" customWidth="1"/>
    <col min="12296" max="12296" width="23.1640625" style="1" customWidth="1"/>
    <col min="12297" max="12297" width="18.5" style="1" customWidth="1"/>
    <col min="12298" max="12298" width="22.1640625" style="1" customWidth="1"/>
    <col min="12299" max="12544" width="9.33203125" style="1"/>
    <col min="12545" max="12545" width="2.33203125" style="1" customWidth="1"/>
    <col min="12546" max="12547" width="2.83203125" style="1" customWidth="1"/>
    <col min="12548" max="12548" width="3.6640625" style="1" customWidth="1"/>
    <col min="12549" max="12549" width="51.6640625" style="1" customWidth="1"/>
    <col min="12550" max="12550" width="11.6640625" style="1" customWidth="1"/>
    <col min="12551" max="12551" width="22.6640625" style="1" customWidth="1"/>
    <col min="12552" max="12552" width="23.1640625" style="1" customWidth="1"/>
    <col min="12553" max="12553" width="18.5" style="1" customWidth="1"/>
    <col min="12554" max="12554" width="22.1640625" style="1" customWidth="1"/>
    <col min="12555" max="12800" width="9.33203125" style="1"/>
    <col min="12801" max="12801" width="2.33203125" style="1" customWidth="1"/>
    <col min="12802" max="12803" width="2.83203125" style="1" customWidth="1"/>
    <col min="12804" max="12804" width="3.6640625" style="1" customWidth="1"/>
    <col min="12805" max="12805" width="51.6640625" style="1" customWidth="1"/>
    <col min="12806" max="12806" width="11.6640625" style="1" customWidth="1"/>
    <col min="12807" max="12807" width="22.6640625" style="1" customWidth="1"/>
    <col min="12808" max="12808" width="23.1640625" style="1" customWidth="1"/>
    <col min="12809" max="12809" width="18.5" style="1" customWidth="1"/>
    <col min="12810" max="12810" width="22.1640625" style="1" customWidth="1"/>
    <col min="12811" max="13056" width="9.33203125" style="1"/>
    <col min="13057" max="13057" width="2.33203125" style="1" customWidth="1"/>
    <col min="13058" max="13059" width="2.83203125" style="1" customWidth="1"/>
    <col min="13060" max="13060" width="3.6640625" style="1" customWidth="1"/>
    <col min="13061" max="13061" width="51.6640625" style="1" customWidth="1"/>
    <col min="13062" max="13062" width="11.6640625" style="1" customWidth="1"/>
    <col min="13063" max="13063" width="22.6640625" style="1" customWidth="1"/>
    <col min="13064" max="13064" width="23.1640625" style="1" customWidth="1"/>
    <col min="13065" max="13065" width="18.5" style="1" customWidth="1"/>
    <col min="13066" max="13066" width="22.1640625" style="1" customWidth="1"/>
    <col min="13067" max="13312" width="9.33203125" style="1"/>
    <col min="13313" max="13313" width="2.33203125" style="1" customWidth="1"/>
    <col min="13314" max="13315" width="2.83203125" style="1" customWidth="1"/>
    <col min="13316" max="13316" width="3.6640625" style="1" customWidth="1"/>
    <col min="13317" max="13317" width="51.6640625" style="1" customWidth="1"/>
    <col min="13318" max="13318" width="11.6640625" style="1" customWidth="1"/>
    <col min="13319" max="13319" width="22.6640625" style="1" customWidth="1"/>
    <col min="13320" max="13320" width="23.1640625" style="1" customWidth="1"/>
    <col min="13321" max="13321" width="18.5" style="1" customWidth="1"/>
    <col min="13322" max="13322" width="22.1640625" style="1" customWidth="1"/>
    <col min="13323" max="13568" width="9.33203125" style="1"/>
    <col min="13569" max="13569" width="2.33203125" style="1" customWidth="1"/>
    <col min="13570" max="13571" width="2.83203125" style="1" customWidth="1"/>
    <col min="13572" max="13572" width="3.6640625" style="1" customWidth="1"/>
    <col min="13573" max="13573" width="51.6640625" style="1" customWidth="1"/>
    <col min="13574" max="13574" width="11.6640625" style="1" customWidth="1"/>
    <col min="13575" max="13575" width="22.6640625" style="1" customWidth="1"/>
    <col min="13576" max="13576" width="23.1640625" style="1" customWidth="1"/>
    <col min="13577" max="13577" width="18.5" style="1" customWidth="1"/>
    <col min="13578" max="13578" width="22.1640625" style="1" customWidth="1"/>
    <col min="13579" max="13824" width="9.33203125" style="1"/>
    <col min="13825" max="13825" width="2.33203125" style="1" customWidth="1"/>
    <col min="13826" max="13827" width="2.83203125" style="1" customWidth="1"/>
    <col min="13828" max="13828" width="3.6640625" style="1" customWidth="1"/>
    <col min="13829" max="13829" width="51.6640625" style="1" customWidth="1"/>
    <col min="13830" max="13830" width="11.6640625" style="1" customWidth="1"/>
    <col min="13831" max="13831" width="22.6640625" style="1" customWidth="1"/>
    <col min="13832" max="13832" width="23.1640625" style="1" customWidth="1"/>
    <col min="13833" max="13833" width="18.5" style="1" customWidth="1"/>
    <col min="13834" max="13834" width="22.1640625" style="1" customWidth="1"/>
    <col min="13835" max="14080" width="9.33203125" style="1"/>
    <col min="14081" max="14081" width="2.33203125" style="1" customWidth="1"/>
    <col min="14082" max="14083" width="2.83203125" style="1" customWidth="1"/>
    <col min="14084" max="14084" width="3.6640625" style="1" customWidth="1"/>
    <col min="14085" max="14085" width="51.6640625" style="1" customWidth="1"/>
    <col min="14086" max="14086" width="11.6640625" style="1" customWidth="1"/>
    <col min="14087" max="14087" width="22.6640625" style="1" customWidth="1"/>
    <col min="14088" max="14088" width="23.1640625" style="1" customWidth="1"/>
    <col min="14089" max="14089" width="18.5" style="1" customWidth="1"/>
    <col min="14090" max="14090" width="22.1640625" style="1" customWidth="1"/>
    <col min="14091" max="14336" width="9.33203125" style="1"/>
    <col min="14337" max="14337" width="2.33203125" style="1" customWidth="1"/>
    <col min="14338" max="14339" width="2.83203125" style="1" customWidth="1"/>
    <col min="14340" max="14340" width="3.6640625" style="1" customWidth="1"/>
    <col min="14341" max="14341" width="51.6640625" style="1" customWidth="1"/>
    <col min="14342" max="14342" width="11.6640625" style="1" customWidth="1"/>
    <col min="14343" max="14343" width="22.6640625" style="1" customWidth="1"/>
    <col min="14344" max="14344" width="23.1640625" style="1" customWidth="1"/>
    <col min="14345" max="14345" width="18.5" style="1" customWidth="1"/>
    <col min="14346" max="14346" width="22.1640625" style="1" customWidth="1"/>
    <col min="14347" max="14592" width="9.33203125" style="1"/>
    <col min="14593" max="14593" width="2.33203125" style="1" customWidth="1"/>
    <col min="14594" max="14595" width="2.83203125" style="1" customWidth="1"/>
    <col min="14596" max="14596" width="3.6640625" style="1" customWidth="1"/>
    <col min="14597" max="14597" width="51.6640625" style="1" customWidth="1"/>
    <col min="14598" max="14598" width="11.6640625" style="1" customWidth="1"/>
    <col min="14599" max="14599" width="22.6640625" style="1" customWidth="1"/>
    <col min="14600" max="14600" width="23.1640625" style="1" customWidth="1"/>
    <col min="14601" max="14601" width="18.5" style="1" customWidth="1"/>
    <col min="14602" max="14602" width="22.1640625" style="1" customWidth="1"/>
    <col min="14603" max="14848" width="9.33203125" style="1"/>
    <col min="14849" max="14849" width="2.33203125" style="1" customWidth="1"/>
    <col min="14850" max="14851" width="2.83203125" style="1" customWidth="1"/>
    <col min="14852" max="14852" width="3.6640625" style="1" customWidth="1"/>
    <col min="14853" max="14853" width="51.6640625" style="1" customWidth="1"/>
    <col min="14854" max="14854" width="11.6640625" style="1" customWidth="1"/>
    <col min="14855" max="14855" width="22.6640625" style="1" customWidth="1"/>
    <col min="14856" max="14856" width="23.1640625" style="1" customWidth="1"/>
    <col min="14857" max="14857" width="18.5" style="1" customWidth="1"/>
    <col min="14858" max="14858" width="22.1640625" style="1" customWidth="1"/>
    <col min="14859" max="15104" width="9.33203125" style="1"/>
    <col min="15105" max="15105" width="2.33203125" style="1" customWidth="1"/>
    <col min="15106" max="15107" width="2.83203125" style="1" customWidth="1"/>
    <col min="15108" max="15108" width="3.6640625" style="1" customWidth="1"/>
    <col min="15109" max="15109" width="51.6640625" style="1" customWidth="1"/>
    <col min="15110" max="15110" width="11.6640625" style="1" customWidth="1"/>
    <col min="15111" max="15111" width="22.6640625" style="1" customWidth="1"/>
    <col min="15112" max="15112" width="23.1640625" style="1" customWidth="1"/>
    <col min="15113" max="15113" width="18.5" style="1" customWidth="1"/>
    <col min="15114" max="15114" width="22.1640625" style="1" customWidth="1"/>
    <col min="15115" max="15360" width="9.33203125" style="1"/>
    <col min="15361" max="15361" width="2.33203125" style="1" customWidth="1"/>
    <col min="15362" max="15363" width="2.83203125" style="1" customWidth="1"/>
    <col min="15364" max="15364" width="3.6640625" style="1" customWidth="1"/>
    <col min="15365" max="15365" width="51.6640625" style="1" customWidth="1"/>
    <col min="15366" max="15366" width="11.6640625" style="1" customWidth="1"/>
    <col min="15367" max="15367" width="22.6640625" style="1" customWidth="1"/>
    <col min="15368" max="15368" width="23.1640625" style="1" customWidth="1"/>
    <col min="15369" max="15369" width="18.5" style="1" customWidth="1"/>
    <col min="15370" max="15370" width="22.1640625" style="1" customWidth="1"/>
    <col min="15371" max="15616" width="9.33203125" style="1"/>
    <col min="15617" max="15617" width="2.33203125" style="1" customWidth="1"/>
    <col min="15618" max="15619" width="2.83203125" style="1" customWidth="1"/>
    <col min="15620" max="15620" width="3.6640625" style="1" customWidth="1"/>
    <col min="15621" max="15621" width="51.6640625" style="1" customWidth="1"/>
    <col min="15622" max="15622" width="11.6640625" style="1" customWidth="1"/>
    <col min="15623" max="15623" width="22.6640625" style="1" customWidth="1"/>
    <col min="15624" max="15624" width="23.1640625" style="1" customWidth="1"/>
    <col min="15625" max="15625" width="18.5" style="1" customWidth="1"/>
    <col min="15626" max="15626" width="22.1640625" style="1" customWidth="1"/>
    <col min="15627" max="15872" width="9.33203125" style="1"/>
    <col min="15873" max="15873" width="2.33203125" style="1" customWidth="1"/>
    <col min="15874" max="15875" width="2.83203125" style="1" customWidth="1"/>
    <col min="15876" max="15876" width="3.6640625" style="1" customWidth="1"/>
    <col min="15877" max="15877" width="51.6640625" style="1" customWidth="1"/>
    <col min="15878" max="15878" width="11.6640625" style="1" customWidth="1"/>
    <col min="15879" max="15879" width="22.6640625" style="1" customWidth="1"/>
    <col min="15880" max="15880" width="23.1640625" style="1" customWidth="1"/>
    <col min="15881" max="15881" width="18.5" style="1" customWidth="1"/>
    <col min="15882" max="15882" width="22.1640625" style="1" customWidth="1"/>
    <col min="15883" max="16128" width="9.33203125" style="1"/>
    <col min="16129" max="16129" width="2.33203125" style="1" customWidth="1"/>
    <col min="16130" max="16131" width="2.83203125" style="1" customWidth="1"/>
    <col min="16132" max="16132" width="3.6640625" style="1" customWidth="1"/>
    <col min="16133" max="16133" width="51.6640625" style="1" customWidth="1"/>
    <col min="16134" max="16134" width="11.6640625" style="1" customWidth="1"/>
    <col min="16135" max="16135" width="22.6640625" style="1" customWidth="1"/>
    <col min="16136" max="16136" width="23.1640625" style="1" customWidth="1"/>
    <col min="16137" max="16137" width="18.5" style="1" customWidth="1"/>
    <col min="16138" max="16138" width="22.1640625" style="1" customWidth="1"/>
    <col min="16139" max="16384" width="9.33203125" style="1"/>
  </cols>
  <sheetData>
    <row r="1" spans="1:9" ht="21.75" customHeight="1" x14ac:dyDescent="0.45">
      <c r="H1" s="3">
        <v>2</v>
      </c>
    </row>
    <row r="2" spans="1:9" ht="21.75" customHeight="1" x14ac:dyDescent="0.45">
      <c r="A2" s="133" t="s">
        <v>0</v>
      </c>
      <c r="B2" s="133"/>
      <c r="C2" s="133"/>
      <c r="D2" s="133"/>
      <c r="E2" s="133"/>
      <c r="F2" s="133"/>
      <c r="G2" s="133"/>
      <c r="H2" s="133"/>
    </row>
    <row r="3" spans="1:9" ht="21.75" customHeight="1" x14ac:dyDescent="0.45">
      <c r="A3" s="133" t="s">
        <v>1</v>
      </c>
      <c r="B3" s="133"/>
      <c r="C3" s="133"/>
      <c r="D3" s="133"/>
      <c r="E3" s="133"/>
      <c r="F3" s="133"/>
      <c r="G3" s="133"/>
      <c r="H3" s="133"/>
    </row>
    <row r="4" spans="1:9" ht="21.75" customHeight="1" x14ac:dyDescent="0.45">
      <c r="A4" s="136" t="s">
        <v>2</v>
      </c>
      <c r="B4" s="136"/>
      <c r="C4" s="136"/>
      <c r="D4" s="136"/>
      <c r="E4" s="136"/>
      <c r="F4" s="136"/>
      <c r="G4" s="136"/>
      <c r="H4" s="136"/>
    </row>
    <row r="5" spans="1:9" ht="21.75" customHeight="1" x14ac:dyDescent="0.45">
      <c r="A5" s="6"/>
      <c r="B5" s="6"/>
      <c r="C5" s="6"/>
      <c r="D5" s="6"/>
      <c r="E5" s="7"/>
      <c r="F5" s="8"/>
      <c r="G5" s="9"/>
      <c r="H5" s="10" t="s">
        <v>3</v>
      </c>
    </row>
    <row r="6" spans="1:9" ht="21.75" customHeight="1" x14ac:dyDescent="0.45">
      <c r="A6" s="6"/>
      <c r="B6" s="6"/>
      <c r="C6" s="6"/>
      <c r="D6" s="6"/>
      <c r="E6" s="6"/>
      <c r="F6" s="11" t="s">
        <v>4</v>
      </c>
      <c r="G6" s="12" t="s">
        <v>5</v>
      </c>
      <c r="H6" s="13" t="s">
        <v>6</v>
      </c>
    </row>
    <row r="7" spans="1:9" ht="21.75" customHeight="1" x14ac:dyDescent="0.45">
      <c r="A7" s="14"/>
      <c r="B7" s="14"/>
      <c r="C7" s="14"/>
      <c r="D7" s="14"/>
      <c r="E7" s="5"/>
      <c r="F7" s="15"/>
      <c r="G7" s="15" t="s">
        <v>7</v>
      </c>
      <c r="H7" s="16" t="s">
        <v>8</v>
      </c>
    </row>
    <row r="8" spans="1:9" ht="21.75" customHeight="1" x14ac:dyDescent="0.45">
      <c r="A8" s="134" t="s">
        <v>9</v>
      </c>
      <c r="B8" s="135"/>
      <c r="C8" s="135"/>
      <c r="D8" s="135"/>
      <c r="E8" s="135"/>
    </row>
    <row r="9" spans="1:9" ht="21.75" customHeight="1" x14ac:dyDescent="0.45">
      <c r="A9" s="1" t="s">
        <v>10</v>
      </c>
    </row>
    <row r="10" spans="1:9" ht="21.75" customHeight="1" x14ac:dyDescent="0.45">
      <c r="B10" s="18"/>
      <c r="C10" s="3" t="s">
        <v>11</v>
      </c>
      <c r="D10" s="19"/>
      <c r="G10" s="20">
        <v>341237437.62</v>
      </c>
      <c r="H10" s="20">
        <v>372488850.54000002</v>
      </c>
    </row>
    <row r="11" spans="1:9" ht="21.75" customHeight="1" x14ac:dyDescent="0.45">
      <c r="B11" s="18"/>
      <c r="C11" s="21" t="s">
        <v>12</v>
      </c>
      <c r="D11" s="18"/>
      <c r="E11" s="22"/>
      <c r="F11" s="2">
        <v>5</v>
      </c>
      <c r="G11" s="23">
        <v>275204605.02000004</v>
      </c>
      <c r="H11" s="23">
        <v>265394243.79000002</v>
      </c>
    </row>
    <row r="12" spans="1:9" ht="21.75" customHeight="1" x14ac:dyDescent="0.45">
      <c r="B12" s="18"/>
      <c r="C12" s="21" t="s">
        <v>13</v>
      </c>
      <c r="D12" s="18"/>
      <c r="E12" s="22"/>
      <c r="F12" s="2">
        <v>4.0999999999999996</v>
      </c>
      <c r="G12" s="23">
        <v>30000000</v>
      </c>
      <c r="H12" s="23">
        <v>0</v>
      </c>
    </row>
    <row r="13" spans="1:9" ht="21.75" customHeight="1" x14ac:dyDescent="0.45">
      <c r="B13" s="18"/>
      <c r="C13" s="3" t="s">
        <v>14</v>
      </c>
      <c r="D13" s="18"/>
      <c r="E13" s="22"/>
      <c r="F13" s="2">
        <v>6</v>
      </c>
      <c r="G13" s="20">
        <v>177977838.56000003</v>
      </c>
      <c r="H13" s="20">
        <v>182008461.10000002</v>
      </c>
    </row>
    <row r="14" spans="1:9" ht="21.75" customHeight="1" x14ac:dyDescent="0.45">
      <c r="B14" s="18"/>
      <c r="C14" s="3" t="s">
        <v>15</v>
      </c>
      <c r="D14" s="18"/>
      <c r="E14" s="22"/>
      <c r="F14" s="2">
        <v>7</v>
      </c>
      <c r="G14" s="20">
        <v>141181959.88999999</v>
      </c>
      <c r="H14" s="20">
        <v>133443755.98999999</v>
      </c>
      <c r="I14" s="24"/>
    </row>
    <row r="15" spans="1:9" ht="21.75" customHeight="1" x14ac:dyDescent="0.45">
      <c r="B15" s="25" t="s">
        <v>16</v>
      </c>
      <c r="D15" s="26"/>
      <c r="G15" s="27">
        <f>SUM(G10:G14)</f>
        <v>965601841.09000015</v>
      </c>
      <c r="H15" s="27">
        <f>SUM(H10:H14)</f>
        <v>953335311.42000008</v>
      </c>
    </row>
    <row r="16" spans="1:9" ht="21.75" customHeight="1" x14ac:dyDescent="0.45">
      <c r="A16" s="25" t="s">
        <v>17</v>
      </c>
      <c r="C16" s="26"/>
      <c r="G16" s="20"/>
      <c r="H16" s="20"/>
    </row>
    <row r="17" spans="1:9" ht="21.75" customHeight="1" x14ac:dyDescent="0.45">
      <c r="A17" s="25"/>
      <c r="C17" s="21" t="s">
        <v>18</v>
      </c>
      <c r="D17" s="21"/>
      <c r="G17" s="28">
        <v>88900000</v>
      </c>
      <c r="H17" s="28">
        <v>88900000</v>
      </c>
    </row>
    <row r="18" spans="1:9" ht="21.75" customHeight="1" x14ac:dyDescent="0.45">
      <c r="A18" s="25"/>
      <c r="C18" s="21" t="s">
        <v>19</v>
      </c>
      <c r="D18" s="21"/>
      <c r="F18" s="2">
        <v>8</v>
      </c>
      <c r="G18" s="29">
        <v>184725677.72000012</v>
      </c>
      <c r="H18" s="29">
        <v>180648744.22999999</v>
      </c>
    </row>
    <row r="19" spans="1:9" ht="21.75" customHeight="1" x14ac:dyDescent="0.45">
      <c r="C19" s="21" t="s">
        <v>20</v>
      </c>
      <c r="D19" s="21"/>
      <c r="F19" s="2">
        <v>9</v>
      </c>
      <c r="G19" s="30">
        <v>121126319.41</v>
      </c>
      <c r="H19" s="30">
        <v>125094141.09999999</v>
      </c>
    </row>
    <row r="20" spans="1:9" ht="21.75" customHeight="1" x14ac:dyDescent="0.45">
      <c r="A20" s="25"/>
      <c r="B20" s="21"/>
      <c r="C20" s="21" t="s">
        <v>21</v>
      </c>
      <c r="D20" s="21"/>
      <c r="G20" s="29">
        <v>165235.37999999986</v>
      </c>
      <c r="H20" s="29">
        <v>187951.12000000011</v>
      </c>
    </row>
    <row r="21" spans="1:9" ht="21.75" customHeight="1" x14ac:dyDescent="0.45">
      <c r="A21" s="25"/>
      <c r="B21" s="21"/>
      <c r="C21" s="21" t="s">
        <v>22</v>
      </c>
      <c r="D21" s="21"/>
      <c r="G21" s="29">
        <v>3150274.66</v>
      </c>
      <c r="H21" s="29">
        <v>3150274.66</v>
      </c>
    </row>
    <row r="22" spans="1:9" ht="21.75" customHeight="1" x14ac:dyDescent="0.45">
      <c r="C22" s="21" t="s">
        <v>23</v>
      </c>
      <c r="D22" s="21"/>
      <c r="G22" s="31">
        <v>1529365.05</v>
      </c>
      <c r="H22" s="31">
        <v>1571095.05</v>
      </c>
    </row>
    <row r="23" spans="1:9" s="26" customFormat="1" ht="21.75" customHeight="1" x14ac:dyDescent="0.45">
      <c r="B23" s="25" t="s">
        <v>24</v>
      </c>
      <c r="F23" s="4"/>
      <c r="G23" s="27">
        <f>SUM(G17:G22)</f>
        <v>399596872.22000015</v>
      </c>
      <c r="H23" s="27">
        <f>SUM(H17:H22)</f>
        <v>399552206.16000009</v>
      </c>
    </row>
    <row r="24" spans="1:9" ht="21.75" customHeight="1" thickBot="1" x14ac:dyDescent="0.5">
      <c r="B24" s="25" t="s">
        <v>25</v>
      </c>
      <c r="D24" s="26"/>
      <c r="G24" s="32">
        <f>G15+G23</f>
        <v>1365198713.3100004</v>
      </c>
      <c r="H24" s="32">
        <f>H15+H23</f>
        <v>1352887517.5800002</v>
      </c>
    </row>
    <row r="25" spans="1:9" ht="21.75" customHeight="1" thickTop="1" x14ac:dyDescent="0.45">
      <c r="G25" s="20"/>
      <c r="H25" s="20"/>
      <c r="I25" s="24"/>
    </row>
    <row r="26" spans="1:9" ht="21.75" customHeight="1" x14ac:dyDescent="0.45">
      <c r="A26" s="33"/>
      <c r="F26" s="1"/>
      <c r="G26" s="34"/>
      <c r="H26" s="34"/>
    </row>
    <row r="27" spans="1:9" ht="21.75" customHeight="1" x14ac:dyDescent="0.45">
      <c r="A27" s="33"/>
      <c r="F27" s="1"/>
      <c r="G27" s="34"/>
      <c r="H27" s="34"/>
    </row>
    <row r="28" spans="1:9" ht="21.75" customHeight="1" x14ac:dyDescent="0.45">
      <c r="A28" s="33"/>
      <c r="G28" s="20"/>
      <c r="H28" s="20"/>
    </row>
    <row r="29" spans="1:9" ht="21.75" customHeight="1" x14ac:dyDescent="0.45">
      <c r="A29" s="33"/>
      <c r="G29" s="20"/>
      <c r="H29" s="20"/>
    </row>
    <row r="30" spans="1:9" ht="21.75" customHeight="1" x14ac:dyDescent="0.45">
      <c r="A30" s="33"/>
      <c r="G30" s="20"/>
      <c r="H30" s="20"/>
    </row>
    <row r="31" spans="1:9" ht="21.75" customHeight="1" x14ac:dyDescent="0.45">
      <c r="A31" s="33"/>
      <c r="G31" s="20"/>
      <c r="H31" s="20"/>
    </row>
    <row r="32" spans="1:9" ht="21.75" customHeight="1" x14ac:dyDescent="0.45">
      <c r="A32" s="33"/>
      <c r="G32" s="20"/>
      <c r="H32" s="20"/>
    </row>
    <row r="33" spans="1:8" ht="21.75" customHeight="1" x14ac:dyDescent="0.45">
      <c r="A33" s="33"/>
      <c r="G33" s="20"/>
      <c r="H33" s="20"/>
    </row>
    <row r="34" spans="1:8" ht="21.75" customHeight="1" x14ac:dyDescent="0.45">
      <c r="A34" s="33"/>
      <c r="G34" s="20"/>
      <c r="H34" s="20"/>
    </row>
    <row r="35" spans="1:8" ht="21.75" customHeight="1" x14ac:dyDescent="0.45">
      <c r="A35" s="33"/>
      <c r="G35" s="20"/>
      <c r="H35" s="20"/>
    </row>
    <row r="36" spans="1:8" ht="21.75" customHeight="1" x14ac:dyDescent="0.45">
      <c r="A36" s="35"/>
      <c r="B36" s="35"/>
      <c r="C36" s="35"/>
      <c r="D36" s="35"/>
      <c r="E36" s="35"/>
      <c r="F36" s="35"/>
      <c r="G36" s="35"/>
      <c r="H36" s="36"/>
    </row>
    <row r="37" spans="1:8" ht="21.75" customHeight="1" x14ac:dyDescent="0.45">
      <c r="A37" s="35"/>
      <c r="B37" s="35"/>
      <c r="C37" s="35"/>
      <c r="D37" s="35"/>
      <c r="E37" s="35"/>
      <c r="F37" s="35"/>
      <c r="G37" s="35"/>
      <c r="H37" s="36"/>
    </row>
    <row r="38" spans="1:8" ht="21.75" customHeight="1" x14ac:dyDescent="0.45">
      <c r="A38" s="35"/>
      <c r="B38" s="35"/>
      <c r="C38" s="35"/>
      <c r="D38" s="35"/>
      <c r="E38" s="35"/>
      <c r="F38" s="35"/>
      <c r="G38" s="35"/>
      <c r="H38" s="36"/>
    </row>
    <row r="39" spans="1:8" ht="21.75" customHeight="1" x14ac:dyDescent="0.45">
      <c r="A39" s="35"/>
      <c r="B39" s="35"/>
      <c r="C39" s="35"/>
      <c r="D39" s="35"/>
      <c r="E39" s="35"/>
      <c r="F39" s="35"/>
      <c r="G39" s="35"/>
      <c r="H39" s="36"/>
    </row>
    <row r="40" spans="1:8" ht="21.75" customHeight="1" x14ac:dyDescent="0.45">
      <c r="A40" s="19" t="s">
        <v>26</v>
      </c>
    </row>
    <row r="41" spans="1:8" ht="21.75" customHeight="1" x14ac:dyDescent="0.45">
      <c r="F41" s="1"/>
      <c r="G41" s="1"/>
      <c r="H41" s="3">
        <v>3</v>
      </c>
    </row>
    <row r="42" spans="1:8" ht="21.75" customHeight="1" x14ac:dyDescent="0.45">
      <c r="A42" s="133" t="str">
        <f>+A2</f>
        <v>RAYONG WIRE INDUSTRIES PUBLIC COMPANY LIMITED</v>
      </c>
      <c r="B42" s="133"/>
      <c r="C42" s="133"/>
      <c r="D42" s="133"/>
      <c r="E42" s="133"/>
      <c r="F42" s="133"/>
      <c r="G42" s="133"/>
      <c r="H42" s="133"/>
    </row>
    <row r="43" spans="1:8" ht="21.75" customHeight="1" x14ac:dyDescent="0.45">
      <c r="A43" s="133" t="str">
        <f>+A3</f>
        <v>STATEMENTS OF FINANCIAL POSITION</v>
      </c>
      <c r="B43" s="133"/>
      <c r="C43" s="133"/>
      <c r="D43" s="133"/>
      <c r="E43" s="133"/>
      <c r="F43" s="133"/>
      <c r="G43" s="133"/>
      <c r="H43" s="133"/>
    </row>
    <row r="44" spans="1:8" ht="21.75" customHeight="1" x14ac:dyDescent="0.45">
      <c r="A44" s="133" t="str">
        <f>+A4</f>
        <v xml:space="preserve"> AS AT JUNE 30, 2023</v>
      </c>
      <c r="B44" s="133"/>
      <c r="C44" s="133"/>
      <c r="D44" s="133"/>
      <c r="E44" s="133"/>
      <c r="F44" s="133"/>
      <c r="G44" s="133"/>
      <c r="H44" s="133"/>
    </row>
    <row r="45" spans="1:8" ht="21.75" customHeight="1" x14ac:dyDescent="0.45">
      <c r="A45" s="6"/>
      <c r="B45" s="6"/>
      <c r="C45" s="6"/>
      <c r="D45" s="6"/>
      <c r="E45" s="7"/>
      <c r="F45" s="8"/>
      <c r="G45" s="9"/>
      <c r="H45" s="10" t="s">
        <v>3</v>
      </c>
    </row>
    <row r="46" spans="1:8" ht="21.75" customHeight="1" x14ac:dyDescent="0.45">
      <c r="A46" s="6"/>
      <c r="B46" s="6"/>
      <c r="C46" s="6"/>
      <c r="D46" s="6"/>
      <c r="E46" s="6"/>
      <c r="F46" s="11" t="s">
        <v>4</v>
      </c>
      <c r="G46" s="12" t="s">
        <v>5</v>
      </c>
      <c r="H46" s="13" t="s">
        <v>6</v>
      </c>
    </row>
    <row r="47" spans="1:8" ht="21.75" customHeight="1" x14ac:dyDescent="0.45">
      <c r="A47" s="14"/>
      <c r="B47" s="14"/>
      <c r="C47" s="14"/>
      <c r="D47" s="14"/>
      <c r="E47" s="5"/>
      <c r="F47" s="15"/>
      <c r="G47" s="15" t="s">
        <v>7</v>
      </c>
      <c r="H47" s="16" t="s">
        <v>8</v>
      </c>
    </row>
    <row r="48" spans="1:8" ht="21.75" customHeight="1" x14ac:dyDescent="0.45">
      <c r="A48" s="134" t="s">
        <v>27</v>
      </c>
      <c r="B48" s="135"/>
      <c r="C48" s="135"/>
      <c r="D48" s="135"/>
      <c r="E48" s="135"/>
      <c r="F48" s="37"/>
      <c r="G48" s="38"/>
      <c r="H48" s="20"/>
    </row>
    <row r="49" spans="1:8" ht="21.75" customHeight="1" x14ac:dyDescent="0.45">
      <c r="A49" s="39" t="s">
        <v>28</v>
      </c>
      <c r="G49" s="20"/>
      <c r="H49" s="20"/>
    </row>
    <row r="50" spans="1:8" ht="21.75" customHeight="1" x14ac:dyDescent="0.45">
      <c r="C50" s="3" t="s">
        <v>29</v>
      </c>
      <c r="F50" s="40">
        <v>10</v>
      </c>
      <c r="G50" s="41">
        <v>83795729.909999996</v>
      </c>
      <c r="H50" s="34">
        <v>71174660.170000002</v>
      </c>
    </row>
    <row r="51" spans="1:8" ht="21.75" customHeight="1" x14ac:dyDescent="0.45">
      <c r="C51" s="3" t="s">
        <v>30</v>
      </c>
      <c r="F51" s="2">
        <v>4.0999999999999996</v>
      </c>
      <c r="G51" s="41">
        <v>316427.77</v>
      </c>
      <c r="H51" s="34">
        <v>650162.8600000001</v>
      </c>
    </row>
    <row r="52" spans="1:8" ht="21.75" customHeight="1" x14ac:dyDescent="0.45">
      <c r="C52" s="3" t="s">
        <v>31</v>
      </c>
      <c r="F52" s="2">
        <v>11</v>
      </c>
      <c r="G52" s="41">
        <v>48412334.960000001</v>
      </c>
      <c r="H52" s="29">
        <v>12543515.439999999</v>
      </c>
    </row>
    <row r="53" spans="1:8" ht="21.75" customHeight="1" x14ac:dyDescent="0.45">
      <c r="C53" s="1" t="s">
        <v>32</v>
      </c>
      <c r="F53" s="2">
        <v>12</v>
      </c>
      <c r="G53" s="41">
        <v>4128781.8600000003</v>
      </c>
      <c r="H53" s="29">
        <v>4077316.9699999988</v>
      </c>
    </row>
    <row r="54" spans="1:8" ht="21.75" customHeight="1" x14ac:dyDescent="0.45">
      <c r="A54" s="39"/>
      <c r="B54" s="25" t="s">
        <v>33</v>
      </c>
      <c r="D54" s="42"/>
      <c r="G54" s="27">
        <f>SUM(G50:G53)</f>
        <v>136653274.5</v>
      </c>
      <c r="H54" s="27">
        <f>SUM(H50:H53)</f>
        <v>88445655.439999998</v>
      </c>
    </row>
    <row r="55" spans="1:8" ht="21.75" customHeight="1" x14ac:dyDescent="0.45">
      <c r="A55" s="25" t="s">
        <v>34</v>
      </c>
      <c r="B55" s="39"/>
      <c r="C55" s="42"/>
      <c r="G55" s="20"/>
      <c r="H55" s="20"/>
    </row>
    <row r="56" spans="1:8" ht="21.75" customHeight="1" x14ac:dyDescent="0.45">
      <c r="A56" s="25"/>
      <c r="B56" s="39"/>
      <c r="C56" s="1" t="s">
        <v>35</v>
      </c>
      <c r="F56" s="2">
        <v>12</v>
      </c>
      <c r="G56" s="34">
        <v>123078844.27000001</v>
      </c>
      <c r="H56" s="34">
        <v>129976418.56</v>
      </c>
    </row>
    <row r="57" spans="1:8" ht="21.75" customHeight="1" x14ac:dyDescent="0.45">
      <c r="A57" s="26"/>
      <c r="C57" s="3" t="s">
        <v>36</v>
      </c>
      <c r="D57" s="3"/>
      <c r="F57" s="2">
        <v>13</v>
      </c>
      <c r="G57" s="43">
        <v>18427511.690000001</v>
      </c>
      <c r="H57" s="20">
        <v>20889426.199999999</v>
      </c>
    </row>
    <row r="58" spans="1:8" ht="21.75" customHeight="1" x14ac:dyDescent="0.45">
      <c r="C58" s="3" t="s">
        <v>37</v>
      </c>
      <c r="D58" s="3"/>
      <c r="G58" s="43">
        <v>1711998.74</v>
      </c>
      <c r="H58" s="29">
        <v>1684575.55</v>
      </c>
    </row>
    <row r="59" spans="1:8" s="26" customFormat="1" ht="21.75" customHeight="1" x14ac:dyDescent="0.45">
      <c r="A59" s="25"/>
      <c r="B59" s="39" t="s">
        <v>38</v>
      </c>
      <c r="E59" s="44"/>
      <c r="F59" s="2"/>
      <c r="G59" s="27">
        <f>SUM(G56:G58)</f>
        <v>143218354.70000002</v>
      </c>
      <c r="H59" s="27">
        <f>SUM(H56:H58)</f>
        <v>152550420.31</v>
      </c>
    </row>
    <row r="60" spans="1:8" ht="21.75" customHeight="1" x14ac:dyDescent="0.45">
      <c r="A60" s="25"/>
      <c r="B60" s="39" t="s">
        <v>39</v>
      </c>
      <c r="D60" s="44"/>
      <c r="G60" s="27">
        <f>G59+G54</f>
        <v>279871629.20000005</v>
      </c>
      <c r="H60" s="27">
        <f>H59+H54</f>
        <v>240996075.75</v>
      </c>
    </row>
    <row r="61" spans="1:8" ht="21.75" customHeight="1" x14ac:dyDescent="0.45">
      <c r="D61" s="44"/>
    </row>
    <row r="62" spans="1:8" ht="21.75" customHeight="1" x14ac:dyDescent="0.45">
      <c r="A62" s="25" t="s">
        <v>40</v>
      </c>
      <c r="B62" s="39"/>
    </row>
    <row r="63" spans="1:8" ht="21.75" customHeight="1" x14ac:dyDescent="0.45">
      <c r="A63" s="39"/>
      <c r="B63" s="3" t="s">
        <v>41</v>
      </c>
      <c r="C63" s="3"/>
      <c r="D63" s="3"/>
      <c r="F63" s="2">
        <v>14</v>
      </c>
    </row>
    <row r="64" spans="1:8" ht="21.75" customHeight="1" x14ac:dyDescent="0.45">
      <c r="A64" s="39"/>
      <c r="B64" s="3"/>
      <c r="C64" s="3" t="s">
        <v>42</v>
      </c>
      <c r="D64" s="3"/>
      <c r="F64" s="45"/>
      <c r="G64" s="45"/>
      <c r="H64" s="46"/>
    </row>
    <row r="65" spans="1:10" ht="21.75" customHeight="1" x14ac:dyDescent="0.45">
      <c r="A65" s="39"/>
      <c r="B65" s="3"/>
      <c r="C65" s="3"/>
      <c r="D65" s="3" t="s">
        <v>43</v>
      </c>
      <c r="F65" s="45"/>
      <c r="G65" s="47">
        <v>686457172.5</v>
      </c>
      <c r="H65" s="47">
        <v>686457172.5</v>
      </c>
    </row>
    <row r="66" spans="1:10" ht="21.75" customHeight="1" x14ac:dyDescent="0.45">
      <c r="C66" s="3" t="s">
        <v>44</v>
      </c>
      <c r="D66" s="3"/>
      <c r="F66" s="48"/>
      <c r="G66" s="49"/>
      <c r="H66" s="49"/>
    </row>
    <row r="67" spans="1:10" ht="21.75" customHeight="1" x14ac:dyDescent="0.45">
      <c r="C67" s="3"/>
      <c r="D67" s="3" t="s">
        <v>45</v>
      </c>
      <c r="F67" s="48"/>
      <c r="G67" s="49">
        <v>457638140</v>
      </c>
      <c r="H67" s="49">
        <v>457638140</v>
      </c>
    </row>
    <row r="68" spans="1:10" ht="21.75" customHeight="1" x14ac:dyDescent="0.45">
      <c r="C68" s="3" t="s">
        <v>46</v>
      </c>
      <c r="D68" s="3"/>
      <c r="F68" s="48"/>
      <c r="G68" s="49">
        <v>474289968.56999999</v>
      </c>
      <c r="H68" s="49">
        <v>474289968.56999999</v>
      </c>
    </row>
    <row r="69" spans="1:10" ht="21.75" customHeight="1" x14ac:dyDescent="0.45">
      <c r="C69" s="3" t="s">
        <v>47</v>
      </c>
      <c r="D69" s="3"/>
      <c r="F69" s="50"/>
      <c r="G69" s="49">
        <f>'[1]Page 6'!G21</f>
        <v>19421120.48</v>
      </c>
      <c r="H69" s="49">
        <v>19421120.48</v>
      </c>
    </row>
    <row r="70" spans="1:10" ht="21.75" customHeight="1" x14ac:dyDescent="0.45">
      <c r="C70" s="1" t="s">
        <v>48</v>
      </c>
      <c r="D70" s="3"/>
      <c r="F70" s="48"/>
      <c r="G70" s="51"/>
      <c r="H70" s="30"/>
    </row>
    <row r="71" spans="1:10" ht="21.75" customHeight="1" x14ac:dyDescent="0.45">
      <c r="D71" s="3" t="s">
        <v>49</v>
      </c>
      <c r="F71" s="48"/>
      <c r="G71" s="1"/>
      <c r="H71" s="24"/>
    </row>
    <row r="72" spans="1:10" ht="21.75" customHeight="1" x14ac:dyDescent="0.45">
      <c r="D72" s="3"/>
      <c r="E72" s="1" t="s">
        <v>50</v>
      </c>
      <c r="F72" s="50"/>
      <c r="G72" s="51">
        <f>'[1]Page 6'!I21</f>
        <v>47727500</v>
      </c>
      <c r="H72" s="30">
        <v>47727500</v>
      </c>
    </row>
    <row r="73" spans="1:10" ht="21.75" customHeight="1" x14ac:dyDescent="0.45">
      <c r="D73" s="3" t="s">
        <v>51</v>
      </c>
      <c r="F73" s="52"/>
      <c r="G73" s="51">
        <f>+'[1]Page 6'!J13</f>
        <v>86250355.060000211</v>
      </c>
      <c r="H73" s="30">
        <v>112814712.78</v>
      </c>
    </row>
    <row r="74" spans="1:10" ht="21.75" customHeight="1" x14ac:dyDescent="0.45">
      <c r="A74" s="39"/>
      <c r="B74" s="25" t="s">
        <v>52</v>
      </c>
      <c r="C74" s="25" t="s">
        <v>53</v>
      </c>
      <c r="D74" s="26"/>
      <c r="F74" s="53"/>
      <c r="G74" s="54">
        <f>SUM(G67:G73)</f>
        <v>1085327084.1100001</v>
      </c>
      <c r="H74" s="54">
        <f>SUM(H67:H73)</f>
        <v>1111891441.8299999</v>
      </c>
    </row>
    <row r="75" spans="1:10" ht="21.75" customHeight="1" thickBot="1" x14ac:dyDescent="0.5">
      <c r="A75" s="39"/>
      <c r="B75" s="25" t="s">
        <v>54</v>
      </c>
      <c r="D75" s="44"/>
      <c r="E75" s="2"/>
      <c r="F75" s="1"/>
      <c r="G75" s="55">
        <f>SUM(G60+G74)</f>
        <v>1365198713.3100002</v>
      </c>
      <c r="H75" s="32">
        <f>SUM(H60+H74)</f>
        <v>1352887517.5799999</v>
      </c>
      <c r="I75" s="24">
        <f>G24-G75</f>
        <v>0</v>
      </c>
      <c r="J75" s="24">
        <f>H24-H75</f>
        <v>0</v>
      </c>
    </row>
    <row r="76" spans="1:10" ht="21.75" customHeight="1" thickTop="1" x14ac:dyDescent="0.45">
      <c r="A76" s="39"/>
      <c r="B76" s="25"/>
      <c r="D76" s="44"/>
      <c r="E76" s="2"/>
      <c r="F76" s="1"/>
      <c r="G76" s="56"/>
      <c r="H76" s="29"/>
      <c r="I76" s="24"/>
      <c r="J76" s="24"/>
    </row>
    <row r="77" spans="1:10" ht="21.75" customHeight="1" x14ac:dyDescent="0.45">
      <c r="A77" s="39"/>
      <c r="B77" s="25"/>
      <c r="D77" s="44"/>
      <c r="E77" s="2"/>
      <c r="F77" s="1"/>
      <c r="G77" s="56"/>
      <c r="H77" s="29"/>
      <c r="I77" s="24"/>
      <c r="J77" s="24"/>
    </row>
    <row r="78" spans="1:10" ht="21.75" customHeight="1" x14ac:dyDescent="0.45">
      <c r="A78" s="39"/>
      <c r="B78" s="25"/>
      <c r="D78" s="44"/>
      <c r="E78" s="2"/>
      <c r="F78" s="1"/>
      <c r="G78" s="56"/>
      <c r="H78" s="29"/>
      <c r="I78" s="24"/>
      <c r="J78" s="24"/>
    </row>
    <row r="79" spans="1:10" ht="21.75" customHeight="1" x14ac:dyDescent="0.45">
      <c r="A79" s="39"/>
      <c r="B79" s="25"/>
      <c r="D79" s="44"/>
      <c r="E79" s="2"/>
      <c r="F79" s="1"/>
      <c r="G79" s="56"/>
      <c r="H79" s="29"/>
      <c r="I79" s="24"/>
      <c r="J79" s="24"/>
    </row>
    <row r="80" spans="1:10" ht="21.75" customHeight="1" x14ac:dyDescent="0.45">
      <c r="A80" s="19" t="s">
        <v>26</v>
      </c>
      <c r="D80" s="44"/>
    </row>
    <row r="84" spans="6:8" ht="21.75" customHeight="1" x14ac:dyDescent="0.45">
      <c r="H84" s="17" t="s">
        <v>55</v>
      </c>
    </row>
    <row r="86" spans="6:8" ht="21.75" customHeight="1" x14ac:dyDescent="0.45">
      <c r="G86" s="20"/>
      <c r="H86" s="20"/>
    </row>
    <row r="87" spans="6:8" ht="21.75" customHeight="1" x14ac:dyDescent="0.45">
      <c r="G87" s="20"/>
      <c r="H87" s="20"/>
    </row>
    <row r="88" spans="6:8" ht="21.75" customHeight="1" x14ac:dyDescent="0.45">
      <c r="G88" s="20"/>
      <c r="H88" s="20"/>
    </row>
    <row r="89" spans="6:8" ht="21.75" customHeight="1" x14ac:dyDescent="0.45">
      <c r="F89" s="1"/>
      <c r="G89" s="34"/>
      <c r="H89" s="34"/>
    </row>
    <row r="90" spans="6:8" ht="21.75" customHeight="1" x14ac:dyDescent="0.45">
      <c r="F90" s="1"/>
      <c r="G90" s="34"/>
      <c r="H90" s="34"/>
    </row>
    <row r="91" spans="6:8" ht="21.75" customHeight="1" x14ac:dyDescent="0.45">
      <c r="F91" s="1"/>
      <c r="G91" s="34"/>
      <c r="H91" s="34"/>
    </row>
    <row r="92" spans="6:8" ht="21.75" customHeight="1" x14ac:dyDescent="0.45">
      <c r="F92" s="1"/>
      <c r="G92" s="34"/>
      <c r="H92" s="34"/>
    </row>
    <row r="93" spans="6:8" ht="21.75" customHeight="1" x14ac:dyDescent="0.45">
      <c r="F93" s="1"/>
      <c r="G93" s="1"/>
      <c r="H93" s="24"/>
    </row>
    <row r="94" spans="6:8" ht="21.75" customHeight="1" x14ac:dyDescent="0.45">
      <c r="F94" s="1"/>
      <c r="G94" s="38"/>
      <c r="H94" s="24"/>
    </row>
    <row r="95" spans="6:8" ht="21.75" customHeight="1" x14ac:dyDescent="0.45">
      <c r="F95" s="1"/>
      <c r="G95" s="1"/>
      <c r="H95" s="24"/>
    </row>
    <row r="96" spans="6:8" ht="21.75" customHeight="1" x14ac:dyDescent="0.45">
      <c r="F96" s="1"/>
      <c r="G96" s="1"/>
      <c r="H96" s="24"/>
    </row>
    <row r="97" spans="6:8" ht="21.75" customHeight="1" x14ac:dyDescent="0.45">
      <c r="F97" s="1"/>
      <c r="G97" s="1"/>
      <c r="H97" s="24"/>
    </row>
    <row r="98" spans="6:8" ht="21.75" customHeight="1" x14ac:dyDescent="0.45">
      <c r="F98" s="1"/>
      <c r="G98" s="1"/>
      <c r="H98" s="24"/>
    </row>
    <row r="99" spans="6:8" ht="21.75" customHeight="1" x14ac:dyDescent="0.45">
      <c r="F99" s="1"/>
      <c r="G99" s="1"/>
      <c r="H99" s="24"/>
    </row>
    <row r="100" spans="6:8" ht="21.75" customHeight="1" x14ac:dyDescent="0.45">
      <c r="F100" s="1"/>
      <c r="G100" s="1"/>
      <c r="H100" s="24"/>
    </row>
    <row r="101" spans="6:8" ht="21.75" customHeight="1" x14ac:dyDescent="0.45">
      <c r="F101" s="1"/>
      <c r="G101" s="1"/>
      <c r="H101" s="24"/>
    </row>
    <row r="102" spans="6:8" ht="21.75" customHeight="1" x14ac:dyDescent="0.45">
      <c r="F102" s="1"/>
      <c r="G102" s="1"/>
      <c r="H102" s="24"/>
    </row>
    <row r="103" spans="6:8" ht="21.75" customHeight="1" x14ac:dyDescent="0.45">
      <c r="F103" s="1"/>
      <c r="G103" s="1"/>
      <c r="H103" s="24"/>
    </row>
    <row r="104" spans="6:8" ht="21.75" customHeight="1" x14ac:dyDescent="0.45">
      <c r="F104" s="1"/>
      <c r="G104" s="1"/>
      <c r="H104" s="24"/>
    </row>
    <row r="105" spans="6:8" ht="21.75" customHeight="1" x14ac:dyDescent="0.45">
      <c r="F105" s="1"/>
      <c r="G105" s="1"/>
      <c r="H105" s="24"/>
    </row>
    <row r="106" spans="6:8" ht="21.75" customHeight="1" x14ac:dyDescent="0.45">
      <c r="F106" s="1"/>
      <c r="G106" s="1"/>
      <c r="H106" s="24"/>
    </row>
  </sheetData>
  <mergeCells count="8">
    <mergeCell ref="A44:H44"/>
    <mergeCell ref="A48:E48"/>
    <mergeCell ref="A2:H2"/>
    <mergeCell ref="A3:H3"/>
    <mergeCell ref="A4:H4"/>
    <mergeCell ref="A8:E8"/>
    <mergeCell ref="A42:H42"/>
    <mergeCell ref="A43:H43"/>
  </mergeCells>
  <printOptions horizontalCentered="1"/>
  <pageMargins left="0.59055118110236204" right="0.118110236220472" top="0.59055118110236204" bottom="0.15748031496063" header="0" footer="0.15748031496063"/>
  <pageSetup paperSize="9" scale="95" firstPageNumber="2" fitToHeight="2" orientation="portrait" useFirstPageNumber="1" r:id="rId1"/>
  <headerFooter alignWithMargins="0"/>
  <rowBreaks count="1" manualBreakCount="1"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09F3-1E8A-4969-965B-569C9B509A8E}">
  <sheetPr>
    <pageSetUpPr fitToPage="1"/>
  </sheetPr>
  <dimension ref="A1:L43"/>
  <sheetViews>
    <sheetView view="pageBreakPreview" zoomScale="118" zoomScaleNormal="70" zoomScaleSheetLayoutView="118" workbookViewId="0">
      <selection activeCell="G13" sqref="G13:H17"/>
    </sheetView>
  </sheetViews>
  <sheetFormatPr defaultColWidth="10.83203125" defaultRowHeight="21.75" customHeight="1" x14ac:dyDescent="0.45"/>
  <cols>
    <col min="1" max="1" width="4.5" style="64" customWidth="1"/>
    <col min="2" max="3" width="3.33203125" style="64" customWidth="1"/>
    <col min="4" max="4" width="7" style="64" customWidth="1"/>
    <col min="5" max="5" width="57" style="64" customWidth="1"/>
    <col min="6" max="6" width="13" style="95" customWidth="1"/>
    <col min="7" max="7" width="21.1640625" style="82" customWidth="1"/>
    <col min="8" max="8" width="21.1640625" style="80" customWidth="1"/>
    <col min="9" max="9" width="10.83203125" style="64"/>
    <col min="10" max="10" width="18.5" style="64" bestFit="1" customWidth="1"/>
    <col min="11" max="11" width="10.83203125" style="64"/>
    <col min="12" max="12" width="18.5" style="64" bestFit="1" customWidth="1"/>
    <col min="13" max="256" width="10.83203125" style="64"/>
    <col min="257" max="257" width="4.5" style="64" customWidth="1"/>
    <col min="258" max="259" width="3.33203125" style="64" customWidth="1"/>
    <col min="260" max="260" width="7" style="64" customWidth="1"/>
    <col min="261" max="261" width="57" style="64" customWidth="1"/>
    <col min="262" max="262" width="13" style="64" customWidth="1"/>
    <col min="263" max="264" width="21.1640625" style="64" customWidth="1"/>
    <col min="265" max="265" width="10.83203125" style="64"/>
    <col min="266" max="266" width="18.5" style="64" bestFit="1" customWidth="1"/>
    <col min="267" max="267" width="10.83203125" style="64"/>
    <col min="268" max="268" width="18.5" style="64" bestFit="1" customWidth="1"/>
    <col min="269" max="512" width="10.83203125" style="64"/>
    <col min="513" max="513" width="4.5" style="64" customWidth="1"/>
    <col min="514" max="515" width="3.33203125" style="64" customWidth="1"/>
    <col min="516" max="516" width="7" style="64" customWidth="1"/>
    <col min="517" max="517" width="57" style="64" customWidth="1"/>
    <col min="518" max="518" width="13" style="64" customWidth="1"/>
    <col min="519" max="520" width="21.1640625" style="64" customWidth="1"/>
    <col min="521" max="521" width="10.83203125" style="64"/>
    <col min="522" max="522" width="18.5" style="64" bestFit="1" customWidth="1"/>
    <col min="523" max="523" width="10.83203125" style="64"/>
    <col min="524" max="524" width="18.5" style="64" bestFit="1" customWidth="1"/>
    <col min="525" max="768" width="10.83203125" style="64"/>
    <col min="769" max="769" width="4.5" style="64" customWidth="1"/>
    <col min="770" max="771" width="3.33203125" style="64" customWidth="1"/>
    <col min="772" max="772" width="7" style="64" customWidth="1"/>
    <col min="773" max="773" width="57" style="64" customWidth="1"/>
    <col min="774" max="774" width="13" style="64" customWidth="1"/>
    <col min="775" max="776" width="21.1640625" style="64" customWidth="1"/>
    <col min="777" max="777" width="10.83203125" style="64"/>
    <col min="778" max="778" width="18.5" style="64" bestFit="1" customWidth="1"/>
    <col min="779" max="779" width="10.83203125" style="64"/>
    <col min="780" max="780" width="18.5" style="64" bestFit="1" customWidth="1"/>
    <col min="781" max="1024" width="10.83203125" style="64"/>
    <col min="1025" max="1025" width="4.5" style="64" customWidth="1"/>
    <col min="1026" max="1027" width="3.33203125" style="64" customWidth="1"/>
    <col min="1028" max="1028" width="7" style="64" customWidth="1"/>
    <col min="1029" max="1029" width="57" style="64" customWidth="1"/>
    <col min="1030" max="1030" width="13" style="64" customWidth="1"/>
    <col min="1031" max="1032" width="21.1640625" style="64" customWidth="1"/>
    <col min="1033" max="1033" width="10.83203125" style="64"/>
    <col min="1034" max="1034" width="18.5" style="64" bestFit="1" customWidth="1"/>
    <col min="1035" max="1035" width="10.83203125" style="64"/>
    <col min="1036" max="1036" width="18.5" style="64" bestFit="1" customWidth="1"/>
    <col min="1037" max="1280" width="10.83203125" style="64"/>
    <col min="1281" max="1281" width="4.5" style="64" customWidth="1"/>
    <col min="1282" max="1283" width="3.33203125" style="64" customWidth="1"/>
    <col min="1284" max="1284" width="7" style="64" customWidth="1"/>
    <col min="1285" max="1285" width="57" style="64" customWidth="1"/>
    <col min="1286" max="1286" width="13" style="64" customWidth="1"/>
    <col min="1287" max="1288" width="21.1640625" style="64" customWidth="1"/>
    <col min="1289" max="1289" width="10.83203125" style="64"/>
    <col min="1290" max="1290" width="18.5" style="64" bestFit="1" customWidth="1"/>
    <col min="1291" max="1291" width="10.83203125" style="64"/>
    <col min="1292" max="1292" width="18.5" style="64" bestFit="1" customWidth="1"/>
    <col min="1293" max="1536" width="10.83203125" style="64"/>
    <col min="1537" max="1537" width="4.5" style="64" customWidth="1"/>
    <col min="1538" max="1539" width="3.33203125" style="64" customWidth="1"/>
    <col min="1540" max="1540" width="7" style="64" customWidth="1"/>
    <col min="1541" max="1541" width="57" style="64" customWidth="1"/>
    <col min="1542" max="1542" width="13" style="64" customWidth="1"/>
    <col min="1543" max="1544" width="21.1640625" style="64" customWidth="1"/>
    <col min="1545" max="1545" width="10.83203125" style="64"/>
    <col min="1546" max="1546" width="18.5" style="64" bestFit="1" customWidth="1"/>
    <col min="1547" max="1547" width="10.83203125" style="64"/>
    <col min="1548" max="1548" width="18.5" style="64" bestFit="1" customWidth="1"/>
    <col min="1549" max="1792" width="10.83203125" style="64"/>
    <col min="1793" max="1793" width="4.5" style="64" customWidth="1"/>
    <col min="1794" max="1795" width="3.33203125" style="64" customWidth="1"/>
    <col min="1796" max="1796" width="7" style="64" customWidth="1"/>
    <col min="1797" max="1797" width="57" style="64" customWidth="1"/>
    <col min="1798" max="1798" width="13" style="64" customWidth="1"/>
    <col min="1799" max="1800" width="21.1640625" style="64" customWidth="1"/>
    <col min="1801" max="1801" width="10.83203125" style="64"/>
    <col min="1802" max="1802" width="18.5" style="64" bestFit="1" customWidth="1"/>
    <col min="1803" max="1803" width="10.83203125" style="64"/>
    <col min="1804" max="1804" width="18.5" style="64" bestFit="1" customWidth="1"/>
    <col min="1805" max="2048" width="10.83203125" style="64"/>
    <col min="2049" max="2049" width="4.5" style="64" customWidth="1"/>
    <col min="2050" max="2051" width="3.33203125" style="64" customWidth="1"/>
    <col min="2052" max="2052" width="7" style="64" customWidth="1"/>
    <col min="2053" max="2053" width="57" style="64" customWidth="1"/>
    <col min="2054" max="2054" width="13" style="64" customWidth="1"/>
    <col min="2055" max="2056" width="21.1640625" style="64" customWidth="1"/>
    <col min="2057" max="2057" width="10.83203125" style="64"/>
    <col min="2058" max="2058" width="18.5" style="64" bestFit="1" customWidth="1"/>
    <col min="2059" max="2059" width="10.83203125" style="64"/>
    <col min="2060" max="2060" width="18.5" style="64" bestFit="1" customWidth="1"/>
    <col min="2061" max="2304" width="10.83203125" style="64"/>
    <col min="2305" max="2305" width="4.5" style="64" customWidth="1"/>
    <col min="2306" max="2307" width="3.33203125" style="64" customWidth="1"/>
    <col min="2308" max="2308" width="7" style="64" customWidth="1"/>
    <col min="2309" max="2309" width="57" style="64" customWidth="1"/>
    <col min="2310" max="2310" width="13" style="64" customWidth="1"/>
    <col min="2311" max="2312" width="21.1640625" style="64" customWidth="1"/>
    <col min="2313" max="2313" width="10.83203125" style="64"/>
    <col min="2314" max="2314" width="18.5" style="64" bestFit="1" customWidth="1"/>
    <col min="2315" max="2315" width="10.83203125" style="64"/>
    <col min="2316" max="2316" width="18.5" style="64" bestFit="1" customWidth="1"/>
    <col min="2317" max="2560" width="10.83203125" style="64"/>
    <col min="2561" max="2561" width="4.5" style="64" customWidth="1"/>
    <col min="2562" max="2563" width="3.33203125" style="64" customWidth="1"/>
    <col min="2564" max="2564" width="7" style="64" customWidth="1"/>
    <col min="2565" max="2565" width="57" style="64" customWidth="1"/>
    <col min="2566" max="2566" width="13" style="64" customWidth="1"/>
    <col min="2567" max="2568" width="21.1640625" style="64" customWidth="1"/>
    <col min="2569" max="2569" width="10.83203125" style="64"/>
    <col min="2570" max="2570" width="18.5" style="64" bestFit="1" customWidth="1"/>
    <col min="2571" max="2571" width="10.83203125" style="64"/>
    <col min="2572" max="2572" width="18.5" style="64" bestFit="1" customWidth="1"/>
    <col min="2573" max="2816" width="10.83203125" style="64"/>
    <col min="2817" max="2817" width="4.5" style="64" customWidth="1"/>
    <col min="2818" max="2819" width="3.33203125" style="64" customWidth="1"/>
    <col min="2820" max="2820" width="7" style="64" customWidth="1"/>
    <col min="2821" max="2821" width="57" style="64" customWidth="1"/>
    <col min="2822" max="2822" width="13" style="64" customWidth="1"/>
    <col min="2823" max="2824" width="21.1640625" style="64" customWidth="1"/>
    <col min="2825" max="2825" width="10.83203125" style="64"/>
    <col min="2826" max="2826" width="18.5" style="64" bestFit="1" customWidth="1"/>
    <col min="2827" max="2827" width="10.83203125" style="64"/>
    <col min="2828" max="2828" width="18.5" style="64" bestFit="1" customWidth="1"/>
    <col min="2829" max="3072" width="10.83203125" style="64"/>
    <col min="3073" max="3073" width="4.5" style="64" customWidth="1"/>
    <col min="3074" max="3075" width="3.33203125" style="64" customWidth="1"/>
    <col min="3076" max="3076" width="7" style="64" customWidth="1"/>
    <col min="3077" max="3077" width="57" style="64" customWidth="1"/>
    <col min="3078" max="3078" width="13" style="64" customWidth="1"/>
    <col min="3079" max="3080" width="21.1640625" style="64" customWidth="1"/>
    <col min="3081" max="3081" width="10.83203125" style="64"/>
    <col min="3082" max="3082" width="18.5" style="64" bestFit="1" customWidth="1"/>
    <col min="3083" max="3083" width="10.83203125" style="64"/>
    <col min="3084" max="3084" width="18.5" style="64" bestFit="1" customWidth="1"/>
    <col min="3085" max="3328" width="10.83203125" style="64"/>
    <col min="3329" max="3329" width="4.5" style="64" customWidth="1"/>
    <col min="3330" max="3331" width="3.33203125" style="64" customWidth="1"/>
    <col min="3332" max="3332" width="7" style="64" customWidth="1"/>
    <col min="3333" max="3333" width="57" style="64" customWidth="1"/>
    <col min="3334" max="3334" width="13" style="64" customWidth="1"/>
    <col min="3335" max="3336" width="21.1640625" style="64" customWidth="1"/>
    <col min="3337" max="3337" width="10.83203125" style="64"/>
    <col min="3338" max="3338" width="18.5" style="64" bestFit="1" customWidth="1"/>
    <col min="3339" max="3339" width="10.83203125" style="64"/>
    <col min="3340" max="3340" width="18.5" style="64" bestFit="1" customWidth="1"/>
    <col min="3341" max="3584" width="10.83203125" style="64"/>
    <col min="3585" max="3585" width="4.5" style="64" customWidth="1"/>
    <col min="3586" max="3587" width="3.33203125" style="64" customWidth="1"/>
    <col min="3588" max="3588" width="7" style="64" customWidth="1"/>
    <col min="3589" max="3589" width="57" style="64" customWidth="1"/>
    <col min="3590" max="3590" width="13" style="64" customWidth="1"/>
    <col min="3591" max="3592" width="21.1640625" style="64" customWidth="1"/>
    <col min="3593" max="3593" width="10.83203125" style="64"/>
    <col min="3594" max="3594" width="18.5" style="64" bestFit="1" customWidth="1"/>
    <col min="3595" max="3595" width="10.83203125" style="64"/>
    <col min="3596" max="3596" width="18.5" style="64" bestFit="1" customWidth="1"/>
    <col min="3597" max="3840" width="10.83203125" style="64"/>
    <col min="3841" max="3841" width="4.5" style="64" customWidth="1"/>
    <col min="3842" max="3843" width="3.33203125" style="64" customWidth="1"/>
    <col min="3844" max="3844" width="7" style="64" customWidth="1"/>
    <col min="3845" max="3845" width="57" style="64" customWidth="1"/>
    <col min="3846" max="3846" width="13" style="64" customWidth="1"/>
    <col min="3847" max="3848" width="21.1640625" style="64" customWidth="1"/>
    <col min="3849" max="3849" width="10.83203125" style="64"/>
    <col min="3850" max="3850" width="18.5" style="64" bestFit="1" customWidth="1"/>
    <col min="3851" max="3851" width="10.83203125" style="64"/>
    <col min="3852" max="3852" width="18.5" style="64" bestFit="1" customWidth="1"/>
    <col min="3853" max="4096" width="10.83203125" style="64"/>
    <col min="4097" max="4097" width="4.5" style="64" customWidth="1"/>
    <col min="4098" max="4099" width="3.33203125" style="64" customWidth="1"/>
    <col min="4100" max="4100" width="7" style="64" customWidth="1"/>
    <col min="4101" max="4101" width="57" style="64" customWidth="1"/>
    <col min="4102" max="4102" width="13" style="64" customWidth="1"/>
    <col min="4103" max="4104" width="21.1640625" style="64" customWidth="1"/>
    <col min="4105" max="4105" width="10.83203125" style="64"/>
    <col min="4106" max="4106" width="18.5" style="64" bestFit="1" customWidth="1"/>
    <col min="4107" max="4107" width="10.83203125" style="64"/>
    <col min="4108" max="4108" width="18.5" style="64" bestFit="1" customWidth="1"/>
    <col min="4109" max="4352" width="10.83203125" style="64"/>
    <col min="4353" max="4353" width="4.5" style="64" customWidth="1"/>
    <col min="4354" max="4355" width="3.33203125" style="64" customWidth="1"/>
    <col min="4356" max="4356" width="7" style="64" customWidth="1"/>
    <col min="4357" max="4357" width="57" style="64" customWidth="1"/>
    <col min="4358" max="4358" width="13" style="64" customWidth="1"/>
    <col min="4359" max="4360" width="21.1640625" style="64" customWidth="1"/>
    <col min="4361" max="4361" width="10.83203125" style="64"/>
    <col min="4362" max="4362" width="18.5" style="64" bestFit="1" customWidth="1"/>
    <col min="4363" max="4363" width="10.83203125" style="64"/>
    <col min="4364" max="4364" width="18.5" style="64" bestFit="1" customWidth="1"/>
    <col min="4365" max="4608" width="10.83203125" style="64"/>
    <col min="4609" max="4609" width="4.5" style="64" customWidth="1"/>
    <col min="4610" max="4611" width="3.33203125" style="64" customWidth="1"/>
    <col min="4612" max="4612" width="7" style="64" customWidth="1"/>
    <col min="4613" max="4613" width="57" style="64" customWidth="1"/>
    <col min="4614" max="4614" width="13" style="64" customWidth="1"/>
    <col min="4615" max="4616" width="21.1640625" style="64" customWidth="1"/>
    <col min="4617" max="4617" width="10.83203125" style="64"/>
    <col min="4618" max="4618" width="18.5" style="64" bestFit="1" customWidth="1"/>
    <col min="4619" max="4619" width="10.83203125" style="64"/>
    <col min="4620" max="4620" width="18.5" style="64" bestFit="1" customWidth="1"/>
    <col min="4621" max="4864" width="10.83203125" style="64"/>
    <col min="4865" max="4865" width="4.5" style="64" customWidth="1"/>
    <col min="4866" max="4867" width="3.33203125" style="64" customWidth="1"/>
    <col min="4868" max="4868" width="7" style="64" customWidth="1"/>
    <col min="4869" max="4869" width="57" style="64" customWidth="1"/>
    <col min="4870" max="4870" width="13" style="64" customWidth="1"/>
    <col min="4871" max="4872" width="21.1640625" style="64" customWidth="1"/>
    <col min="4873" max="4873" width="10.83203125" style="64"/>
    <col min="4874" max="4874" width="18.5" style="64" bestFit="1" customWidth="1"/>
    <col min="4875" max="4875" width="10.83203125" style="64"/>
    <col min="4876" max="4876" width="18.5" style="64" bestFit="1" customWidth="1"/>
    <col min="4877" max="5120" width="10.83203125" style="64"/>
    <col min="5121" max="5121" width="4.5" style="64" customWidth="1"/>
    <col min="5122" max="5123" width="3.33203125" style="64" customWidth="1"/>
    <col min="5124" max="5124" width="7" style="64" customWidth="1"/>
    <col min="5125" max="5125" width="57" style="64" customWidth="1"/>
    <col min="5126" max="5126" width="13" style="64" customWidth="1"/>
    <col min="5127" max="5128" width="21.1640625" style="64" customWidth="1"/>
    <col min="5129" max="5129" width="10.83203125" style="64"/>
    <col min="5130" max="5130" width="18.5" style="64" bestFit="1" customWidth="1"/>
    <col min="5131" max="5131" width="10.83203125" style="64"/>
    <col min="5132" max="5132" width="18.5" style="64" bestFit="1" customWidth="1"/>
    <col min="5133" max="5376" width="10.83203125" style="64"/>
    <col min="5377" max="5377" width="4.5" style="64" customWidth="1"/>
    <col min="5378" max="5379" width="3.33203125" style="64" customWidth="1"/>
    <col min="5380" max="5380" width="7" style="64" customWidth="1"/>
    <col min="5381" max="5381" width="57" style="64" customWidth="1"/>
    <col min="5382" max="5382" width="13" style="64" customWidth="1"/>
    <col min="5383" max="5384" width="21.1640625" style="64" customWidth="1"/>
    <col min="5385" max="5385" width="10.83203125" style="64"/>
    <col min="5386" max="5386" width="18.5" style="64" bestFit="1" customWidth="1"/>
    <col min="5387" max="5387" width="10.83203125" style="64"/>
    <col min="5388" max="5388" width="18.5" style="64" bestFit="1" customWidth="1"/>
    <col min="5389" max="5632" width="10.83203125" style="64"/>
    <col min="5633" max="5633" width="4.5" style="64" customWidth="1"/>
    <col min="5634" max="5635" width="3.33203125" style="64" customWidth="1"/>
    <col min="5636" max="5636" width="7" style="64" customWidth="1"/>
    <col min="5637" max="5637" width="57" style="64" customWidth="1"/>
    <col min="5638" max="5638" width="13" style="64" customWidth="1"/>
    <col min="5639" max="5640" width="21.1640625" style="64" customWidth="1"/>
    <col min="5641" max="5641" width="10.83203125" style="64"/>
    <col min="5642" max="5642" width="18.5" style="64" bestFit="1" customWidth="1"/>
    <col min="5643" max="5643" width="10.83203125" style="64"/>
    <col min="5644" max="5644" width="18.5" style="64" bestFit="1" customWidth="1"/>
    <col min="5645" max="5888" width="10.83203125" style="64"/>
    <col min="5889" max="5889" width="4.5" style="64" customWidth="1"/>
    <col min="5890" max="5891" width="3.33203125" style="64" customWidth="1"/>
    <col min="5892" max="5892" width="7" style="64" customWidth="1"/>
    <col min="5893" max="5893" width="57" style="64" customWidth="1"/>
    <col min="5894" max="5894" width="13" style="64" customWidth="1"/>
    <col min="5895" max="5896" width="21.1640625" style="64" customWidth="1"/>
    <col min="5897" max="5897" width="10.83203125" style="64"/>
    <col min="5898" max="5898" width="18.5" style="64" bestFit="1" customWidth="1"/>
    <col min="5899" max="5899" width="10.83203125" style="64"/>
    <col min="5900" max="5900" width="18.5" style="64" bestFit="1" customWidth="1"/>
    <col min="5901" max="6144" width="10.83203125" style="64"/>
    <col min="6145" max="6145" width="4.5" style="64" customWidth="1"/>
    <col min="6146" max="6147" width="3.33203125" style="64" customWidth="1"/>
    <col min="6148" max="6148" width="7" style="64" customWidth="1"/>
    <col min="6149" max="6149" width="57" style="64" customWidth="1"/>
    <col min="6150" max="6150" width="13" style="64" customWidth="1"/>
    <col min="6151" max="6152" width="21.1640625" style="64" customWidth="1"/>
    <col min="6153" max="6153" width="10.83203125" style="64"/>
    <col min="6154" max="6154" width="18.5" style="64" bestFit="1" customWidth="1"/>
    <col min="6155" max="6155" width="10.83203125" style="64"/>
    <col min="6156" max="6156" width="18.5" style="64" bestFit="1" customWidth="1"/>
    <col min="6157" max="6400" width="10.83203125" style="64"/>
    <col min="6401" max="6401" width="4.5" style="64" customWidth="1"/>
    <col min="6402" max="6403" width="3.33203125" style="64" customWidth="1"/>
    <col min="6404" max="6404" width="7" style="64" customWidth="1"/>
    <col min="6405" max="6405" width="57" style="64" customWidth="1"/>
    <col min="6406" max="6406" width="13" style="64" customWidth="1"/>
    <col min="6407" max="6408" width="21.1640625" style="64" customWidth="1"/>
    <col min="6409" max="6409" width="10.83203125" style="64"/>
    <col min="6410" max="6410" width="18.5" style="64" bestFit="1" customWidth="1"/>
    <col min="6411" max="6411" width="10.83203125" style="64"/>
    <col min="6412" max="6412" width="18.5" style="64" bestFit="1" customWidth="1"/>
    <col min="6413" max="6656" width="10.83203125" style="64"/>
    <col min="6657" max="6657" width="4.5" style="64" customWidth="1"/>
    <col min="6658" max="6659" width="3.33203125" style="64" customWidth="1"/>
    <col min="6660" max="6660" width="7" style="64" customWidth="1"/>
    <col min="6661" max="6661" width="57" style="64" customWidth="1"/>
    <col min="6662" max="6662" width="13" style="64" customWidth="1"/>
    <col min="6663" max="6664" width="21.1640625" style="64" customWidth="1"/>
    <col min="6665" max="6665" width="10.83203125" style="64"/>
    <col min="6666" max="6666" width="18.5" style="64" bestFit="1" customWidth="1"/>
    <col min="6667" max="6667" width="10.83203125" style="64"/>
    <col min="6668" max="6668" width="18.5" style="64" bestFit="1" customWidth="1"/>
    <col min="6669" max="6912" width="10.83203125" style="64"/>
    <col min="6913" max="6913" width="4.5" style="64" customWidth="1"/>
    <col min="6914" max="6915" width="3.33203125" style="64" customWidth="1"/>
    <col min="6916" max="6916" width="7" style="64" customWidth="1"/>
    <col min="6917" max="6917" width="57" style="64" customWidth="1"/>
    <col min="6918" max="6918" width="13" style="64" customWidth="1"/>
    <col min="6919" max="6920" width="21.1640625" style="64" customWidth="1"/>
    <col min="6921" max="6921" width="10.83203125" style="64"/>
    <col min="6922" max="6922" width="18.5" style="64" bestFit="1" customWidth="1"/>
    <col min="6923" max="6923" width="10.83203125" style="64"/>
    <col min="6924" max="6924" width="18.5" style="64" bestFit="1" customWidth="1"/>
    <col min="6925" max="7168" width="10.83203125" style="64"/>
    <col min="7169" max="7169" width="4.5" style="64" customWidth="1"/>
    <col min="7170" max="7171" width="3.33203125" style="64" customWidth="1"/>
    <col min="7172" max="7172" width="7" style="64" customWidth="1"/>
    <col min="7173" max="7173" width="57" style="64" customWidth="1"/>
    <col min="7174" max="7174" width="13" style="64" customWidth="1"/>
    <col min="7175" max="7176" width="21.1640625" style="64" customWidth="1"/>
    <col min="7177" max="7177" width="10.83203125" style="64"/>
    <col min="7178" max="7178" width="18.5" style="64" bestFit="1" customWidth="1"/>
    <col min="7179" max="7179" width="10.83203125" style="64"/>
    <col min="7180" max="7180" width="18.5" style="64" bestFit="1" customWidth="1"/>
    <col min="7181" max="7424" width="10.83203125" style="64"/>
    <col min="7425" max="7425" width="4.5" style="64" customWidth="1"/>
    <col min="7426" max="7427" width="3.33203125" style="64" customWidth="1"/>
    <col min="7428" max="7428" width="7" style="64" customWidth="1"/>
    <col min="7429" max="7429" width="57" style="64" customWidth="1"/>
    <col min="7430" max="7430" width="13" style="64" customWidth="1"/>
    <col min="7431" max="7432" width="21.1640625" style="64" customWidth="1"/>
    <col min="7433" max="7433" width="10.83203125" style="64"/>
    <col min="7434" max="7434" width="18.5" style="64" bestFit="1" customWidth="1"/>
    <col min="7435" max="7435" width="10.83203125" style="64"/>
    <col min="7436" max="7436" width="18.5" style="64" bestFit="1" customWidth="1"/>
    <col min="7437" max="7680" width="10.83203125" style="64"/>
    <col min="7681" max="7681" width="4.5" style="64" customWidth="1"/>
    <col min="7682" max="7683" width="3.33203125" style="64" customWidth="1"/>
    <col min="7684" max="7684" width="7" style="64" customWidth="1"/>
    <col min="7685" max="7685" width="57" style="64" customWidth="1"/>
    <col min="7686" max="7686" width="13" style="64" customWidth="1"/>
    <col min="7687" max="7688" width="21.1640625" style="64" customWidth="1"/>
    <col min="7689" max="7689" width="10.83203125" style="64"/>
    <col min="7690" max="7690" width="18.5" style="64" bestFit="1" customWidth="1"/>
    <col min="7691" max="7691" width="10.83203125" style="64"/>
    <col min="7692" max="7692" width="18.5" style="64" bestFit="1" customWidth="1"/>
    <col min="7693" max="7936" width="10.83203125" style="64"/>
    <col min="7937" max="7937" width="4.5" style="64" customWidth="1"/>
    <col min="7938" max="7939" width="3.33203125" style="64" customWidth="1"/>
    <col min="7940" max="7940" width="7" style="64" customWidth="1"/>
    <col min="7941" max="7941" width="57" style="64" customWidth="1"/>
    <col min="7942" max="7942" width="13" style="64" customWidth="1"/>
    <col min="7943" max="7944" width="21.1640625" style="64" customWidth="1"/>
    <col min="7945" max="7945" width="10.83203125" style="64"/>
    <col min="7946" max="7946" width="18.5" style="64" bestFit="1" customWidth="1"/>
    <col min="7947" max="7947" width="10.83203125" style="64"/>
    <col min="7948" max="7948" width="18.5" style="64" bestFit="1" customWidth="1"/>
    <col min="7949" max="8192" width="10.83203125" style="64"/>
    <col min="8193" max="8193" width="4.5" style="64" customWidth="1"/>
    <col min="8194" max="8195" width="3.33203125" style="64" customWidth="1"/>
    <col min="8196" max="8196" width="7" style="64" customWidth="1"/>
    <col min="8197" max="8197" width="57" style="64" customWidth="1"/>
    <col min="8198" max="8198" width="13" style="64" customWidth="1"/>
    <col min="8199" max="8200" width="21.1640625" style="64" customWidth="1"/>
    <col min="8201" max="8201" width="10.83203125" style="64"/>
    <col min="8202" max="8202" width="18.5" style="64" bestFit="1" customWidth="1"/>
    <col min="8203" max="8203" width="10.83203125" style="64"/>
    <col min="8204" max="8204" width="18.5" style="64" bestFit="1" customWidth="1"/>
    <col min="8205" max="8448" width="10.83203125" style="64"/>
    <col min="8449" max="8449" width="4.5" style="64" customWidth="1"/>
    <col min="8450" max="8451" width="3.33203125" style="64" customWidth="1"/>
    <col min="8452" max="8452" width="7" style="64" customWidth="1"/>
    <col min="8453" max="8453" width="57" style="64" customWidth="1"/>
    <col min="8454" max="8454" width="13" style="64" customWidth="1"/>
    <col min="8455" max="8456" width="21.1640625" style="64" customWidth="1"/>
    <col min="8457" max="8457" width="10.83203125" style="64"/>
    <col min="8458" max="8458" width="18.5" style="64" bestFit="1" customWidth="1"/>
    <col min="8459" max="8459" width="10.83203125" style="64"/>
    <col min="8460" max="8460" width="18.5" style="64" bestFit="1" customWidth="1"/>
    <col min="8461" max="8704" width="10.83203125" style="64"/>
    <col min="8705" max="8705" width="4.5" style="64" customWidth="1"/>
    <col min="8706" max="8707" width="3.33203125" style="64" customWidth="1"/>
    <col min="8708" max="8708" width="7" style="64" customWidth="1"/>
    <col min="8709" max="8709" width="57" style="64" customWidth="1"/>
    <col min="8710" max="8710" width="13" style="64" customWidth="1"/>
    <col min="8711" max="8712" width="21.1640625" style="64" customWidth="1"/>
    <col min="8713" max="8713" width="10.83203125" style="64"/>
    <col min="8714" max="8714" width="18.5" style="64" bestFit="1" customWidth="1"/>
    <col min="8715" max="8715" width="10.83203125" style="64"/>
    <col min="8716" max="8716" width="18.5" style="64" bestFit="1" customWidth="1"/>
    <col min="8717" max="8960" width="10.83203125" style="64"/>
    <col min="8961" max="8961" width="4.5" style="64" customWidth="1"/>
    <col min="8962" max="8963" width="3.33203125" style="64" customWidth="1"/>
    <col min="8964" max="8964" width="7" style="64" customWidth="1"/>
    <col min="8965" max="8965" width="57" style="64" customWidth="1"/>
    <col min="8966" max="8966" width="13" style="64" customWidth="1"/>
    <col min="8967" max="8968" width="21.1640625" style="64" customWidth="1"/>
    <col min="8969" max="8969" width="10.83203125" style="64"/>
    <col min="8970" max="8970" width="18.5" style="64" bestFit="1" customWidth="1"/>
    <col min="8971" max="8971" width="10.83203125" style="64"/>
    <col min="8972" max="8972" width="18.5" style="64" bestFit="1" customWidth="1"/>
    <col min="8973" max="9216" width="10.83203125" style="64"/>
    <col min="9217" max="9217" width="4.5" style="64" customWidth="1"/>
    <col min="9218" max="9219" width="3.33203125" style="64" customWidth="1"/>
    <col min="9220" max="9220" width="7" style="64" customWidth="1"/>
    <col min="9221" max="9221" width="57" style="64" customWidth="1"/>
    <col min="9222" max="9222" width="13" style="64" customWidth="1"/>
    <col min="9223" max="9224" width="21.1640625" style="64" customWidth="1"/>
    <col min="9225" max="9225" width="10.83203125" style="64"/>
    <col min="9226" max="9226" width="18.5" style="64" bestFit="1" customWidth="1"/>
    <col min="9227" max="9227" width="10.83203125" style="64"/>
    <col min="9228" max="9228" width="18.5" style="64" bestFit="1" customWidth="1"/>
    <col min="9229" max="9472" width="10.83203125" style="64"/>
    <col min="9473" max="9473" width="4.5" style="64" customWidth="1"/>
    <col min="9474" max="9475" width="3.33203125" style="64" customWidth="1"/>
    <col min="9476" max="9476" width="7" style="64" customWidth="1"/>
    <col min="9477" max="9477" width="57" style="64" customWidth="1"/>
    <col min="9478" max="9478" width="13" style="64" customWidth="1"/>
    <col min="9479" max="9480" width="21.1640625" style="64" customWidth="1"/>
    <col min="9481" max="9481" width="10.83203125" style="64"/>
    <col min="9482" max="9482" width="18.5" style="64" bestFit="1" customWidth="1"/>
    <col min="9483" max="9483" width="10.83203125" style="64"/>
    <col min="9484" max="9484" width="18.5" style="64" bestFit="1" customWidth="1"/>
    <col min="9485" max="9728" width="10.83203125" style="64"/>
    <col min="9729" max="9729" width="4.5" style="64" customWidth="1"/>
    <col min="9730" max="9731" width="3.33203125" style="64" customWidth="1"/>
    <col min="9732" max="9732" width="7" style="64" customWidth="1"/>
    <col min="9733" max="9733" width="57" style="64" customWidth="1"/>
    <col min="9734" max="9734" width="13" style="64" customWidth="1"/>
    <col min="9735" max="9736" width="21.1640625" style="64" customWidth="1"/>
    <col min="9737" max="9737" width="10.83203125" style="64"/>
    <col min="9738" max="9738" width="18.5" style="64" bestFit="1" customWidth="1"/>
    <col min="9739" max="9739" width="10.83203125" style="64"/>
    <col min="9740" max="9740" width="18.5" style="64" bestFit="1" customWidth="1"/>
    <col min="9741" max="9984" width="10.83203125" style="64"/>
    <col min="9985" max="9985" width="4.5" style="64" customWidth="1"/>
    <col min="9986" max="9987" width="3.33203125" style="64" customWidth="1"/>
    <col min="9988" max="9988" width="7" style="64" customWidth="1"/>
    <col min="9989" max="9989" width="57" style="64" customWidth="1"/>
    <col min="9990" max="9990" width="13" style="64" customWidth="1"/>
    <col min="9991" max="9992" width="21.1640625" style="64" customWidth="1"/>
    <col min="9993" max="9993" width="10.83203125" style="64"/>
    <col min="9994" max="9994" width="18.5" style="64" bestFit="1" customWidth="1"/>
    <col min="9995" max="9995" width="10.83203125" style="64"/>
    <col min="9996" max="9996" width="18.5" style="64" bestFit="1" customWidth="1"/>
    <col min="9997" max="10240" width="10.83203125" style="64"/>
    <col min="10241" max="10241" width="4.5" style="64" customWidth="1"/>
    <col min="10242" max="10243" width="3.33203125" style="64" customWidth="1"/>
    <col min="10244" max="10244" width="7" style="64" customWidth="1"/>
    <col min="10245" max="10245" width="57" style="64" customWidth="1"/>
    <col min="10246" max="10246" width="13" style="64" customWidth="1"/>
    <col min="10247" max="10248" width="21.1640625" style="64" customWidth="1"/>
    <col min="10249" max="10249" width="10.83203125" style="64"/>
    <col min="10250" max="10250" width="18.5" style="64" bestFit="1" customWidth="1"/>
    <col min="10251" max="10251" width="10.83203125" style="64"/>
    <col min="10252" max="10252" width="18.5" style="64" bestFit="1" customWidth="1"/>
    <col min="10253" max="10496" width="10.83203125" style="64"/>
    <col min="10497" max="10497" width="4.5" style="64" customWidth="1"/>
    <col min="10498" max="10499" width="3.33203125" style="64" customWidth="1"/>
    <col min="10500" max="10500" width="7" style="64" customWidth="1"/>
    <col min="10501" max="10501" width="57" style="64" customWidth="1"/>
    <col min="10502" max="10502" width="13" style="64" customWidth="1"/>
    <col min="10503" max="10504" width="21.1640625" style="64" customWidth="1"/>
    <col min="10505" max="10505" width="10.83203125" style="64"/>
    <col min="10506" max="10506" width="18.5" style="64" bestFit="1" customWidth="1"/>
    <col min="10507" max="10507" width="10.83203125" style="64"/>
    <col min="10508" max="10508" width="18.5" style="64" bestFit="1" customWidth="1"/>
    <col min="10509" max="10752" width="10.83203125" style="64"/>
    <col min="10753" max="10753" width="4.5" style="64" customWidth="1"/>
    <col min="10754" max="10755" width="3.33203125" style="64" customWidth="1"/>
    <col min="10756" max="10756" width="7" style="64" customWidth="1"/>
    <col min="10757" max="10757" width="57" style="64" customWidth="1"/>
    <col min="10758" max="10758" width="13" style="64" customWidth="1"/>
    <col min="10759" max="10760" width="21.1640625" style="64" customWidth="1"/>
    <col min="10761" max="10761" width="10.83203125" style="64"/>
    <col min="10762" max="10762" width="18.5" style="64" bestFit="1" customWidth="1"/>
    <col min="10763" max="10763" width="10.83203125" style="64"/>
    <col min="10764" max="10764" width="18.5" style="64" bestFit="1" customWidth="1"/>
    <col min="10765" max="11008" width="10.83203125" style="64"/>
    <col min="11009" max="11009" width="4.5" style="64" customWidth="1"/>
    <col min="11010" max="11011" width="3.33203125" style="64" customWidth="1"/>
    <col min="11012" max="11012" width="7" style="64" customWidth="1"/>
    <col min="11013" max="11013" width="57" style="64" customWidth="1"/>
    <col min="11014" max="11014" width="13" style="64" customWidth="1"/>
    <col min="11015" max="11016" width="21.1640625" style="64" customWidth="1"/>
    <col min="11017" max="11017" width="10.83203125" style="64"/>
    <col min="11018" max="11018" width="18.5" style="64" bestFit="1" customWidth="1"/>
    <col min="11019" max="11019" width="10.83203125" style="64"/>
    <col min="11020" max="11020" width="18.5" style="64" bestFit="1" customWidth="1"/>
    <col min="11021" max="11264" width="10.83203125" style="64"/>
    <col min="11265" max="11265" width="4.5" style="64" customWidth="1"/>
    <col min="11266" max="11267" width="3.33203125" style="64" customWidth="1"/>
    <col min="11268" max="11268" width="7" style="64" customWidth="1"/>
    <col min="11269" max="11269" width="57" style="64" customWidth="1"/>
    <col min="11270" max="11270" width="13" style="64" customWidth="1"/>
    <col min="11271" max="11272" width="21.1640625" style="64" customWidth="1"/>
    <col min="11273" max="11273" width="10.83203125" style="64"/>
    <col min="11274" max="11274" width="18.5" style="64" bestFit="1" customWidth="1"/>
    <col min="11275" max="11275" width="10.83203125" style="64"/>
    <col min="11276" max="11276" width="18.5" style="64" bestFit="1" customWidth="1"/>
    <col min="11277" max="11520" width="10.83203125" style="64"/>
    <col min="11521" max="11521" width="4.5" style="64" customWidth="1"/>
    <col min="11522" max="11523" width="3.33203125" style="64" customWidth="1"/>
    <col min="11524" max="11524" width="7" style="64" customWidth="1"/>
    <col min="11525" max="11525" width="57" style="64" customWidth="1"/>
    <col min="11526" max="11526" width="13" style="64" customWidth="1"/>
    <col min="11527" max="11528" width="21.1640625" style="64" customWidth="1"/>
    <col min="11529" max="11529" width="10.83203125" style="64"/>
    <col min="11530" max="11530" width="18.5" style="64" bestFit="1" customWidth="1"/>
    <col min="11531" max="11531" width="10.83203125" style="64"/>
    <col min="11532" max="11532" width="18.5" style="64" bestFit="1" customWidth="1"/>
    <col min="11533" max="11776" width="10.83203125" style="64"/>
    <col min="11777" max="11777" width="4.5" style="64" customWidth="1"/>
    <col min="11778" max="11779" width="3.33203125" style="64" customWidth="1"/>
    <col min="11780" max="11780" width="7" style="64" customWidth="1"/>
    <col min="11781" max="11781" width="57" style="64" customWidth="1"/>
    <col min="11782" max="11782" width="13" style="64" customWidth="1"/>
    <col min="11783" max="11784" width="21.1640625" style="64" customWidth="1"/>
    <col min="11785" max="11785" width="10.83203125" style="64"/>
    <col min="11786" max="11786" width="18.5" style="64" bestFit="1" customWidth="1"/>
    <col min="11787" max="11787" width="10.83203125" style="64"/>
    <col min="11788" max="11788" width="18.5" style="64" bestFit="1" customWidth="1"/>
    <col min="11789" max="12032" width="10.83203125" style="64"/>
    <col min="12033" max="12033" width="4.5" style="64" customWidth="1"/>
    <col min="12034" max="12035" width="3.33203125" style="64" customWidth="1"/>
    <col min="12036" max="12036" width="7" style="64" customWidth="1"/>
    <col min="12037" max="12037" width="57" style="64" customWidth="1"/>
    <col min="12038" max="12038" width="13" style="64" customWidth="1"/>
    <col min="12039" max="12040" width="21.1640625" style="64" customWidth="1"/>
    <col min="12041" max="12041" width="10.83203125" style="64"/>
    <col min="12042" max="12042" width="18.5" style="64" bestFit="1" customWidth="1"/>
    <col min="12043" max="12043" width="10.83203125" style="64"/>
    <col min="12044" max="12044" width="18.5" style="64" bestFit="1" customWidth="1"/>
    <col min="12045" max="12288" width="10.83203125" style="64"/>
    <col min="12289" max="12289" width="4.5" style="64" customWidth="1"/>
    <col min="12290" max="12291" width="3.33203125" style="64" customWidth="1"/>
    <col min="12292" max="12292" width="7" style="64" customWidth="1"/>
    <col min="12293" max="12293" width="57" style="64" customWidth="1"/>
    <col min="12294" max="12294" width="13" style="64" customWidth="1"/>
    <col min="12295" max="12296" width="21.1640625" style="64" customWidth="1"/>
    <col min="12297" max="12297" width="10.83203125" style="64"/>
    <col min="12298" max="12298" width="18.5" style="64" bestFit="1" customWidth="1"/>
    <col min="12299" max="12299" width="10.83203125" style="64"/>
    <col min="12300" max="12300" width="18.5" style="64" bestFit="1" customWidth="1"/>
    <col min="12301" max="12544" width="10.83203125" style="64"/>
    <col min="12545" max="12545" width="4.5" style="64" customWidth="1"/>
    <col min="12546" max="12547" width="3.33203125" style="64" customWidth="1"/>
    <col min="12548" max="12548" width="7" style="64" customWidth="1"/>
    <col min="12549" max="12549" width="57" style="64" customWidth="1"/>
    <col min="12550" max="12550" width="13" style="64" customWidth="1"/>
    <col min="12551" max="12552" width="21.1640625" style="64" customWidth="1"/>
    <col min="12553" max="12553" width="10.83203125" style="64"/>
    <col min="12554" max="12554" width="18.5" style="64" bestFit="1" customWidth="1"/>
    <col min="12555" max="12555" width="10.83203125" style="64"/>
    <col min="12556" max="12556" width="18.5" style="64" bestFit="1" customWidth="1"/>
    <col min="12557" max="12800" width="10.83203125" style="64"/>
    <col min="12801" max="12801" width="4.5" style="64" customWidth="1"/>
    <col min="12802" max="12803" width="3.33203125" style="64" customWidth="1"/>
    <col min="12804" max="12804" width="7" style="64" customWidth="1"/>
    <col min="12805" max="12805" width="57" style="64" customWidth="1"/>
    <col min="12806" max="12806" width="13" style="64" customWidth="1"/>
    <col min="12807" max="12808" width="21.1640625" style="64" customWidth="1"/>
    <col min="12809" max="12809" width="10.83203125" style="64"/>
    <col min="12810" max="12810" width="18.5" style="64" bestFit="1" customWidth="1"/>
    <col min="12811" max="12811" width="10.83203125" style="64"/>
    <col min="12812" max="12812" width="18.5" style="64" bestFit="1" customWidth="1"/>
    <col min="12813" max="13056" width="10.83203125" style="64"/>
    <col min="13057" max="13057" width="4.5" style="64" customWidth="1"/>
    <col min="13058" max="13059" width="3.33203125" style="64" customWidth="1"/>
    <col min="13060" max="13060" width="7" style="64" customWidth="1"/>
    <col min="13061" max="13061" width="57" style="64" customWidth="1"/>
    <col min="13062" max="13062" width="13" style="64" customWidth="1"/>
    <col min="13063" max="13064" width="21.1640625" style="64" customWidth="1"/>
    <col min="13065" max="13065" width="10.83203125" style="64"/>
    <col min="13066" max="13066" width="18.5" style="64" bestFit="1" customWidth="1"/>
    <col min="13067" max="13067" width="10.83203125" style="64"/>
    <col min="13068" max="13068" width="18.5" style="64" bestFit="1" customWidth="1"/>
    <col min="13069" max="13312" width="10.83203125" style="64"/>
    <col min="13313" max="13313" width="4.5" style="64" customWidth="1"/>
    <col min="13314" max="13315" width="3.33203125" style="64" customWidth="1"/>
    <col min="13316" max="13316" width="7" style="64" customWidth="1"/>
    <col min="13317" max="13317" width="57" style="64" customWidth="1"/>
    <col min="13318" max="13318" width="13" style="64" customWidth="1"/>
    <col min="13319" max="13320" width="21.1640625" style="64" customWidth="1"/>
    <col min="13321" max="13321" width="10.83203125" style="64"/>
    <col min="13322" max="13322" width="18.5" style="64" bestFit="1" customWidth="1"/>
    <col min="13323" max="13323" width="10.83203125" style="64"/>
    <col min="13324" max="13324" width="18.5" style="64" bestFit="1" customWidth="1"/>
    <col min="13325" max="13568" width="10.83203125" style="64"/>
    <col min="13569" max="13569" width="4.5" style="64" customWidth="1"/>
    <col min="13570" max="13571" width="3.33203125" style="64" customWidth="1"/>
    <col min="13572" max="13572" width="7" style="64" customWidth="1"/>
    <col min="13573" max="13573" width="57" style="64" customWidth="1"/>
    <col min="13574" max="13574" width="13" style="64" customWidth="1"/>
    <col min="13575" max="13576" width="21.1640625" style="64" customWidth="1"/>
    <col min="13577" max="13577" width="10.83203125" style="64"/>
    <col min="13578" max="13578" width="18.5" style="64" bestFit="1" customWidth="1"/>
    <col min="13579" max="13579" width="10.83203125" style="64"/>
    <col min="13580" max="13580" width="18.5" style="64" bestFit="1" customWidth="1"/>
    <col min="13581" max="13824" width="10.83203125" style="64"/>
    <col min="13825" max="13825" width="4.5" style="64" customWidth="1"/>
    <col min="13826" max="13827" width="3.33203125" style="64" customWidth="1"/>
    <col min="13828" max="13828" width="7" style="64" customWidth="1"/>
    <col min="13829" max="13829" width="57" style="64" customWidth="1"/>
    <col min="13830" max="13830" width="13" style="64" customWidth="1"/>
    <col min="13831" max="13832" width="21.1640625" style="64" customWidth="1"/>
    <col min="13833" max="13833" width="10.83203125" style="64"/>
    <col min="13834" max="13834" width="18.5" style="64" bestFit="1" customWidth="1"/>
    <col min="13835" max="13835" width="10.83203125" style="64"/>
    <col min="13836" max="13836" width="18.5" style="64" bestFit="1" customWidth="1"/>
    <col min="13837" max="14080" width="10.83203125" style="64"/>
    <col min="14081" max="14081" width="4.5" style="64" customWidth="1"/>
    <col min="14082" max="14083" width="3.33203125" style="64" customWidth="1"/>
    <col min="14084" max="14084" width="7" style="64" customWidth="1"/>
    <col min="14085" max="14085" width="57" style="64" customWidth="1"/>
    <col min="14086" max="14086" width="13" style="64" customWidth="1"/>
    <col min="14087" max="14088" width="21.1640625" style="64" customWidth="1"/>
    <col min="14089" max="14089" width="10.83203125" style="64"/>
    <col min="14090" max="14090" width="18.5" style="64" bestFit="1" customWidth="1"/>
    <col min="14091" max="14091" width="10.83203125" style="64"/>
    <col min="14092" max="14092" width="18.5" style="64" bestFit="1" customWidth="1"/>
    <col min="14093" max="14336" width="10.83203125" style="64"/>
    <col min="14337" max="14337" width="4.5" style="64" customWidth="1"/>
    <col min="14338" max="14339" width="3.33203125" style="64" customWidth="1"/>
    <col min="14340" max="14340" width="7" style="64" customWidth="1"/>
    <col min="14341" max="14341" width="57" style="64" customWidth="1"/>
    <col min="14342" max="14342" width="13" style="64" customWidth="1"/>
    <col min="14343" max="14344" width="21.1640625" style="64" customWidth="1"/>
    <col min="14345" max="14345" width="10.83203125" style="64"/>
    <col min="14346" max="14346" width="18.5" style="64" bestFit="1" customWidth="1"/>
    <col min="14347" max="14347" width="10.83203125" style="64"/>
    <col min="14348" max="14348" width="18.5" style="64" bestFit="1" customWidth="1"/>
    <col min="14349" max="14592" width="10.83203125" style="64"/>
    <col min="14593" max="14593" width="4.5" style="64" customWidth="1"/>
    <col min="14594" max="14595" width="3.33203125" style="64" customWidth="1"/>
    <col min="14596" max="14596" width="7" style="64" customWidth="1"/>
    <col min="14597" max="14597" width="57" style="64" customWidth="1"/>
    <col min="14598" max="14598" width="13" style="64" customWidth="1"/>
    <col min="14599" max="14600" width="21.1640625" style="64" customWidth="1"/>
    <col min="14601" max="14601" width="10.83203125" style="64"/>
    <col min="14602" max="14602" width="18.5" style="64" bestFit="1" customWidth="1"/>
    <col min="14603" max="14603" width="10.83203125" style="64"/>
    <col min="14604" max="14604" width="18.5" style="64" bestFit="1" customWidth="1"/>
    <col min="14605" max="14848" width="10.83203125" style="64"/>
    <col min="14849" max="14849" width="4.5" style="64" customWidth="1"/>
    <col min="14850" max="14851" width="3.33203125" style="64" customWidth="1"/>
    <col min="14852" max="14852" width="7" style="64" customWidth="1"/>
    <col min="14853" max="14853" width="57" style="64" customWidth="1"/>
    <col min="14854" max="14854" width="13" style="64" customWidth="1"/>
    <col min="14855" max="14856" width="21.1640625" style="64" customWidth="1"/>
    <col min="14857" max="14857" width="10.83203125" style="64"/>
    <col min="14858" max="14858" width="18.5" style="64" bestFit="1" customWidth="1"/>
    <col min="14859" max="14859" width="10.83203125" style="64"/>
    <col min="14860" max="14860" width="18.5" style="64" bestFit="1" customWidth="1"/>
    <col min="14861" max="15104" width="10.83203125" style="64"/>
    <col min="15105" max="15105" width="4.5" style="64" customWidth="1"/>
    <col min="15106" max="15107" width="3.33203125" style="64" customWidth="1"/>
    <col min="15108" max="15108" width="7" style="64" customWidth="1"/>
    <col min="15109" max="15109" width="57" style="64" customWidth="1"/>
    <col min="15110" max="15110" width="13" style="64" customWidth="1"/>
    <col min="15111" max="15112" width="21.1640625" style="64" customWidth="1"/>
    <col min="15113" max="15113" width="10.83203125" style="64"/>
    <col min="15114" max="15114" width="18.5" style="64" bestFit="1" customWidth="1"/>
    <col min="15115" max="15115" width="10.83203125" style="64"/>
    <col min="15116" max="15116" width="18.5" style="64" bestFit="1" customWidth="1"/>
    <col min="15117" max="15360" width="10.83203125" style="64"/>
    <col min="15361" max="15361" width="4.5" style="64" customWidth="1"/>
    <col min="15362" max="15363" width="3.33203125" style="64" customWidth="1"/>
    <col min="15364" max="15364" width="7" style="64" customWidth="1"/>
    <col min="15365" max="15365" width="57" style="64" customWidth="1"/>
    <col min="15366" max="15366" width="13" style="64" customWidth="1"/>
    <col min="15367" max="15368" width="21.1640625" style="64" customWidth="1"/>
    <col min="15369" max="15369" width="10.83203125" style="64"/>
    <col min="15370" max="15370" width="18.5" style="64" bestFit="1" customWidth="1"/>
    <col min="15371" max="15371" width="10.83203125" style="64"/>
    <col min="15372" max="15372" width="18.5" style="64" bestFit="1" customWidth="1"/>
    <col min="15373" max="15616" width="10.83203125" style="64"/>
    <col min="15617" max="15617" width="4.5" style="64" customWidth="1"/>
    <col min="15618" max="15619" width="3.33203125" style="64" customWidth="1"/>
    <col min="15620" max="15620" width="7" style="64" customWidth="1"/>
    <col min="15621" max="15621" width="57" style="64" customWidth="1"/>
    <col min="15622" max="15622" width="13" style="64" customWidth="1"/>
    <col min="15623" max="15624" width="21.1640625" style="64" customWidth="1"/>
    <col min="15625" max="15625" width="10.83203125" style="64"/>
    <col min="15626" max="15626" width="18.5" style="64" bestFit="1" customWidth="1"/>
    <col min="15627" max="15627" width="10.83203125" style="64"/>
    <col min="15628" max="15628" width="18.5" style="64" bestFit="1" customWidth="1"/>
    <col min="15629" max="15872" width="10.83203125" style="64"/>
    <col min="15873" max="15873" width="4.5" style="64" customWidth="1"/>
    <col min="15874" max="15875" width="3.33203125" style="64" customWidth="1"/>
    <col min="15876" max="15876" width="7" style="64" customWidth="1"/>
    <col min="15877" max="15877" width="57" style="64" customWidth="1"/>
    <col min="15878" max="15878" width="13" style="64" customWidth="1"/>
    <col min="15879" max="15880" width="21.1640625" style="64" customWidth="1"/>
    <col min="15881" max="15881" width="10.83203125" style="64"/>
    <col min="15882" max="15882" width="18.5" style="64" bestFit="1" customWidth="1"/>
    <col min="15883" max="15883" width="10.83203125" style="64"/>
    <col min="15884" max="15884" width="18.5" style="64" bestFit="1" customWidth="1"/>
    <col min="15885" max="16128" width="10.83203125" style="64"/>
    <col min="16129" max="16129" width="4.5" style="64" customWidth="1"/>
    <col min="16130" max="16131" width="3.33203125" style="64" customWidth="1"/>
    <col min="16132" max="16132" width="7" style="64" customWidth="1"/>
    <col min="16133" max="16133" width="57" style="64" customWidth="1"/>
    <col min="16134" max="16134" width="13" style="64" customWidth="1"/>
    <col min="16135" max="16136" width="21.1640625" style="64" customWidth="1"/>
    <col min="16137" max="16137" width="10.83203125" style="64"/>
    <col min="16138" max="16138" width="18.5" style="64" bestFit="1" customWidth="1"/>
    <col min="16139" max="16139" width="10.83203125" style="64"/>
    <col min="16140" max="16140" width="18.5" style="64" bestFit="1" customWidth="1"/>
    <col min="16141" max="16384" width="10.83203125" style="64"/>
  </cols>
  <sheetData>
    <row r="1" spans="1:12" ht="21.75" customHeight="1" x14ac:dyDescent="0.45">
      <c r="A1" s="80"/>
      <c r="B1" s="80"/>
      <c r="C1" s="80"/>
      <c r="D1" s="80"/>
      <c r="E1" s="80"/>
      <c r="F1" s="81"/>
      <c r="H1" s="58">
        <v>4</v>
      </c>
    </row>
    <row r="2" spans="1:12" ht="21.75" customHeight="1" x14ac:dyDescent="0.45">
      <c r="A2" s="136" t="str">
        <f>'[2]Page 2-3'!A2:H2</f>
        <v>RAYONG WIRE INDUSTRIES PUBLIC COMPANY LIMITED</v>
      </c>
      <c r="B2" s="136"/>
      <c r="C2" s="136"/>
      <c r="D2" s="136"/>
      <c r="E2" s="136"/>
      <c r="F2" s="136"/>
      <c r="G2" s="136"/>
      <c r="H2" s="136"/>
    </row>
    <row r="3" spans="1:12" ht="21.75" customHeight="1" x14ac:dyDescent="0.45">
      <c r="A3" s="137" t="s">
        <v>56</v>
      </c>
      <c r="B3" s="137"/>
      <c r="C3" s="137"/>
      <c r="D3" s="137"/>
      <c r="E3" s="137"/>
      <c r="F3" s="137"/>
      <c r="G3" s="137"/>
      <c r="H3" s="137"/>
    </row>
    <row r="4" spans="1:12" ht="21.75" customHeight="1" x14ac:dyDescent="0.45">
      <c r="A4" s="137" t="s">
        <v>189</v>
      </c>
      <c r="B4" s="137"/>
      <c r="C4" s="137"/>
      <c r="D4" s="137"/>
      <c r="E4" s="137"/>
      <c r="F4" s="137"/>
      <c r="G4" s="137"/>
      <c r="H4" s="137"/>
    </row>
    <row r="5" spans="1:12" ht="21.75" customHeight="1" x14ac:dyDescent="0.45">
      <c r="A5" s="138" t="s">
        <v>3</v>
      </c>
      <c r="B5" s="138"/>
      <c r="C5" s="138"/>
      <c r="D5" s="138"/>
      <c r="E5" s="138"/>
      <c r="F5" s="138"/>
      <c r="G5" s="138"/>
      <c r="H5" s="138"/>
    </row>
    <row r="6" spans="1:12" ht="21.75" customHeight="1" x14ac:dyDescent="0.45">
      <c r="A6" s="60"/>
      <c r="B6" s="60"/>
      <c r="C6" s="60"/>
      <c r="D6" s="60"/>
      <c r="E6" s="60"/>
      <c r="F6" s="61" t="s">
        <v>4</v>
      </c>
      <c r="G6" s="62">
        <v>2023</v>
      </c>
      <c r="H6" s="62">
        <v>2022</v>
      </c>
    </row>
    <row r="7" spans="1:12" ht="21.75" customHeight="1" x14ac:dyDescent="0.45">
      <c r="F7" s="83"/>
      <c r="G7" s="63"/>
      <c r="H7" s="84"/>
    </row>
    <row r="8" spans="1:12" ht="21.75" customHeight="1" x14ac:dyDescent="0.45">
      <c r="A8" s="64" t="s">
        <v>57</v>
      </c>
      <c r="B8" s="1"/>
      <c r="C8" s="1"/>
      <c r="D8" s="1"/>
      <c r="F8" s="83"/>
      <c r="G8" s="63"/>
    </row>
    <row r="9" spans="1:12" ht="21.75" customHeight="1" x14ac:dyDescent="0.45">
      <c r="A9" s="1"/>
      <c r="B9" s="39" t="s">
        <v>58</v>
      </c>
      <c r="C9" s="1"/>
      <c r="D9" s="1"/>
      <c r="F9" s="83"/>
      <c r="G9" s="65">
        <v>202301505.63999996</v>
      </c>
      <c r="H9" s="29">
        <v>224651137.31999999</v>
      </c>
      <c r="J9" s="85"/>
      <c r="L9" s="86"/>
    </row>
    <row r="10" spans="1:12" ht="21.75" customHeight="1" x14ac:dyDescent="0.45">
      <c r="A10" s="1"/>
      <c r="B10" s="39" t="s">
        <v>59</v>
      </c>
      <c r="C10" s="14"/>
      <c r="D10" s="14"/>
      <c r="E10" s="80"/>
      <c r="F10" s="81"/>
      <c r="G10" s="65">
        <v>1845692.9500000002</v>
      </c>
      <c r="H10" s="29">
        <v>2790032.21</v>
      </c>
      <c r="J10" s="34"/>
    </row>
    <row r="11" spans="1:12" ht="21.75" customHeight="1" x14ac:dyDescent="0.45">
      <c r="A11" s="39"/>
      <c r="C11" s="39" t="s">
        <v>60</v>
      </c>
      <c r="D11" s="80"/>
      <c r="E11" s="80"/>
      <c r="F11" s="81"/>
      <c r="G11" s="27">
        <f>SUM(G9:G10)</f>
        <v>204147198.58999994</v>
      </c>
      <c r="H11" s="27">
        <f>SUM(H9:H10)</f>
        <v>227441169.53</v>
      </c>
    </row>
    <row r="12" spans="1:12" ht="21.75" customHeight="1" x14ac:dyDescent="0.45">
      <c r="A12" s="39" t="s">
        <v>61</v>
      </c>
      <c r="B12" s="39"/>
      <c r="C12" s="14"/>
      <c r="D12" s="14"/>
      <c r="E12" s="80"/>
      <c r="F12" s="81"/>
      <c r="G12" s="87"/>
      <c r="H12" s="29"/>
    </row>
    <row r="13" spans="1:12" ht="21.75" customHeight="1" x14ac:dyDescent="0.45">
      <c r="A13" s="1"/>
      <c r="B13" s="39" t="s">
        <v>62</v>
      </c>
      <c r="C13" s="39"/>
      <c r="D13" s="14"/>
      <c r="E13" s="88"/>
      <c r="F13" s="81"/>
      <c r="G13" s="87">
        <v>209173913.47999999</v>
      </c>
      <c r="H13" s="29">
        <v>201705207.67999995</v>
      </c>
    </row>
    <row r="14" spans="1:12" ht="21.75" customHeight="1" x14ac:dyDescent="0.45">
      <c r="A14" s="1"/>
      <c r="B14" s="39" t="s">
        <v>63</v>
      </c>
      <c r="C14" s="39"/>
      <c r="D14" s="14"/>
      <c r="E14" s="88"/>
      <c r="F14" s="81"/>
      <c r="G14" s="87">
        <v>7935270.2299999995</v>
      </c>
      <c r="H14" s="29">
        <v>7226858.04</v>
      </c>
    </row>
    <row r="15" spans="1:12" ht="21.75" customHeight="1" x14ac:dyDescent="0.45">
      <c r="A15" s="1"/>
      <c r="B15" s="39" t="s">
        <v>64</v>
      </c>
      <c r="C15" s="39"/>
      <c r="D15" s="14"/>
      <c r="E15" s="29"/>
      <c r="F15" s="81"/>
      <c r="G15" s="87">
        <v>12670264.93</v>
      </c>
      <c r="H15" s="29">
        <v>10392092.040000001</v>
      </c>
    </row>
    <row r="16" spans="1:12" ht="21.75" customHeight="1" x14ac:dyDescent="0.45">
      <c r="A16" s="1"/>
      <c r="B16" s="39" t="s">
        <v>65</v>
      </c>
      <c r="C16" s="39"/>
      <c r="D16" s="14"/>
      <c r="E16" s="29"/>
      <c r="F16" s="81"/>
      <c r="G16" s="87">
        <v>19529514</v>
      </c>
      <c r="H16" s="29">
        <v>3716975.51</v>
      </c>
    </row>
    <row r="17" spans="1:8" ht="21.75" customHeight="1" x14ac:dyDescent="0.45">
      <c r="A17" s="1"/>
      <c r="B17" s="1" t="s">
        <v>66</v>
      </c>
      <c r="C17" s="68"/>
      <c r="D17" s="14"/>
      <c r="E17" s="29"/>
      <c r="F17" s="81"/>
      <c r="G17" s="87">
        <v>2423412.3400000003</v>
      </c>
      <c r="H17" s="29">
        <v>3666707.79</v>
      </c>
    </row>
    <row r="18" spans="1:8" ht="21.75" customHeight="1" x14ac:dyDescent="0.45">
      <c r="A18" s="39"/>
      <c r="B18" s="39"/>
      <c r="C18" s="39" t="s">
        <v>67</v>
      </c>
      <c r="D18" s="39"/>
      <c r="E18" s="29"/>
      <c r="F18" s="81"/>
      <c r="G18" s="27">
        <f>SUM(G13:G17)</f>
        <v>251732374.97999999</v>
      </c>
      <c r="H18" s="27">
        <f>SUM(H13:H17)</f>
        <v>226707841.05999991</v>
      </c>
    </row>
    <row r="19" spans="1:8" ht="21.75" customHeight="1" x14ac:dyDescent="0.45">
      <c r="A19" s="1" t="s">
        <v>68</v>
      </c>
      <c r="B19" s="39"/>
      <c r="C19" s="68"/>
      <c r="D19" s="14"/>
      <c r="E19" s="29"/>
      <c r="F19" s="81"/>
      <c r="G19" s="87">
        <f>G11-G18</f>
        <v>-47585176.390000045</v>
      </c>
      <c r="H19" s="87">
        <f>H11-H18</f>
        <v>733328.47000008821</v>
      </c>
    </row>
    <row r="20" spans="1:8" ht="21.75" customHeight="1" x14ac:dyDescent="0.45">
      <c r="A20" s="64" t="s">
        <v>69</v>
      </c>
      <c r="B20" s="39"/>
      <c r="C20" s="14"/>
      <c r="D20" s="14"/>
      <c r="E20" s="80"/>
      <c r="F20" s="81"/>
      <c r="G20" s="87">
        <v>0</v>
      </c>
      <c r="H20" s="87">
        <v>0</v>
      </c>
    </row>
    <row r="21" spans="1:8" ht="21.75" customHeight="1" x14ac:dyDescent="0.45">
      <c r="A21" s="39" t="s">
        <v>70</v>
      </c>
      <c r="B21" s="39"/>
      <c r="C21" s="14"/>
      <c r="D21" s="14"/>
      <c r="E21" s="80"/>
      <c r="F21" s="81"/>
      <c r="G21" s="89">
        <f>SUM(G19:G20)</f>
        <v>-47585176.390000045</v>
      </c>
      <c r="H21" s="89">
        <f>SUM(H19:H20)</f>
        <v>733328.47000008821</v>
      </c>
    </row>
    <row r="22" spans="1:8" ht="21.75" customHeight="1" x14ac:dyDescent="0.45">
      <c r="A22" s="39" t="s">
        <v>71</v>
      </c>
      <c r="B22" s="39"/>
      <c r="C22" s="14"/>
      <c r="D22" s="14"/>
      <c r="E22" s="80"/>
      <c r="F22" s="81"/>
      <c r="G22" s="90">
        <v>0</v>
      </c>
      <c r="H22" s="90">
        <v>0</v>
      </c>
    </row>
    <row r="23" spans="1:8" ht="21.75" customHeight="1" thickBot="1" x14ac:dyDescent="0.5">
      <c r="A23" s="39" t="s">
        <v>72</v>
      </c>
      <c r="B23" s="39"/>
      <c r="C23" s="14"/>
      <c r="D23" s="14"/>
      <c r="E23" s="80"/>
      <c r="F23" s="81"/>
      <c r="G23" s="91">
        <f>G21+G22</f>
        <v>-47585176.390000045</v>
      </c>
      <c r="H23" s="91">
        <f>H21+H22</f>
        <v>733328.47000008821</v>
      </c>
    </row>
    <row r="24" spans="1:8" ht="21.75" customHeight="1" thickTop="1" x14ac:dyDescent="0.45">
      <c r="A24" s="39"/>
      <c r="B24" s="39"/>
      <c r="C24" s="80"/>
      <c r="D24" s="80"/>
      <c r="E24" s="80"/>
      <c r="F24" s="81"/>
      <c r="G24" s="29"/>
      <c r="H24" s="29"/>
    </row>
    <row r="25" spans="1:8" ht="21.75" customHeight="1" x14ac:dyDescent="0.45">
      <c r="A25" s="73" t="s">
        <v>73</v>
      </c>
      <c r="B25" s="73"/>
      <c r="C25" s="14"/>
      <c r="D25" s="14"/>
      <c r="E25" s="14"/>
      <c r="F25" s="81"/>
      <c r="G25" s="64"/>
      <c r="H25" s="64"/>
    </row>
    <row r="26" spans="1:8" ht="21.75" customHeight="1" x14ac:dyDescent="0.45">
      <c r="A26" s="74"/>
      <c r="B26" s="73" t="s">
        <v>74</v>
      </c>
      <c r="C26" s="14"/>
      <c r="D26" s="14"/>
      <c r="E26" s="14"/>
      <c r="F26" s="81">
        <v>16</v>
      </c>
      <c r="G26" s="92">
        <f>+G21/G29</f>
        <v>-5.1989959130154716E-2</v>
      </c>
      <c r="H26" s="93">
        <f>+H21/H29</f>
        <v>8.0121000192487054E-4</v>
      </c>
    </row>
    <row r="27" spans="1:8" ht="21.75" customHeight="1" x14ac:dyDescent="0.45">
      <c r="A27" s="74"/>
      <c r="B27" s="73" t="s">
        <v>75</v>
      </c>
      <c r="C27" s="14"/>
      <c r="D27" s="14"/>
      <c r="E27" s="14"/>
      <c r="F27" s="81">
        <v>16</v>
      </c>
      <c r="G27" s="92">
        <f>G21/G30</f>
        <v>-5.1989959130154716E-2</v>
      </c>
      <c r="H27" s="93">
        <f>H21/H30</f>
        <v>8.0121000192487054E-4</v>
      </c>
    </row>
    <row r="28" spans="1:8" ht="21.75" customHeight="1" x14ac:dyDescent="0.45">
      <c r="A28" s="39"/>
      <c r="B28" s="39"/>
      <c r="C28" s="80"/>
      <c r="D28" s="80"/>
      <c r="E28" s="80"/>
      <c r="F28" s="81"/>
      <c r="G28" s="92"/>
      <c r="H28" s="92"/>
    </row>
    <row r="29" spans="1:8" ht="21.75" customHeight="1" x14ac:dyDescent="0.45">
      <c r="A29" s="39" t="s">
        <v>76</v>
      </c>
      <c r="B29" s="39"/>
      <c r="C29" s="80"/>
      <c r="D29" s="80"/>
      <c r="E29" s="80"/>
      <c r="F29" s="81"/>
      <c r="G29" s="78">
        <v>915276280</v>
      </c>
      <c r="H29" s="78">
        <v>915276230</v>
      </c>
    </row>
    <row r="30" spans="1:8" ht="21.75" customHeight="1" x14ac:dyDescent="0.45">
      <c r="A30" s="39" t="s">
        <v>77</v>
      </c>
      <c r="B30" s="39"/>
      <c r="C30" s="80"/>
      <c r="D30" s="80"/>
      <c r="E30" s="80"/>
      <c r="F30" s="81"/>
      <c r="G30" s="78">
        <v>915276280</v>
      </c>
      <c r="H30" s="78">
        <v>915276230</v>
      </c>
    </row>
    <row r="31" spans="1:8" ht="21.75" customHeight="1" x14ac:dyDescent="0.45">
      <c r="A31" s="80"/>
      <c r="B31" s="80"/>
      <c r="C31" s="80"/>
      <c r="D31" s="80"/>
      <c r="E31" s="80"/>
      <c r="F31" s="81"/>
      <c r="G31" s="64"/>
    </row>
    <row r="32" spans="1:8" ht="21.75" customHeight="1" x14ac:dyDescent="0.45">
      <c r="A32" s="80"/>
      <c r="B32" s="80"/>
      <c r="C32" s="80"/>
      <c r="D32" s="80"/>
      <c r="E32" s="80"/>
      <c r="F32" s="81"/>
      <c r="H32" s="79" t="s">
        <v>7</v>
      </c>
    </row>
    <row r="33" spans="1:8" ht="21.75" customHeight="1" x14ac:dyDescent="0.45">
      <c r="A33" s="80"/>
      <c r="B33" s="80"/>
      <c r="C33" s="80"/>
      <c r="D33" s="80"/>
      <c r="E33" s="80"/>
      <c r="F33" s="81"/>
      <c r="H33" s="94"/>
    </row>
    <row r="34" spans="1:8" ht="21.75" customHeight="1" x14ac:dyDescent="0.45">
      <c r="A34" s="80"/>
      <c r="B34" s="80"/>
      <c r="C34" s="80"/>
      <c r="D34" s="80"/>
      <c r="E34" s="80"/>
      <c r="F34" s="81"/>
      <c r="H34" s="94"/>
    </row>
    <row r="35" spans="1:8" ht="21.75" customHeight="1" x14ac:dyDescent="0.45">
      <c r="A35" s="80"/>
      <c r="B35" s="80"/>
      <c r="C35" s="80"/>
      <c r="D35" s="80"/>
      <c r="E35" s="80"/>
      <c r="F35" s="81"/>
      <c r="H35" s="94"/>
    </row>
    <row r="36" spans="1:8" ht="21.75" customHeight="1" x14ac:dyDescent="0.45">
      <c r="A36" s="80"/>
      <c r="B36" s="80"/>
      <c r="C36" s="80"/>
      <c r="D36" s="80"/>
      <c r="E36" s="80"/>
      <c r="F36" s="81"/>
      <c r="H36" s="94"/>
    </row>
    <row r="37" spans="1:8" ht="21.75" customHeight="1" x14ac:dyDescent="0.45">
      <c r="A37" s="80"/>
      <c r="B37" s="80"/>
      <c r="C37" s="80"/>
      <c r="D37" s="80"/>
      <c r="E37" s="80"/>
      <c r="F37" s="81"/>
      <c r="H37" s="94"/>
    </row>
    <row r="38" spans="1:8" ht="21.75" customHeight="1" x14ac:dyDescent="0.45">
      <c r="A38" s="80"/>
      <c r="B38" s="80"/>
      <c r="C38" s="80"/>
      <c r="D38" s="80"/>
      <c r="E38" s="80"/>
      <c r="F38" s="81"/>
      <c r="H38" s="94"/>
    </row>
    <row r="39" spans="1:8" ht="21.75" customHeight="1" x14ac:dyDescent="0.45">
      <c r="A39" s="80"/>
      <c r="B39" s="80"/>
      <c r="C39" s="80"/>
      <c r="D39" s="80"/>
      <c r="E39" s="80"/>
      <c r="F39" s="81"/>
      <c r="H39" s="94"/>
    </row>
    <row r="40" spans="1:8" ht="21.75" customHeight="1" x14ac:dyDescent="0.45">
      <c r="A40" s="80"/>
      <c r="B40" s="80"/>
      <c r="C40" s="80"/>
      <c r="D40" s="80"/>
      <c r="E40" s="80"/>
      <c r="F40" s="81"/>
      <c r="H40" s="94"/>
    </row>
    <row r="41" spans="1:8" ht="21.75" customHeight="1" x14ac:dyDescent="0.45">
      <c r="A41" s="80"/>
      <c r="B41" s="80"/>
      <c r="C41" s="80"/>
      <c r="D41" s="80"/>
      <c r="E41" s="80"/>
      <c r="F41" s="81"/>
      <c r="H41" s="94"/>
    </row>
    <row r="42" spans="1:8" ht="21.75" customHeight="1" x14ac:dyDescent="0.45">
      <c r="A42" s="80"/>
      <c r="B42" s="80"/>
      <c r="C42" s="80"/>
      <c r="D42" s="80"/>
      <c r="E42" s="80"/>
      <c r="F42" s="81"/>
      <c r="H42" s="94"/>
    </row>
    <row r="43" spans="1:8" ht="21.75" customHeight="1" x14ac:dyDescent="0.45">
      <c r="A43" s="19" t="s">
        <v>26</v>
      </c>
    </row>
  </sheetData>
  <mergeCells count="4">
    <mergeCell ref="A2:H2"/>
    <mergeCell ref="A3:H3"/>
    <mergeCell ref="A4:H4"/>
    <mergeCell ref="A5:H5"/>
  </mergeCells>
  <printOptions horizontalCentered="1"/>
  <pageMargins left="0.59055118110236227" right="0.11811023622047245" top="0.59055118110236227" bottom="0.15748031496062992" header="0" footer="0.15748031496062992"/>
  <pageSetup paperSize="9" scale="88" firstPageNumber="2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C8D8A-6AFC-4245-BC37-2DFCE8764A1A}">
  <sheetPr>
    <pageSetUpPr fitToPage="1"/>
  </sheetPr>
  <dimension ref="A1:L44"/>
  <sheetViews>
    <sheetView view="pageBreakPreview" topLeftCell="A22" zoomScaleNormal="70" zoomScaleSheetLayoutView="100" workbookViewId="0">
      <selection activeCell="G14" sqref="G14:H18"/>
    </sheetView>
  </sheetViews>
  <sheetFormatPr defaultRowHeight="21.75" customHeight="1" x14ac:dyDescent="0.45"/>
  <cols>
    <col min="1" max="1" width="3.83203125" style="1" customWidth="1"/>
    <col min="2" max="3" width="2.83203125" style="1" customWidth="1"/>
    <col min="4" max="4" width="6" style="1" customWidth="1"/>
    <col min="5" max="5" width="60.1640625" style="1" customWidth="1"/>
    <col min="6" max="6" width="12.5" style="2" customWidth="1"/>
    <col min="7" max="7" width="21.1640625" style="22" customWidth="1"/>
    <col min="8" max="8" width="21.1640625" style="14" customWidth="1"/>
    <col min="9" max="9" width="9.33203125" style="1"/>
    <col min="10" max="11" width="16.33203125" style="1" bestFit="1" customWidth="1"/>
    <col min="12" max="12" width="15.83203125" style="1" bestFit="1" customWidth="1"/>
    <col min="13" max="256" width="9.33203125" style="1"/>
    <col min="257" max="257" width="3.83203125" style="1" customWidth="1"/>
    <col min="258" max="259" width="2.83203125" style="1" customWidth="1"/>
    <col min="260" max="260" width="6" style="1" customWidth="1"/>
    <col min="261" max="261" width="60.1640625" style="1" customWidth="1"/>
    <col min="262" max="262" width="12.5" style="1" customWidth="1"/>
    <col min="263" max="264" width="21.1640625" style="1" customWidth="1"/>
    <col min="265" max="265" width="9.33203125" style="1"/>
    <col min="266" max="267" width="16.33203125" style="1" bestFit="1" customWidth="1"/>
    <col min="268" max="268" width="15.83203125" style="1" bestFit="1" customWidth="1"/>
    <col min="269" max="512" width="9.33203125" style="1"/>
    <col min="513" max="513" width="3.83203125" style="1" customWidth="1"/>
    <col min="514" max="515" width="2.83203125" style="1" customWidth="1"/>
    <col min="516" max="516" width="6" style="1" customWidth="1"/>
    <col min="517" max="517" width="60.1640625" style="1" customWidth="1"/>
    <col min="518" max="518" width="12.5" style="1" customWidth="1"/>
    <col min="519" max="520" width="21.1640625" style="1" customWidth="1"/>
    <col min="521" max="521" width="9.33203125" style="1"/>
    <col min="522" max="523" width="16.33203125" style="1" bestFit="1" customWidth="1"/>
    <col min="524" max="524" width="15.83203125" style="1" bestFit="1" customWidth="1"/>
    <col min="525" max="768" width="9.33203125" style="1"/>
    <col min="769" max="769" width="3.83203125" style="1" customWidth="1"/>
    <col min="770" max="771" width="2.83203125" style="1" customWidth="1"/>
    <col min="772" max="772" width="6" style="1" customWidth="1"/>
    <col min="773" max="773" width="60.1640625" style="1" customWidth="1"/>
    <col min="774" max="774" width="12.5" style="1" customWidth="1"/>
    <col min="775" max="776" width="21.1640625" style="1" customWidth="1"/>
    <col min="777" max="777" width="9.33203125" style="1"/>
    <col min="778" max="779" width="16.33203125" style="1" bestFit="1" customWidth="1"/>
    <col min="780" max="780" width="15.83203125" style="1" bestFit="1" customWidth="1"/>
    <col min="781" max="1024" width="9.33203125" style="1"/>
    <col min="1025" max="1025" width="3.83203125" style="1" customWidth="1"/>
    <col min="1026" max="1027" width="2.83203125" style="1" customWidth="1"/>
    <col min="1028" max="1028" width="6" style="1" customWidth="1"/>
    <col min="1029" max="1029" width="60.1640625" style="1" customWidth="1"/>
    <col min="1030" max="1030" width="12.5" style="1" customWidth="1"/>
    <col min="1031" max="1032" width="21.1640625" style="1" customWidth="1"/>
    <col min="1033" max="1033" width="9.33203125" style="1"/>
    <col min="1034" max="1035" width="16.33203125" style="1" bestFit="1" customWidth="1"/>
    <col min="1036" max="1036" width="15.83203125" style="1" bestFit="1" customWidth="1"/>
    <col min="1037" max="1280" width="9.33203125" style="1"/>
    <col min="1281" max="1281" width="3.83203125" style="1" customWidth="1"/>
    <col min="1282" max="1283" width="2.83203125" style="1" customWidth="1"/>
    <col min="1284" max="1284" width="6" style="1" customWidth="1"/>
    <col min="1285" max="1285" width="60.1640625" style="1" customWidth="1"/>
    <col min="1286" max="1286" width="12.5" style="1" customWidth="1"/>
    <col min="1287" max="1288" width="21.1640625" style="1" customWidth="1"/>
    <col min="1289" max="1289" width="9.33203125" style="1"/>
    <col min="1290" max="1291" width="16.33203125" style="1" bestFit="1" customWidth="1"/>
    <col min="1292" max="1292" width="15.83203125" style="1" bestFit="1" customWidth="1"/>
    <col min="1293" max="1536" width="9.33203125" style="1"/>
    <col min="1537" max="1537" width="3.83203125" style="1" customWidth="1"/>
    <col min="1538" max="1539" width="2.83203125" style="1" customWidth="1"/>
    <col min="1540" max="1540" width="6" style="1" customWidth="1"/>
    <col min="1541" max="1541" width="60.1640625" style="1" customWidth="1"/>
    <col min="1542" max="1542" width="12.5" style="1" customWidth="1"/>
    <col min="1543" max="1544" width="21.1640625" style="1" customWidth="1"/>
    <col min="1545" max="1545" width="9.33203125" style="1"/>
    <col min="1546" max="1547" width="16.33203125" style="1" bestFit="1" customWidth="1"/>
    <col min="1548" max="1548" width="15.83203125" style="1" bestFit="1" customWidth="1"/>
    <col min="1549" max="1792" width="9.33203125" style="1"/>
    <col min="1793" max="1793" width="3.83203125" style="1" customWidth="1"/>
    <col min="1794" max="1795" width="2.83203125" style="1" customWidth="1"/>
    <col min="1796" max="1796" width="6" style="1" customWidth="1"/>
    <col min="1797" max="1797" width="60.1640625" style="1" customWidth="1"/>
    <col min="1798" max="1798" width="12.5" style="1" customWidth="1"/>
    <col min="1799" max="1800" width="21.1640625" style="1" customWidth="1"/>
    <col min="1801" max="1801" width="9.33203125" style="1"/>
    <col min="1802" max="1803" width="16.33203125" style="1" bestFit="1" customWidth="1"/>
    <col min="1804" max="1804" width="15.83203125" style="1" bestFit="1" customWidth="1"/>
    <col min="1805" max="2048" width="9.33203125" style="1"/>
    <col min="2049" max="2049" width="3.83203125" style="1" customWidth="1"/>
    <col min="2050" max="2051" width="2.83203125" style="1" customWidth="1"/>
    <col min="2052" max="2052" width="6" style="1" customWidth="1"/>
    <col min="2053" max="2053" width="60.1640625" style="1" customWidth="1"/>
    <col min="2054" max="2054" width="12.5" style="1" customWidth="1"/>
    <col min="2055" max="2056" width="21.1640625" style="1" customWidth="1"/>
    <col min="2057" max="2057" width="9.33203125" style="1"/>
    <col min="2058" max="2059" width="16.33203125" style="1" bestFit="1" customWidth="1"/>
    <col min="2060" max="2060" width="15.83203125" style="1" bestFit="1" customWidth="1"/>
    <col min="2061" max="2304" width="9.33203125" style="1"/>
    <col min="2305" max="2305" width="3.83203125" style="1" customWidth="1"/>
    <col min="2306" max="2307" width="2.83203125" style="1" customWidth="1"/>
    <col min="2308" max="2308" width="6" style="1" customWidth="1"/>
    <col min="2309" max="2309" width="60.1640625" style="1" customWidth="1"/>
    <col min="2310" max="2310" width="12.5" style="1" customWidth="1"/>
    <col min="2311" max="2312" width="21.1640625" style="1" customWidth="1"/>
    <col min="2313" max="2313" width="9.33203125" style="1"/>
    <col min="2314" max="2315" width="16.33203125" style="1" bestFit="1" customWidth="1"/>
    <col min="2316" max="2316" width="15.83203125" style="1" bestFit="1" customWidth="1"/>
    <col min="2317" max="2560" width="9.33203125" style="1"/>
    <col min="2561" max="2561" width="3.83203125" style="1" customWidth="1"/>
    <col min="2562" max="2563" width="2.83203125" style="1" customWidth="1"/>
    <col min="2564" max="2564" width="6" style="1" customWidth="1"/>
    <col min="2565" max="2565" width="60.1640625" style="1" customWidth="1"/>
    <col min="2566" max="2566" width="12.5" style="1" customWidth="1"/>
    <col min="2567" max="2568" width="21.1640625" style="1" customWidth="1"/>
    <col min="2569" max="2569" width="9.33203125" style="1"/>
    <col min="2570" max="2571" width="16.33203125" style="1" bestFit="1" customWidth="1"/>
    <col min="2572" max="2572" width="15.83203125" style="1" bestFit="1" customWidth="1"/>
    <col min="2573" max="2816" width="9.33203125" style="1"/>
    <col min="2817" max="2817" width="3.83203125" style="1" customWidth="1"/>
    <col min="2818" max="2819" width="2.83203125" style="1" customWidth="1"/>
    <col min="2820" max="2820" width="6" style="1" customWidth="1"/>
    <col min="2821" max="2821" width="60.1640625" style="1" customWidth="1"/>
    <col min="2822" max="2822" width="12.5" style="1" customWidth="1"/>
    <col min="2823" max="2824" width="21.1640625" style="1" customWidth="1"/>
    <col min="2825" max="2825" width="9.33203125" style="1"/>
    <col min="2826" max="2827" width="16.33203125" style="1" bestFit="1" customWidth="1"/>
    <col min="2828" max="2828" width="15.83203125" style="1" bestFit="1" customWidth="1"/>
    <col min="2829" max="3072" width="9.33203125" style="1"/>
    <col min="3073" max="3073" width="3.83203125" style="1" customWidth="1"/>
    <col min="3074" max="3075" width="2.83203125" style="1" customWidth="1"/>
    <col min="3076" max="3076" width="6" style="1" customWidth="1"/>
    <col min="3077" max="3077" width="60.1640625" style="1" customWidth="1"/>
    <col min="3078" max="3078" width="12.5" style="1" customWidth="1"/>
    <col min="3079" max="3080" width="21.1640625" style="1" customWidth="1"/>
    <col min="3081" max="3081" width="9.33203125" style="1"/>
    <col min="3082" max="3083" width="16.33203125" style="1" bestFit="1" customWidth="1"/>
    <col min="3084" max="3084" width="15.83203125" style="1" bestFit="1" customWidth="1"/>
    <col min="3085" max="3328" width="9.33203125" style="1"/>
    <col min="3329" max="3329" width="3.83203125" style="1" customWidth="1"/>
    <col min="3330" max="3331" width="2.83203125" style="1" customWidth="1"/>
    <col min="3332" max="3332" width="6" style="1" customWidth="1"/>
    <col min="3333" max="3333" width="60.1640625" style="1" customWidth="1"/>
    <col min="3334" max="3334" width="12.5" style="1" customWidth="1"/>
    <col min="3335" max="3336" width="21.1640625" style="1" customWidth="1"/>
    <col min="3337" max="3337" width="9.33203125" style="1"/>
    <col min="3338" max="3339" width="16.33203125" style="1" bestFit="1" customWidth="1"/>
    <col min="3340" max="3340" width="15.83203125" style="1" bestFit="1" customWidth="1"/>
    <col min="3341" max="3584" width="9.33203125" style="1"/>
    <col min="3585" max="3585" width="3.83203125" style="1" customWidth="1"/>
    <col min="3586" max="3587" width="2.83203125" style="1" customWidth="1"/>
    <col min="3588" max="3588" width="6" style="1" customWidth="1"/>
    <col min="3589" max="3589" width="60.1640625" style="1" customWidth="1"/>
    <col min="3590" max="3590" width="12.5" style="1" customWidth="1"/>
    <col min="3591" max="3592" width="21.1640625" style="1" customWidth="1"/>
    <col min="3593" max="3593" width="9.33203125" style="1"/>
    <col min="3594" max="3595" width="16.33203125" style="1" bestFit="1" customWidth="1"/>
    <col min="3596" max="3596" width="15.83203125" style="1" bestFit="1" customWidth="1"/>
    <col min="3597" max="3840" width="9.33203125" style="1"/>
    <col min="3841" max="3841" width="3.83203125" style="1" customWidth="1"/>
    <col min="3842" max="3843" width="2.83203125" style="1" customWidth="1"/>
    <col min="3844" max="3844" width="6" style="1" customWidth="1"/>
    <col min="3845" max="3845" width="60.1640625" style="1" customWidth="1"/>
    <col min="3846" max="3846" width="12.5" style="1" customWidth="1"/>
    <col min="3847" max="3848" width="21.1640625" style="1" customWidth="1"/>
    <col min="3849" max="3849" width="9.33203125" style="1"/>
    <col min="3850" max="3851" width="16.33203125" style="1" bestFit="1" customWidth="1"/>
    <col min="3852" max="3852" width="15.83203125" style="1" bestFit="1" customWidth="1"/>
    <col min="3853" max="4096" width="9.33203125" style="1"/>
    <col min="4097" max="4097" width="3.83203125" style="1" customWidth="1"/>
    <col min="4098" max="4099" width="2.83203125" style="1" customWidth="1"/>
    <col min="4100" max="4100" width="6" style="1" customWidth="1"/>
    <col min="4101" max="4101" width="60.1640625" style="1" customWidth="1"/>
    <col min="4102" max="4102" width="12.5" style="1" customWidth="1"/>
    <col min="4103" max="4104" width="21.1640625" style="1" customWidth="1"/>
    <col min="4105" max="4105" width="9.33203125" style="1"/>
    <col min="4106" max="4107" width="16.33203125" style="1" bestFit="1" customWidth="1"/>
    <col min="4108" max="4108" width="15.83203125" style="1" bestFit="1" customWidth="1"/>
    <col min="4109" max="4352" width="9.33203125" style="1"/>
    <col min="4353" max="4353" width="3.83203125" style="1" customWidth="1"/>
    <col min="4354" max="4355" width="2.83203125" style="1" customWidth="1"/>
    <col min="4356" max="4356" width="6" style="1" customWidth="1"/>
    <col min="4357" max="4357" width="60.1640625" style="1" customWidth="1"/>
    <col min="4358" max="4358" width="12.5" style="1" customWidth="1"/>
    <col min="4359" max="4360" width="21.1640625" style="1" customWidth="1"/>
    <col min="4361" max="4361" width="9.33203125" style="1"/>
    <col min="4362" max="4363" width="16.33203125" style="1" bestFit="1" customWidth="1"/>
    <col min="4364" max="4364" width="15.83203125" style="1" bestFit="1" customWidth="1"/>
    <col min="4365" max="4608" width="9.33203125" style="1"/>
    <col min="4609" max="4609" width="3.83203125" style="1" customWidth="1"/>
    <col min="4610" max="4611" width="2.83203125" style="1" customWidth="1"/>
    <col min="4612" max="4612" width="6" style="1" customWidth="1"/>
    <col min="4613" max="4613" width="60.1640625" style="1" customWidth="1"/>
    <col min="4614" max="4614" width="12.5" style="1" customWidth="1"/>
    <col min="4615" max="4616" width="21.1640625" style="1" customWidth="1"/>
    <col min="4617" max="4617" width="9.33203125" style="1"/>
    <col min="4618" max="4619" width="16.33203125" style="1" bestFit="1" customWidth="1"/>
    <col min="4620" max="4620" width="15.83203125" style="1" bestFit="1" customWidth="1"/>
    <col min="4621" max="4864" width="9.33203125" style="1"/>
    <col min="4865" max="4865" width="3.83203125" style="1" customWidth="1"/>
    <col min="4866" max="4867" width="2.83203125" style="1" customWidth="1"/>
    <col min="4868" max="4868" width="6" style="1" customWidth="1"/>
    <col min="4869" max="4869" width="60.1640625" style="1" customWidth="1"/>
    <col min="4870" max="4870" width="12.5" style="1" customWidth="1"/>
    <col min="4871" max="4872" width="21.1640625" style="1" customWidth="1"/>
    <col min="4873" max="4873" width="9.33203125" style="1"/>
    <col min="4874" max="4875" width="16.33203125" style="1" bestFit="1" customWidth="1"/>
    <col min="4876" max="4876" width="15.83203125" style="1" bestFit="1" customWidth="1"/>
    <col min="4877" max="5120" width="9.33203125" style="1"/>
    <col min="5121" max="5121" width="3.83203125" style="1" customWidth="1"/>
    <col min="5122" max="5123" width="2.83203125" style="1" customWidth="1"/>
    <col min="5124" max="5124" width="6" style="1" customWidth="1"/>
    <col min="5125" max="5125" width="60.1640625" style="1" customWidth="1"/>
    <col min="5126" max="5126" width="12.5" style="1" customWidth="1"/>
    <col min="5127" max="5128" width="21.1640625" style="1" customWidth="1"/>
    <col min="5129" max="5129" width="9.33203125" style="1"/>
    <col min="5130" max="5131" width="16.33203125" style="1" bestFit="1" customWidth="1"/>
    <col min="5132" max="5132" width="15.83203125" style="1" bestFit="1" customWidth="1"/>
    <col min="5133" max="5376" width="9.33203125" style="1"/>
    <col min="5377" max="5377" width="3.83203125" style="1" customWidth="1"/>
    <col min="5378" max="5379" width="2.83203125" style="1" customWidth="1"/>
    <col min="5380" max="5380" width="6" style="1" customWidth="1"/>
    <col min="5381" max="5381" width="60.1640625" style="1" customWidth="1"/>
    <col min="5382" max="5382" width="12.5" style="1" customWidth="1"/>
    <col min="5383" max="5384" width="21.1640625" style="1" customWidth="1"/>
    <col min="5385" max="5385" width="9.33203125" style="1"/>
    <col min="5386" max="5387" width="16.33203125" style="1" bestFit="1" customWidth="1"/>
    <col min="5388" max="5388" width="15.83203125" style="1" bestFit="1" customWidth="1"/>
    <col min="5389" max="5632" width="9.33203125" style="1"/>
    <col min="5633" max="5633" width="3.83203125" style="1" customWidth="1"/>
    <col min="5634" max="5635" width="2.83203125" style="1" customWidth="1"/>
    <col min="5636" max="5636" width="6" style="1" customWidth="1"/>
    <col min="5637" max="5637" width="60.1640625" style="1" customWidth="1"/>
    <col min="5638" max="5638" width="12.5" style="1" customWidth="1"/>
    <col min="5639" max="5640" width="21.1640625" style="1" customWidth="1"/>
    <col min="5641" max="5641" width="9.33203125" style="1"/>
    <col min="5642" max="5643" width="16.33203125" style="1" bestFit="1" customWidth="1"/>
    <col min="5644" max="5644" width="15.83203125" style="1" bestFit="1" customWidth="1"/>
    <col min="5645" max="5888" width="9.33203125" style="1"/>
    <col min="5889" max="5889" width="3.83203125" style="1" customWidth="1"/>
    <col min="5890" max="5891" width="2.83203125" style="1" customWidth="1"/>
    <col min="5892" max="5892" width="6" style="1" customWidth="1"/>
    <col min="5893" max="5893" width="60.1640625" style="1" customWidth="1"/>
    <col min="5894" max="5894" width="12.5" style="1" customWidth="1"/>
    <col min="5895" max="5896" width="21.1640625" style="1" customWidth="1"/>
    <col min="5897" max="5897" width="9.33203125" style="1"/>
    <col min="5898" max="5899" width="16.33203125" style="1" bestFit="1" customWidth="1"/>
    <col min="5900" max="5900" width="15.83203125" style="1" bestFit="1" customWidth="1"/>
    <col min="5901" max="6144" width="9.33203125" style="1"/>
    <col min="6145" max="6145" width="3.83203125" style="1" customWidth="1"/>
    <col min="6146" max="6147" width="2.83203125" style="1" customWidth="1"/>
    <col min="6148" max="6148" width="6" style="1" customWidth="1"/>
    <col min="6149" max="6149" width="60.1640625" style="1" customWidth="1"/>
    <col min="6150" max="6150" width="12.5" style="1" customWidth="1"/>
    <col min="6151" max="6152" width="21.1640625" style="1" customWidth="1"/>
    <col min="6153" max="6153" width="9.33203125" style="1"/>
    <col min="6154" max="6155" width="16.33203125" style="1" bestFit="1" customWidth="1"/>
    <col min="6156" max="6156" width="15.83203125" style="1" bestFit="1" customWidth="1"/>
    <col min="6157" max="6400" width="9.33203125" style="1"/>
    <col min="6401" max="6401" width="3.83203125" style="1" customWidth="1"/>
    <col min="6402" max="6403" width="2.83203125" style="1" customWidth="1"/>
    <col min="6404" max="6404" width="6" style="1" customWidth="1"/>
    <col min="6405" max="6405" width="60.1640625" style="1" customWidth="1"/>
    <col min="6406" max="6406" width="12.5" style="1" customWidth="1"/>
    <col min="6407" max="6408" width="21.1640625" style="1" customWidth="1"/>
    <col min="6409" max="6409" width="9.33203125" style="1"/>
    <col min="6410" max="6411" width="16.33203125" style="1" bestFit="1" customWidth="1"/>
    <col min="6412" max="6412" width="15.83203125" style="1" bestFit="1" customWidth="1"/>
    <col min="6413" max="6656" width="9.33203125" style="1"/>
    <col min="6657" max="6657" width="3.83203125" style="1" customWidth="1"/>
    <col min="6658" max="6659" width="2.83203125" style="1" customWidth="1"/>
    <col min="6660" max="6660" width="6" style="1" customWidth="1"/>
    <col min="6661" max="6661" width="60.1640625" style="1" customWidth="1"/>
    <col min="6662" max="6662" width="12.5" style="1" customWidth="1"/>
    <col min="6663" max="6664" width="21.1640625" style="1" customWidth="1"/>
    <col min="6665" max="6665" width="9.33203125" style="1"/>
    <col min="6666" max="6667" width="16.33203125" style="1" bestFit="1" customWidth="1"/>
    <col min="6668" max="6668" width="15.83203125" style="1" bestFit="1" customWidth="1"/>
    <col min="6669" max="6912" width="9.33203125" style="1"/>
    <col min="6913" max="6913" width="3.83203125" style="1" customWidth="1"/>
    <col min="6914" max="6915" width="2.83203125" style="1" customWidth="1"/>
    <col min="6916" max="6916" width="6" style="1" customWidth="1"/>
    <col min="6917" max="6917" width="60.1640625" style="1" customWidth="1"/>
    <col min="6918" max="6918" width="12.5" style="1" customWidth="1"/>
    <col min="6919" max="6920" width="21.1640625" style="1" customWidth="1"/>
    <col min="6921" max="6921" width="9.33203125" style="1"/>
    <col min="6922" max="6923" width="16.33203125" style="1" bestFit="1" customWidth="1"/>
    <col min="6924" max="6924" width="15.83203125" style="1" bestFit="1" customWidth="1"/>
    <col min="6925" max="7168" width="9.33203125" style="1"/>
    <col min="7169" max="7169" width="3.83203125" style="1" customWidth="1"/>
    <col min="7170" max="7171" width="2.83203125" style="1" customWidth="1"/>
    <col min="7172" max="7172" width="6" style="1" customWidth="1"/>
    <col min="7173" max="7173" width="60.1640625" style="1" customWidth="1"/>
    <col min="7174" max="7174" width="12.5" style="1" customWidth="1"/>
    <col min="7175" max="7176" width="21.1640625" style="1" customWidth="1"/>
    <col min="7177" max="7177" width="9.33203125" style="1"/>
    <col min="7178" max="7179" width="16.33203125" style="1" bestFit="1" customWidth="1"/>
    <col min="7180" max="7180" width="15.83203125" style="1" bestFit="1" customWidth="1"/>
    <col min="7181" max="7424" width="9.33203125" style="1"/>
    <col min="7425" max="7425" width="3.83203125" style="1" customWidth="1"/>
    <col min="7426" max="7427" width="2.83203125" style="1" customWidth="1"/>
    <col min="7428" max="7428" width="6" style="1" customWidth="1"/>
    <col min="7429" max="7429" width="60.1640625" style="1" customWidth="1"/>
    <col min="7430" max="7430" width="12.5" style="1" customWidth="1"/>
    <col min="7431" max="7432" width="21.1640625" style="1" customWidth="1"/>
    <col min="7433" max="7433" width="9.33203125" style="1"/>
    <col min="7434" max="7435" width="16.33203125" style="1" bestFit="1" customWidth="1"/>
    <col min="7436" max="7436" width="15.83203125" style="1" bestFit="1" customWidth="1"/>
    <col min="7437" max="7680" width="9.33203125" style="1"/>
    <col min="7681" max="7681" width="3.83203125" style="1" customWidth="1"/>
    <col min="7682" max="7683" width="2.83203125" style="1" customWidth="1"/>
    <col min="7684" max="7684" width="6" style="1" customWidth="1"/>
    <col min="7685" max="7685" width="60.1640625" style="1" customWidth="1"/>
    <col min="7686" max="7686" width="12.5" style="1" customWidth="1"/>
    <col min="7687" max="7688" width="21.1640625" style="1" customWidth="1"/>
    <col min="7689" max="7689" width="9.33203125" style="1"/>
    <col min="7690" max="7691" width="16.33203125" style="1" bestFit="1" customWidth="1"/>
    <col min="7692" max="7692" width="15.83203125" style="1" bestFit="1" customWidth="1"/>
    <col min="7693" max="7936" width="9.33203125" style="1"/>
    <col min="7937" max="7937" width="3.83203125" style="1" customWidth="1"/>
    <col min="7938" max="7939" width="2.83203125" style="1" customWidth="1"/>
    <col min="7940" max="7940" width="6" style="1" customWidth="1"/>
    <col min="7941" max="7941" width="60.1640625" style="1" customWidth="1"/>
    <col min="7942" max="7942" width="12.5" style="1" customWidth="1"/>
    <col min="7943" max="7944" width="21.1640625" style="1" customWidth="1"/>
    <col min="7945" max="7945" width="9.33203125" style="1"/>
    <col min="7946" max="7947" width="16.33203125" style="1" bestFit="1" customWidth="1"/>
    <col min="7948" max="7948" width="15.83203125" style="1" bestFit="1" customWidth="1"/>
    <col min="7949" max="8192" width="9.33203125" style="1"/>
    <col min="8193" max="8193" width="3.83203125" style="1" customWidth="1"/>
    <col min="8194" max="8195" width="2.83203125" style="1" customWidth="1"/>
    <col min="8196" max="8196" width="6" style="1" customWidth="1"/>
    <col min="8197" max="8197" width="60.1640625" style="1" customWidth="1"/>
    <col min="8198" max="8198" width="12.5" style="1" customWidth="1"/>
    <col min="8199" max="8200" width="21.1640625" style="1" customWidth="1"/>
    <col min="8201" max="8201" width="9.33203125" style="1"/>
    <col min="8202" max="8203" width="16.33203125" style="1" bestFit="1" customWidth="1"/>
    <col min="8204" max="8204" width="15.83203125" style="1" bestFit="1" customWidth="1"/>
    <col min="8205" max="8448" width="9.33203125" style="1"/>
    <col min="8449" max="8449" width="3.83203125" style="1" customWidth="1"/>
    <col min="8450" max="8451" width="2.83203125" style="1" customWidth="1"/>
    <col min="8452" max="8452" width="6" style="1" customWidth="1"/>
    <col min="8453" max="8453" width="60.1640625" style="1" customWidth="1"/>
    <col min="8454" max="8454" width="12.5" style="1" customWidth="1"/>
    <col min="8455" max="8456" width="21.1640625" style="1" customWidth="1"/>
    <col min="8457" max="8457" width="9.33203125" style="1"/>
    <col min="8458" max="8459" width="16.33203125" style="1" bestFit="1" customWidth="1"/>
    <col min="8460" max="8460" width="15.83203125" style="1" bestFit="1" customWidth="1"/>
    <col min="8461" max="8704" width="9.33203125" style="1"/>
    <col min="8705" max="8705" width="3.83203125" style="1" customWidth="1"/>
    <col min="8706" max="8707" width="2.83203125" style="1" customWidth="1"/>
    <col min="8708" max="8708" width="6" style="1" customWidth="1"/>
    <col min="8709" max="8709" width="60.1640625" style="1" customWidth="1"/>
    <col min="8710" max="8710" width="12.5" style="1" customWidth="1"/>
    <col min="8711" max="8712" width="21.1640625" style="1" customWidth="1"/>
    <col min="8713" max="8713" width="9.33203125" style="1"/>
    <col min="8714" max="8715" width="16.33203125" style="1" bestFit="1" customWidth="1"/>
    <col min="8716" max="8716" width="15.83203125" style="1" bestFit="1" customWidth="1"/>
    <col min="8717" max="8960" width="9.33203125" style="1"/>
    <col min="8961" max="8961" width="3.83203125" style="1" customWidth="1"/>
    <col min="8962" max="8963" width="2.83203125" style="1" customWidth="1"/>
    <col min="8964" max="8964" width="6" style="1" customWidth="1"/>
    <col min="8965" max="8965" width="60.1640625" style="1" customWidth="1"/>
    <col min="8966" max="8966" width="12.5" style="1" customWidth="1"/>
    <col min="8967" max="8968" width="21.1640625" style="1" customWidth="1"/>
    <col min="8969" max="8969" width="9.33203125" style="1"/>
    <col min="8970" max="8971" width="16.33203125" style="1" bestFit="1" customWidth="1"/>
    <col min="8972" max="8972" width="15.83203125" style="1" bestFit="1" customWidth="1"/>
    <col min="8973" max="9216" width="9.33203125" style="1"/>
    <col min="9217" max="9217" width="3.83203125" style="1" customWidth="1"/>
    <col min="9218" max="9219" width="2.83203125" style="1" customWidth="1"/>
    <col min="9220" max="9220" width="6" style="1" customWidth="1"/>
    <col min="9221" max="9221" width="60.1640625" style="1" customWidth="1"/>
    <col min="9222" max="9222" width="12.5" style="1" customWidth="1"/>
    <col min="9223" max="9224" width="21.1640625" style="1" customWidth="1"/>
    <col min="9225" max="9225" width="9.33203125" style="1"/>
    <col min="9226" max="9227" width="16.33203125" style="1" bestFit="1" customWidth="1"/>
    <col min="9228" max="9228" width="15.83203125" style="1" bestFit="1" customWidth="1"/>
    <col min="9229" max="9472" width="9.33203125" style="1"/>
    <col min="9473" max="9473" width="3.83203125" style="1" customWidth="1"/>
    <col min="9474" max="9475" width="2.83203125" style="1" customWidth="1"/>
    <col min="9476" max="9476" width="6" style="1" customWidth="1"/>
    <col min="9477" max="9477" width="60.1640625" style="1" customWidth="1"/>
    <col min="9478" max="9478" width="12.5" style="1" customWidth="1"/>
    <col min="9479" max="9480" width="21.1640625" style="1" customWidth="1"/>
    <col min="9481" max="9481" width="9.33203125" style="1"/>
    <col min="9482" max="9483" width="16.33203125" style="1" bestFit="1" customWidth="1"/>
    <col min="9484" max="9484" width="15.83203125" style="1" bestFit="1" customWidth="1"/>
    <col min="9485" max="9728" width="9.33203125" style="1"/>
    <col min="9729" max="9729" width="3.83203125" style="1" customWidth="1"/>
    <col min="9730" max="9731" width="2.83203125" style="1" customWidth="1"/>
    <col min="9732" max="9732" width="6" style="1" customWidth="1"/>
    <col min="9733" max="9733" width="60.1640625" style="1" customWidth="1"/>
    <col min="9734" max="9734" width="12.5" style="1" customWidth="1"/>
    <col min="9735" max="9736" width="21.1640625" style="1" customWidth="1"/>
    <col min="9737" max="9737" width="9.33203125" style="1"/>
    <col min="9738" max="9739" width="16.33203125" style="1" bestFit="1" customWidth="1"/>
    <col min="9740" max="9740" width="15.83203125" style="1" bestFit="1" customWidth="1"/>
    <col min="9741" max="9984" width="9.33203125" style="1"/>
    <col min="9985" max="9985" width="3.83203125" style="1" customWidth="1"/>
    <col min="9986" max="9987" width="2.83203125" style="1" customWidth="1"/>
    <col min="9988" max="9988" width="6" style="1" customWidth="1"/>
    <col min="9989" max="9989" width="60.1640625" style="1" customWidth="1"/>
    <col min="9990" max="9990" width="12.5" style="1" customWidth="1"/>
    <col min="9991" max="9992" width="21.1640625" style="1" customWidth="1"/>
    <col min="9993" max="9993" width="9.33203125" style="1"/>
    <col min="9994" max="9995" width="16.33203125" style="1" bestFit="1" customWidth="1"/>
    <col min="9996" max="9996" width="15.83203125" style="1" bestFit="1" customWidth="1"/>
    <col min="9997" max="10240" width="9.33203125" style="1"/>
    <col min="10241" max="10241" width="3.83203125" style="1" customWidth="1"/>
    <col min="10242" max="10243" width="2.83203125" style="1" customWidth="1"/>
    <col min="10244" max="10244" width="6" style="1" customWidth="1"/>
    <col min="10245" max="10245" width="60.1640625" style="1" customWidth="1"/>
    <col min="10246" max="10246" width="12.5" style="1" customWidth="1"/>
    <col min="10247" max="10248" width="21.1640625" style="1" customWidth="1"/>
    <col min="10249" max="10249" width="9.33203125" style="1"/>
    <col min="10250" max="10251" width="16.33203125" style="1" bestFit="1" customWidth="1"/>
    <col min="10252" max="10252" width="15.83203125" style="1" bestFit="1" customWidth="1"/>
    <col min="10253" max="10496" width="9.33203125" style="1"/>
    <col min="10497" max="10497" width="3.83203125" style="1" customWidth="1"/>
    <col min="10498" max="10499" width="2.83203125" style="1" customWidth="1"/>
    <col min="10500" max="10500" width="6" style="1" customWidth="1"/>
    <col min="10501" max="10501" width="60.1640625" style="1" customWidth="1"/>
    <col min="10502" max="10502" width="12.5" style="1" customWidth="1"/>
    <col min="10503" max="10504" width="21.1640625" style="1" customWidth="1"/>
    <col min="10505" max="10505" width="9.33203125" style="1"/>
    <col min="10506" max="10507" width="16.33203125" style="1" bestFit="1" customWidth="1"/>
    <col min="10508" max="10508" width="15.83203125" style="1" bestFit="1" customWidth="1"/>
    <col min="10509" max="10752" width="9.33203125" style="1"/>
    <col min="10753" max="10753" width="3.83203125" style="1" customWidth="1"/>
    <col min="10754" max="10755" width="2.83203125" style="1" customWidth="1"/>
    <col min="10756" max="10756" width="6" style="1" customWidth="1"/>
    <col min="10757" max="10757" width="60.1640625" style="1" customWidth="1"/>
    <col min="10758" max="10758" width="12.5" style="1" customWidth="1"/>
    <col min="10759" max="10760" width="21.1640625" style="1" customWidth="1"/>
    <col min="10761" max="10761" width="9.33203125" style="1"/>
    <col min="10762" max="10763" width="16.33203125" style="1" bestFit="1" customWidth="1"/>
    <col min="10764" max="10764" width="15.83203125" style="1" bestFit="1" customWidth="1"/>
    <col min="10765" max="11008" width="9.33203125" style="1"/>
    <col min="11009" max="11009" width="3.83203125" style="1" customWidth="1"/>
    <col min="11010" max="11011" width="2.83203125" style="1" customWidth="1"/>
    <col min="11012" max="11012" width="6" style="1" customWidth="1"/>
    <col min="11013" max="11013" width="60.1640625" style="1" customWidth="1"/>
    <col min="11014" max="11014" width="12.5" style="1" customWidth="1"/>
    <col min="11015" max="11016" width="21.1640625" style="1" customWidth="1"/>
    <col min="11017" max="11017" width="9.33203125" style="1"/>
    <col min="11018" max="11019" width="16.33203125" style="1" bestFit="1" customWidth="1"/>
    <col min="11020" max="11020" width="15.83203125" style="1" bestFit="1" customWidth="1"/>
    <col min="11021" max="11264" width="9.33203125" style="1"/>
    <col min="11265" max="11265" width="3.83203125" style="1" customWidth="1"/>
    <col min="11266" max="11267" width="2.83203125" style="1" customWidth="1"/>
    <col min="11268" max="11268" width="6" style="1" customWidth="1"/>
    <col min="11269" max="11269" width="60.1640625" style="1" customWidth="1"/>
    <col min="11270" max="11270" width="12.5" style="1" customWidth="1"/>
    <col min="11271" max="11272" width="21.1640625" style="1" customWidth="1"/>
    <col min="11273" max="11273" width="9.33203125" style="1"/>
    <col min="11274" max="11275" width="16.33203125" style="1" bestFit="1" customWidth="1"/>
    <col min="11276" max="11276" width="15.83203125" style="1" bestFit="1" customWidth="1"/>
    <col min="11277" max="11520" width="9.33203125" style="1"/>
    <col min="11521" max="11521" width="3.83203125" style="1" customWidth="1"/>
    <col min="11522" max="11523" width="2.83203125" style="1" customWidth="1"/>
    <col min="11524" max="11524" width="6" style="1" customWidth="1"/>
    <col min="11525" max="11525" width="60.1640625" style="1" customWidth="1"/>
    <col min="11526" max="11526" width="12.5" style="1" customWidth="1"/>
    <col min="11527" max="11528" width="21.1640625" style="1" customWidth="1"/>
    <col min="11529" max="11529" width="9.33203125" style="1"/>
    <col min="11530" max="11531" width="16.33203125" style="1" bestFit="1" customWidth="1"/>
    <col min="11532" max="11532" width="15.83203125" style="1" bestFit="1" customWidth="1"/>
    <col min="11533" max="11776" width="9.33203125" style="1"/>
    <col min="11777" max="11777" width="3.83203125" style="1" customWidth="1"/>
    <col min="11778" max="11779" width="2.83203125" style="1" customWidth="1"/>
    <col min="11780" max="11780" width="6" style="1" customWidth="1"/>
    <col min="11781" max="11781" width="60.1640625" style="1" customWidth="1"/>
    <col min="11782" max="11782" width="12.5" style="1" customWidth="1"/>
    <col min="11783" max="11784" width="21.1640625" style="1" customWidth="1"/>
    <col min="11785" max="11785" width="9.33203125" style="1"/>
    <col min="11786" max="11787" width="16.33203125" style="1" bestFit="1" customWidth="1"/>
    <col min="11788" max="11788" width="15.83203125" style="1" bestFit="1" customWidth="1"/>
    <col min="11789" max="12032" width="9.33203125" style="1"/>
    <col min="12033" max="12033" width="3.83203125" style="1" customWidth="1"/>
    <col min="12034" max="12035" width="2.83203125" style="1" customWidth="1"/>
    <col min="12036" max="12036" width="6" style="1" customWidth="1"/>
    <col min="12037" max="12037" width="60.1640625" style="1" customWidth="1"/>
    <col min="12038" max="12038" width="12.5" style="1" customWidth="1"/>
    <col min="12039" max="12040" width="21.1640625" style="1" customWidth="1"/>
    <col min="12041" max="12041" width="9.33203125" style="1"/>
    <col min="12042" max="12043" width="16.33203125" style="1" bestFit="1" customWidth="1"/>
    <col min="12044" max="12044" width="15.83203125" style="1" bestFit="1" customWidth="1"/>
    <col min="12045" max="12288" width="9.33203125" style="1"/>
    <col min="12289" max="12289" width="3.83203125" style="1" customWidth="1"/>
    <col min="12290" max="12291" width="2.83203125" style="1" customWidth="1"/>
    <col min="12292" max="12292" width="6" style="1" customWidth="1"/>
    <col min="12293" max="12293" width="60.1640625" style="1" customWidth="1"/>
    <col min="12294" max="12294" width="12.5" style="1" customWidth="1"/>
    <col min="12295" max="12296" width="21.1640625" style="1" customWidth="1"/>
    <col min="12297" max="12297" width="9.33203125" style="1"/>
    <col min="12298" max="12299" width="16.33203125" style="1" bestFit="1" customWidth="1"/>
    <col min="12300" max="12300" width="15.83203125" style="1" bestFit="1" customWidth="1"/>
    <col min="12301" max="12544" width="9.33203125" style="1"/>
    <col min="12545" max="12545" width="3.83203125" style="1" customWidth="1"/>
    <col min="12546" max="12547" width="2.83203125" style="1" customWidth="1"/>
    <col min="12548" max="12548" width="6" style="1" customWidth="1"/>
    <col min="12549" max="12549" width="60.1640625" style="1" customWidth="1"/>
    <col min="12550" max="12550" width="12.5" style="1" customWidth="1"/>
    <col min="12551" max="12552" width="21.1640625" style="1" customWidth="1"/>
    <col min="12553" max="12553" width="9.33203125" style="1"/>
    <col min="12554" max="12555" width="16.33203125" style="1" bestFit="1" customWidth="1"/>
    <col min="12556" max="12556" width="15.83203125" style="1" bestFit="1" customWidth="1"/>
    <col min="12557" max="12800" width="9.33203125" style="1"/>
    <col min="12801" max="12801" width="3.83203125" style="1" customWidth="1"/>
    <col min="12802" max="12803" width="2.83203125" style="1" customWidth="1"/>
    <col min="12804" max="12804" width="6" style="1" customWidth="1"/>
    <col min="12805" max="12805" width="60.1640625" style="1" customWidth="1"/>
    <col min="12806" max="12806" width="12.5" style="1" customWidth="1"/>
    <col min="12807" max="12808" width="21.1640625" style="1" customWidth="1"/>
    <col min="12809" max="12809" width="9.33203125" style="1"/>
    <col min="12810" max="12811" width="16.33203125" style="1" bestFit="1" customWidth="1"/>
    <col min="12812" max="12812" width="15.83203125" style="1" bestFit="1" customWidth="1"/>
    <col min="12813" max="13056" width="9.33203125" style="1"/>
    <col min="13057" max="13057" width="3.83203125" style="1" customWidth="1"/>
    <col min="13058" max="13059" width="2.83203125" style="1" customWidth="1"/>
    <col min="13060" max="13060" width="6" style="1" customWidth="1"/>
    <col min="13061" max="13061" width="60.1640625" style="1" customWidth="1"/>
    <col min="13062" max="13062" width="12.5" style="1" customWidth="1"/>
    <col min="13063" max="13064" width="21.1640625" style="1" customWidth="1"/>
    <col min="13065" max="13065" width="9.33203125" style="1"/>
    <col min="13066" max="13067" width="16.33203125" style="1" bestFit="1" customWidth="1"/>
    <col min="13068" max="13068" width="15.83203125" style="1" bestFit="1" customWidth="1"/>
    <col min="13069" max="13312" width="9.33203125" style="1"/>
    <col min="13313" max="13313" width="3.83203125" style="1" customWidth="1"/>
    <col min="13314" max="13315" width="2.83203125" style="1" customWidth="1"/>
    <col min="13316" max="13316" width="6" style="1" customWidth="1"/>
    <col min="13317" max="13317" width="60.1640625" style="1" customWidth="1"/>
    <col min="13318" max="13318" width="12.5" style="1" customWidth="1"/>
    <col min="13319" max="13320" width="21.1640625" style="1" customWidth="1"/>
    <col min="13321" max="13321" width="9.33203125" style="1"/>
    <col min="13322" max="13323" width="16.33203125" style="1" bestFit="1" customWidth="1"/>
    <col min="13324" max="13324" width="15.83203125" style="1" bestFit="1" customWidth="1"/>
    <col min="13325" max="13568" width="9.33203125" style="1"/>
    <col min="13569" max="13569" width="3.83203125" style="1" customWidth="1"/>
    <col min="13570" max="13571" width="2.83203125" style="1" customWidth="1"/>
    <col min="13572" max="13572" width="6" style="1" customWidth="1"/>
    <col min="13573" max="13573" width="60.1640625" style="1" customWidth="1"/>
    <col min="13574" max="13574" width="12.5" style="1" customWidth="1"/>
    <col min="13575" max="13576" width="21.1640625" style="1" customWidth="1"/>
    <col min="13577" max="13577" width="9.33203125" style="1"/>
    <col min="13578" max="13579" width="16.33203125" style="1" bestFit="1" customWidth="1"/>
    <col min="13580" max="13580" width="15.83203125" style="1" bestFit="1" customWidth="1"/>
    <col min="13581" max="13824" width="9.33203125" style="1"/>
    <col min="13825" max="13825" width="3.83203125" style="1" customWidth="1"/>
    <col min="13826" max="13827" width="2.83203125" style="1" customWidth="1"/>
    <col min="13828" max="13828" width="6" style="1" customWidth="1"/>
    <col min="13829" max="13829" width="60.1640625" style="1" customWidth="1"/>
    <col min="13830" max="13830" width="12.5" style="1" customWidth="1"/>
    <col min="13831" max="13832" width="21.1640625" style="1" customWidth="1"/>
    <col min="13833" max="13833" width="9.33203125" style="1"/>
    <col min="13834" max="13835" width="16.33203125" style="1" bestFit="1" customWidth="1"/>
    <col min="13836" max="13836" width="15.83203125" style="1" bestFit="1" customWidth="1"/>
    <col min="13837" max="14080" width="9.33203125" style="1"/>
    <col min="14081" max="14081" width="3.83203125" style="1" customWidth="1"/>
    <col min="14082" max="14083" width="2.83203125" style="1" customWidth="1"/>
    <col min="14084" max="14084" width="6" style="1" customWidth="1"/>
    <col min="14085" max="14085" width="60.1640625" style="1" customWidth="1"/>
    <col min="14086" max="14086" width="12.5" style="1" customWidth="1"/>
    <col min="14087" max="14088" width="21.1640625" style="1" customWidth="1"/>
    <col min="14089" max="14089" width="9.33203125" style="1"/>
    <col min="14090" max="14091" width="16.33203125" style="1" bestFit="1" customWidth="1"/>
    <col min="14092" max="14092" width="15.83203125" style="1" bestFit="1" customWidth="1"/>
    <col min="14093" max="14336" width="9.33203125" style="1"/>
    <col min="14337" max="14337" width="3.83203125" style="1" customWidth="1"/>
    <col min="14338" max="14339" width="2.83203125" style="1" customWidth="1"/>
    <col min="14340" max="14340" width="6" style="1" customWidth="1"/>
    <col min="14341" max="14341" width="60.1640625" style="1" customWidth="1"/>
    <col min="14342" max="14342" width="12.5" style="1" customWidth="1"/>
    <col min="14343" max="14344" width="21.1640625" style="1" customWidth="1"/>
    <col min="14345" max="14345" width="9.33203125" style="1"/>
    <col min="14346" max="14347" width="16.33203125" style="1" bestFit="1" customWidth="1"/>
    <col min="14348" max="14348" width="15.83203125" style="1" bestFit="1" customWidth="1"/>
    <col min="14349" max="14592" width="9.33203125" style="1"/>
    <col min="14593" max="14593" width="3.83203125" style="1" customWidth="1"/>
    <col min="14594" max="14595" width="2.83203125" style="1" customWidth="1"/>
    <col min="14596" max="14596" width="6" style="1" customWidth="1"/>
    <col min="14597" max="14597" width="60.1640625" style="1" customWidth="1"/>
    <col min="14598" max="14598" width="12.5" style="1" customWidth="1"/>
    <col min="14599" max="14600" width="21.1640625" style="1" customWidth="1"/>
    <col min="14601" max="14601" width="9.33203125" style="1"/>
    <col min="14602" max="14603" width="16.33203125" style="1" bestFit="1" customWidth="1"/>
    <col min="14604" max="14604" width="15.83203125" style="1" bestFit="1" customWidth="1"/>
    <col min="14605" max="14848" width="9.33203125" style="1"/>
    <col min="14849" max="14849" width="3.83203125" style="1" customWidth="1"/>
    <col min="14850" max="14851" width="2.83203125" style="1" customWidth="1"/>
    <col min="14852" max="14852" width="6" style="1" customWidth="1"/>
    <col min="14853" max="14853" width="60.1640625" style="1" customWidth="1"/>
    <col min="14854" max="14854" width="12.5" style="1" customWidth="1"/>
    <col min="14855" max="14856" width="21.1640625" style="1" customWidth="1"/>
    <col min="14857" max="14857" width="9.33203125" style="1"/>
    <col min="14858" max="14859" width="16.33203125" style="1" bestFit="1" customWidth="1"/>
    <col min="14860" max="14860" width="15.83203125" style="1" bestFit="1" customWidth="1"/>
    <col min="14861" max="15104" width="9.33203125" style="1"/>
    <col min="15105" max="15105" width="3.83203125" style="1" customWidth="1"/>
    <col min="15106" max="15107" width="2.83203125" style="1" customWidth="1"/>
    <col min="15108" max="15108" width="6" style="1" customWidth="1"/>
    <col min="15109" max="15109" width="60.1640625" style="1" customWidth="1"/>
    <col min="15110" max="15110" width="12.5" style="1" customWidth="1"/>
    <col min="15111" max="15112" width="21.1640625" style="1" customWidth="1"/>
    <col min="15113" max="15113" width="9.33203125" style="1"/>
    <col min="15114" max="15115" width="16.33203125" style="1" bestFit="1" customWidth="1"/>
    <col min="15116" max="15116" width="15.83203125" style="1" bestFit="1" customWidth="1"/>
    <col min="15117" max="15360" width="9.33203125" style="1"/>
    <col min="15361" max="15361" width="3.83203125" style="1" customWidth="1"/>
    <col min="15362" max="15363" width="2.83203125" style="1" customWidth="1"/>
    <col min="15364" max="15364" width="6" style="1" customWidth="1"/>
    <col min="15365" max="15365" width="60.1640625" style="1" customWidth="1"/>
    <col min="15366" max="15366" width="12.5" style="1" customWidth="1"/>
    <col min="15367" max="15368" width="21.1640625" style="1" customWidth="1"/>
    <col min="15369" max="15369" width="9.33203125" style="1"/>
    <col min="15370" max="15371" width="16.33203125" style="1" bestFit="1" customWidth="1"/>
    <col min="15372" max="15372" width="15.83203125" style="1" bestFit="1" customWidth="1"/>
    <col min="15373" max="15616" width="9.33203125" style="1"/>
    <col min="15617" max="15617" width="3.83203125" style="1" customWidth="1"/>
    <col min="15618" max="15619" width="2.83203125" style="1" customWidth="1"/>
    <col min="15620" max="15620" width="6" style="1" customWidth="1"/>
    <col min="15621" max="15621" width="60.1640625" style="1" customWidth="1"/>
    <col min="15622" max="15622" width="12.5" style="1" customWidth="1"/>
    <col min="15623" max="15624" width="21.1640625" style="1" customWidth="1"/>
    <col min="15625" max="15625" width="9.33203125" style="1"/>
    <col min="15626" max="15627" width="16.33203125" style="1" bestFit="1" customWidth="1"/>
    <col min="15628" max="15628" width="15.83203125" style="1" bestFit="1" customWidth="1"/>
    <col min="15629" max="15872" width="9.33203125" style="1"/>
    <col min="15873" max="15873" width="3.83203125" style="1" customWidth="1"/>
    <col min="15874" max="15875" width="2.83203125" style="1" customWidth="1"/>
    <col min="15876" max="15876" width="6" style="1" customWidth="1"/>
    <col min="15877" max="15877" width="60.1640625" style="1" customWidth="1"/>
    <col min="15878" max="15878" width="12.5" style="1" customWidth="1"/>
    <col min="15879" max="15880" width="21.1640625" style="1" customWidth="1"/>
    <col min="15881" max="15881" width="9.33203125" style="1"/>
    <col min="15882" max="15883" width="16.33203125" style="1" bestFit="1" customWidth="1"/>
    <col min="15884" max="15884" width="15.83203125" style="1" bestFit="1" customWidth="1"/>
    <col min="15885" max="16128" width="9.33203125" style="1"/>
    <col min="16129" max="16129" width="3.83203125" style="1" customWidth="1"/>
    <col min="16130" max="16131" width="2.83203125" style="1" customWidth="1"/>
    <col min="16132" max="16132" width="6" style="1" customWidth="1"/>
    <col min="16133" max="16133" width="60.1640625" style="1" customWidth="1"/>
    <col min="16134" max="16134" width="12.5" style="1" customWidth="1"/>
    <col min="16135" max="16136" width="21.1640625" style="1" customWidth="1"/>
    <col min="16137" max="16137" width="9.33203125" style="1"/>
    <col min="16138" max="16139" width="16.33203125" style="1" bestFit="1" customWidth="1"/>
    <col min="16140" max="16140" width="15.83203125" style="1" bestFit="1" customWidth="1"/>
    <col min="16141" max="16384" width="9.33203125" style="1"/>
  </cols>
  <sheetData>
    <row r="1" spans="1:12" ht="21.75" customHeight="1" x14ac:dyDescent="0.45">
      <c r="A1" s="14"/>
      <c r="B1" s="14"/>
      <c r="C1" s="14"/>
      <c r="D1" s="14"/>
      <c r="E1" s="14"/>
      <c r="F1" s="57"/>
      <c r="H1" s="58">
        <v>5</v>
      </c>
    </row>
    <row r="2" spans="1:12" ht="21.75" customHeight="1" x14ac:dyDescent="0.45">
      <c r="A2" s="136" t="str">
        <f>'[2]Page 2-3'!A2:H2</f>
        <v>RAYONG WIRE INDUSTRIES PUBLIC COMPANY LIMITED</v>
      </c>
      <c r="B2" s="136"/>
      <c r="C2" s="136"/>
      <c r="D2" s="136"/>
      <c r="E2" s="136"/>
      <c r="F2" s="136"/>
      <c r="G2" s="136"/>
      <c r="H2" s="136"/>
    </row>
    <row r="3" spans="1:12" ht="21.75" customHeight="1" x14ac:dyDescent="0.45">
      <c r="A3" s="137" t="s">
        <v>56</v>
      </c>
      <c r="B3" s="137"/>
      <c r="C3" s="137"/>
      <c r="D3" s="137"/>
      <c r="E3" s="137"/>
      <c r="F3" s="137"/>
      <c r="G3" s="137"/>
      <c r="H3" s="137"/>
    </row>
    <row r="4" spans="1:12" ht="21.75" customHeight="1" x14ac:dyDescent="0.45">
      <c r="A4" s="137" t="s">
        <v>190</v>
      </c>
      <c r="B4" s="137"/>
      <c r="C4" s="137"/>
      <c r="D4" s="137"/>
      <c r="E4" s="137"/>
      <c r="F4" s="137"/>
      <c r="G4" s="137"/>
      <c r="H4" s="137"/>
    </row>
    <row r="5" spans="1:12" ht="21.75" customHeight="1" x14ac:dyDescent="0.45">
      <c r="A5" s="138" t="s">
        <v>3</v>
      </c>
      <c r="B5" s="138"/>
      <c r="C5" s="138"/>
      <c r="D5" s="138"/>
      <c r="E5" s="138"/>
      <c r="F5" s="138"/>
      <c r="G5" s="138"/>
      <c r="H5" s="138"/>
    </row>
    <row r="6" spans="1:12" ht="21.75" customHeight="1" x14ac:dyDescent="0.45">
      <c r="A6" s="60"/>
      <c r="B6" s="60"/>
      <c r="C6" s="60"/>
      <c r="D6" s="60"/>
      <c r="E6" s="60"/>
      <c r="F6" s="61" t="s">
        <v>4</v>
      </c>
      <c r="G6" s="62">
        <v>2023</v>
      </c>
      <c r="H6" s="62">
        <v>2022</v>
      </c>
    </row>
    <row r="7" spans="1:12" x14ac:dyDescent="0.45">
      <c r="F7" s="4"/>
      <c r="G7" s="63"/>
      <c r="H7" s="15"/>
    </row>
    <row r="8" spans="1:12" ht="21.75" customHeight="1" x14ac:dyDescent="0.45">
      <c r="A8" s="1" t="s">
        <v>57</v>
      </c>
      <c r="F8" s="4"/>
      <c r="G8" s="63"/>
    </row>
    <row r="9" spans="1:12" ht="21.75" customHeight="1" x14ac:dyDescent="0.45">
      <c r="B9" s="39" t="s">
        <v>58</v>
      </c>
      <c r="F9" s="4"/>
      <c r="G9" s="65">
        <v>429329907.77999997</v>
      </c>
      <c r="H9" s="29">
        <v>513479948.78999996</v>
      </c>
      <c r="J9" s="38"/>
      <c r="L9" s="24"/>
    </row>
    <row r="10" spans="1:12" ht="21.75" customHeight="1" x14ac:dyDescent="0.45">
      <c r="B10" s="39" t="s">
        <v>59</v>
      </c>
      <c r="C10" s="14"/>
      <c r="D10" s="14"/>
      <c r="E10" s="14"/>
      <c r="F10" s="57"/>
      <c r="G10" s="65">
        <v>2632267.9100000011</v>
      </c>
      <c r="H10" s="29">
        <v>10086453.279999999</v>
      </c>
      <c r="J10" s="34"/>
    </row>
    <row r="11" spans="1:12" ht="21.75" customHeight="1" x14ac:dyDescent="0.45">
      <c r="B11" s="39" t="s">
        <v>78</v>
      </c>
      <c r="C11" s="14"/>
      <c r="D11" s="14"/>
      <c r="E11" s="14"/>
      <c r="F11" s="57"/>
      <c r="G11" s="65">
        <v>10309817.369999999</v>
      </c>
      <c r="H11" s="29">
        <v>0</v>
      </c>
      <c r="J11" s="34"/>
    </row>
    <row r="12" spans="1:12" ht="21.75" customHeight="1" x14ac:dyDescent="0.45">
      <c r="A12" s="39"/>
      <c r="C12" s="39" t="s">
        <v>60</v>
      </c>
      <c r="D12" s="14"/>
      <c r="E12" s="14"/>
      <c r="F12" s="57"/>
      <c r="G12" s="27">
        <f>SUM(G9:G11)</f>
        <v>442271993.06</v>
      </c>
      <c r="H12" s="27">
        <f>SUM(H9:H11)</f>
        <v>523566402.06999993</v>
      </c>
    </row>
    <row r="13" spans="1:12" ht="21.75" customHeight="1" x14ac:dyDescent="0.45">
      <c r="A13" s="39" t="s">
        <v>61</v>
      </c>
      <c r="B13" s="39"/>
      <c r="C13" s="14"/>
      <c r="D13" s="14"/>
      <c r="E13" s="14"/>
      <c r="F13" s="57"/>
      <c r="G13" s="66"/>
      <c r="H13" s="29"/>
    </row>
    <row r="14" spans="1:12" ht="21.75" customHeight="1" x14ac:dyDescent="0.45">
      <c r="B14" s="39" t="s">
        <v>62</v>
      </c>
      <c r="C14" s="39"/>
      <c r="D14" s="14"/>
      <c r="E14" s="67"/>
      <c r="F14" s="57"/>
      <c r="G14" s="66">
        <v>425935235.46999985</v>
      </c>
      <c r="H14" s="29">
        <v>471096638.19</v>
      </c>
    </row>
    <row r="15" spans="1:12" ht="21.75" customHeight="1" x14ac:dyDescent="0.45">
      <c r="B15" s="39" t="s">
        <v>63</v>
      </c>
      <c r="C15" s="39"/>
      <c r="D15" s="14"/>
      <c r="E15" s="67"/>
      <c r="F15" s="57"/>
      <c r="G15" s="66">
        <v>15690876.779999999</v>
      </c>
      <c r="H15" s="29">
        <v>14568810.519999998</v>
      </c>
    </row>
    <row r="16" spans="1:12" ht="21.75" customHeight="1" x14ac:dyDescent="0.45">
      <c r="B16" s="39" t="s">
        <v>64</v>
      </c>
      <c r="C16" s="39"/>
      <c r="D16" s="14"/>
      <c r="E16" s="29"/>
      <c r="F16" s="57"/>
      <c r="G16" s="66">
        <v>22755957.84</v>
      </c>
      <c r="H16" s="29">
        <v>18405894.770000003</v>
      </c>
    </row>
    <row r="17" spans="1:11" ht="21.75" customHeight="1" x14ac:dyDescent="0.45">
      <c r="B17" s="39" t="s">
        <v>65</v>
      </c>
      <c r="C17" s="39"/>
      <c r="D17" s="14"/>
      <c r="E17" s="29"/>
      <c r="F17" s="57"/>
      <c r="G17" s="66">
        <v>0</v>
      </c>
      <c r="H17" s="29">
        <v>14089434.24</v>
      </c>
    </row>
    <row r="18" spans="1:11" ht="21.75" customHeight="1" x14ac:dyDescent="0.45">
      <c r="B18" s="1" t="s">
        <v>66</v>
      </c>
      <c r="C18" s="68"/>
      <c r="D18" s="14"/>
      <c r="E18" s="29"/>
      <c r="F18" s="57"/>
      <c r="G18" s="66">
        <v>4454280.6900000004</v>
      </c>
      <c r="H18" s="29">
        <v>7114199.1800000006</v>
      </c>
    </row>
    <row r="19" spans="1:11" ht="21.75" customHeight="1" x14ac:dyDescent="0.45">
      <c r="A19" s="39"/>
      <c r="B19" s="39"/>
      <c r="C19" s="39" t="s">
        <v>67</v>
      </c>
      <c r="D19" s="39"/>
      <c r="E19" s="29"/>
      <c r="F19" s="57"/>
      <c r="G19" s="27">
        <f>SUM(G14:G18)</f>
        <v>468836350.77999979</v>
      </c>
      <c r="H19" s="27">
        <f>SUM(H14:H18)</f>
        <v>525274976.89999998</v>
      </c>
    </row>
    <row r="20" spans="1:11" ht="21.75" customHeight="1" x14ac:dyDescent="0.45">
      <c r="A20" s="1" t="s">
        <v>79</v>
      </c>
      <c r="B20" s="39"/>
      <c r="C20" s="68"/>
      <c r="D20" s="14"/>
      <c r="E20" s="29"/>
      <c r="F20" s="57"/>
      <c r="G20" s="66">
        <f>G12-G19</f>
        <v>-26564357.71999979</v>
      </c>
      <c r="H20" s="66">
        <f>H12-H19</f>
        <v>-1708574.8300000429</v>
      </c>
    </row>
    <row r="21" spans="1:11" ht="21.75" customHeight="1" x14ac:dyDescent="0.45">
      <c r="A21" s="64" t="s">
        <v>69</v>
      </c>
      <c r="B21" s="39"/>
      <c r="C21" s="14"/>
      <c r="D21" s="14"/>
      <c r="E21" s="14"/>
      <c r="F21" s="57">
        <v>15</v>
      </c>
      <c r="G21" s="66">
        <v>0</v>
      </c>
      <c r="H21" s="66">
        <v>288877.84999999998</v>
      </c>
    </row>
    <row r="22" spans="1:11" ht="21.75" customHeight="1" x14ac:dyDescent="0.45">
      <c r="A22" s="39" t="s">
        <v>80</v>
      </c>
      <c r="B22" s="39"/>
      <c r="C22" s="14"/>
      <c r="D22" s="14"/>
      <c r="E22" s="14"/>
      <c r="F22" s="57"/>
      <c r="G22" s="69">
        <f>SUM(G20:G21)</f>
        <v>-26564357.71999979</v>
      </c>
      <c r="H22" s="69">
        <f>SUM(H20:H21)</f>
        <v>-1419696.9800000428</v>
      </c>
      <c r="J22" s="34"/>
      <c r="K22" s="70"/>
    </row>
    <row r="23" spans="1:11" ht="21.75" customHeight="1" x14ac:dyDescent="0.45">
      <c r="A23" s="39" t="s">
        <v>71</v>
      </c>
      <c r="B23" s="39"/>
      <c r="C23" s="14"/>
      <c r="D23" s="14"/>
      <c r="E23" s="14"/>
      <c r="F23" s="57"/>
      <c r="G23" s="71">
        <v>0</v>
      </c>
      <c r="H23" s="71">
        <v>0</v>
      </c>
    </row>
    <row r="24" spans="1:11" ht="21.75" customHeight="1" thickBot="1" x14ac:dyDescent="0.5">
      <c r="A24" s="39" t="s">
        <v>81</v>
      </c>
      <c r="B24" s="39"/>
      <c r="C24" s="14"/>
      <c r="D24" s="14"/>
      <c r="E24" s="14"/>
      <c r="F24" s="57"/>
      <c r="G24" s="72">
        <f>G22+G23</f>
        <v>-26564357.71999979</v>
      </c>
      <c r="H24" s="72">
        <f>H22+H23</f>
        <v>-1419696.9800000428</v>
      </c>
    </row>
    <row r="25" spans="1:11" ht="13.5" customHeight="1" thickTop="1" x14ac:dyDescent="0.45">
      <c r="A25" s="39"/>
      <c r="B25" s="39"/>
      <c r="C25" s="14"/>
      <c r="D25" s="14"/>
      <c r="E25" s="14"/>
      <c r="F25" s="57"/>
      <c r="G25" s="29"/>
      <c r="H25" s="29"/>
    </row>
    <row r="26" spans="1:11" ht="21.75" customHeight="1" x14ac:dyDescent="0.45">
      <c r="A26" s="73" t="s">
        <v>82</v>
      </c>
      <c r="B26" s="73"/>
      <c r="C26" s="14"/>
      <c r="D26" s="14"/>
      <c r="E26" s="14"/>
      <c r="F26" s="57"/>
      <c r="G26" s="1"/>
      <c r="H26" s="1"/>
    </row>
    <row r="27" spans="1:11" ht="21.75" customHeight="1" x14ac:dyDescent="0.45">
      <c r="A27" s="74"/>
      <c r="B27" s="73" t="s">
        <v>83</v>
      </c>
      <c r="C27" s="14"/>
      <c r="D27" s="14"/>
      <c r="E27" s="14"/>
      <c r="F27" s="57">
        <v>16</v>
      </c>
      <c r="G27" s="75">
        <f>+G22/G30</f>
        <v>-2.9023321482776535E-2</v>
      </c>
      <c r="H27" s="75">
        <f>+H22/H30</f>
        <v>-1.5511685168390892E-3</v>
      </c>
    </row>
    <row r="28" spans="1:11" ht="21.75" customHeight="1" x14ac:dyDescent="0.45">
      <c r="A28" s="74"/>
      <c r="B28" s="73" t="s">
        <v>84</v>
      </c>
      <c r="C28" s="14"/>
      <c r="D28" s="14"/>
      <c r="E28" s="14"/>
      <c r="F28" s="57">
        <v>16</v>
      </c>
      <c r="G28" s="76">
        <f>G22/G31</f>
        <v>-2.9023321482776535E-2</v>
      </c>
      <c r="H28" s="76">
        <f>H22/H31</f>
        <v>-1.5511685168390892E-3</v>
      </c>
    </row>
    <row r="29" spans="1:11" ht="12" customHeight="1" x14ac:dyDescent="0.45">
      <c r="A29" s="39"/>
      <c r="B29" s="39"/>
      <c r="C29" s="14"/>
      <c r="D29" s="14"/>
      <c r="E29" s="14"/>
      <c r="F29" s="57"/>
      <c r="G29" s="77"/>
      <c r="H29" s="77"/>
    </row>
    <row r="30" spans="1:11" ht="21.75" customHeight="1" x14ac:dyDescent="0.45">
      <c r="A30" s="39" t="s">
        <v>76</v>
      </c>
      <c r="B30" s="39"/>
      <c r="C30" s="14"/>
      <c r="D30" s="14"/>
      <c r="E30" s="14"/>
      <c r="F30" s="57"/>
      <c r="G30" s="78">
        <v>915276280</v>
      </c>
      <c r="H30" s="78">
        <v>915243550</v>
      </c>
    </row>
    <row r="31" spans="1:11" ht="21.75" customHeight="1" x14ac:dyDescent="0.45">
      <c r="A31" s="39" t="s">
        <v>77</v>
      </c>
      <c r="B31" s="39"/>
      <c r="C31" s="14"/>
      <c r="D31" s="14"/>
      <c r="E31" s="14"/>
      <c r="F31" s="57"/>
      <c r="G31" s="78">
        <v>915276280</v>
      </c>
      <c r="H31" s="78">
        <v>915243550</v>
      </c>
    </row>
    <row r="32" spans="1:11" ht="12.75" customHeight="1" x14ac:dyDescent="0.45">
      <c r="A32" s="14"/>
      <c r="B32" s="14"/>
      <c r="C32" s="14"/>
      <c r="D32" s="14"/>
      <c r="E32" s="14"/>
      <c r="F32" s="57"/>
      <c r="G32" s="1"/>
    </row>
    <row r="33" spans="1:8" ht="21.75" customHeight="1" x14ac:dyDescent="0.45">
      <c r="A33" s="14"/>
      <c r="B33" s="14"/>
      <c r="C33" s="14"/>
      <c r="D33" s="14"/>
      <c r="E33" s="14"/>
      <c r="F33" s="57"/>
      <c r="H33" s="79" t="s">
        <v>7</v>
      </c>
    </row>
    <row r="34" spans="1:8" ht="21.75" customHeight="1" x14ac:dyDescent="0.45">
      <c r="A34" s="14"/>
      <c r="B34" s="14"/>
      <c r="C34" s="14"/>
      <c r="D34" s="14"/>
      <c r="E34" s="14"/>
      <c r="F34" s="57"/>
      <c r="H34" s="79"/>
    </row>
    <row r="35" spans="1:8" ht="21.75" customHeight="1" x14ac:dyDescent="0.45">
      <c r="A35" s="14"/>
      <c r="B35" s="14"/>
      <c r="C35" s="14"/>
      <c r="D35" s="14"/>
      <c r="E35" s="14"/>
      <c r="F35" s="57"/>
      <c r="H35" s="79"/>
    </row>
    <row r="36" spans="1:8" ht="21.75" customHeight="1" x14ac:dyDescent="0.45">
      <c r="A36" s="14"/>
      <c r="B36" s="14"/>
      <c r="C36" s="14"/>
      <c r="D36" s="14"/>
      <c r="E36" s="14"/>
      <c r="F36" s="57"/>
      <c r="H36" s="79"/>
    </row>
    <row r="37" spans="1:8" ht="21.75" customHeight="1" x14ac:dyDescent="0.45">
      <c r="A37" s="14"/>
      <c r="B37" s="14"/>
      <c r="C37" s="14"/>
      <c r="D37" s="14"/>
      <c r="E37" s="14"/>
      <c r="F37" s="57"/>
      <c r="H37" s="79"/>
    </row>
    <row r="38" spans="1:8" ht="21.75" customHeight="1" x14ac:dyDescent="0.45">
      <c r="A38" s="14"/>
      <c r="B38" s="14"/>
      <c r="C38" s="14"/>
      <c r="D38" s="14"/>
      <c r="E38" s="14"/>
      <c r="F38" s="57"/>
      <c r="H38" s="79"/>
    </row>
    <row r="39" spans="1:8" ht="21.75" customHeight="1" x14ac:dyDescent="0.45">
      <c r="A39" s="14"/>
      <c r="B39" s="14"/>
      <c r="C39" s="14"/>
      <c r="D39" s="14"/>
      <c r="E39" s="14"/>
      <c r="F39" s="57"/>
      <c r="H39" s="79"/>
    </row>
    <row r="40" spans="1:8" ht="21.75" customHeight="1" x14ac:dyDescent="0.45">
      <c r="A40" s="14"/>
      <c r="B40" s="14"/>
      <c r="C40" s="14"/>
      <c r="D40" s="14"/>
      <c r="E40" s="14"/>
      <c r="F40" s="57"/>
      <c r="H40" s="79"/>
    </row>
    <row r="41" spans="1:8" ht="21.75" customHeight="1" x14ac:dyDescent="0.45">
      <c r="A41" s="14"/>
      <c r="B41" s="14"/>
      <c r="C41" s="14"/>
      <c r="D41" s="14"/>
      <c r="E41" s="14"/>
      <c r="F41" s="57"/>
      <c r="H41" s="79"/>
    </row>
    <row r="42" spans="1:8" ht="21.75" customHeight="1" x14ac:dyDescent="0.45">
      <c r="A42" s="14"/>
      <c r="B42" s="14"/>
      <c r="C42" s="14"/>
      <c r="D42" s="14"/>
      <c r="E42" s="14"/>
      <c r="F42" s="57"/>
      <c r="H42" s="79"/>
    </row>
    <row r="43" spans="1:8" ht="21.75" customHeight="1" x14ac:dyDescent="0.45">
      <c r="A43" s="14"/>
      <c r="B43" s="14"/>
      <c r="C43" s="14"/>
      <c r="D43" s="14"/>
      <c r="E43" s="14"/>
      <c r="F43" s="57"/>
      <c r="H43" s="79"/>
    </row>
    <row r="44" spans="1:8" ht="21.75" customHeight="1" x14ac:dyDescent="0.45">
      <c r="A44" s="19" t="s">
        <v>26</v>
      </c>
    </row>
  </sheetData>
  <mergeCells count="4">
    <mergeCell ref="A2:H2"/>
    <mergeCell ref="A3:H3"/>
    <mergeCell ref="A4:H4"/>
    <mergeCell ref="A5:H5"/>
  </mergeCells>
  <printOptions horizontalCentered="1"/>
  <pageMargins left="0.59055118110236204" right="0.118110236220472" top="0.59055118110236204" bottom="0.15748031496063" header="0" footer="0.15748031496063"/>
  <pageSetup paperSize="9" scale="88" firstPageNumber="2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9D3C7-DD5B-4B99-A395-6E55EECFD3E6}">
  <sheetPr>
    <pageSetUpPr fitToPage="1"/>
  </sheetPr>
  <dimension ref="A1:O79"/>
  <sheetViews>
    <sheetView view="pageBreakPreview" topLeftCell="A7" zoomScale="70" zoomScaleNormal="80" zoomScaleSheetLayoutView="70" workbookViewId="0">
      <selection activeCell="E11" sqref="E11"/>
    </sheetView>
  </sheetViews>
  <sheetFormatPr defaultRowHeight="21.75" x14ac:dyDescent="0.45"/>
  <cols>
    <col min="1" max="1" width="16.5" style="1" customWidth="1"/>
    <col min="2" max="2" width="12.5" style="1" customWidth="1"/>
    <col min="3" max="3" width="17.1640625" style="1" customWidth="1"/>
    <col min="4" max="4" width="12.33203125" style="34" customWidth="1"/>
    <col min="5" max="5" width="21.33203125" style="34" customWidth="1"/>
    <col min="6" max="6" width="21.1640625" style="34" customWidth="1"/>
    <col min="7" max="7" width="18" style="34" customWidth="1"/>
    <col min="8" max="8" width="18.83203125" style="34" customWidth="1"/>
    <col min="9" max="9" width="21.5" style="34" customWidth="1"/>
    <col min="10" max="10" width="19.6640625" style="34" customWidth="1"/>
    <col min="11" max="11" width="21" style="1" customWidth="1"/>
    <col min="12" max="12" width="5.33203125" style="1" customWidth="1"/>
    <col min="13" max="13" width="9.33203125" style="1"/>
    <col min="14" max="14" width="19.6640625" style="1" bestFit="1" customWidth="1"/>
    <col min="15" max="256" width="9.33203125" style="1"/>
    <col min="257" max="257" width="16.5" style="1" customWidth="1"/>
    <col min="258" max="258" width="12.5" style="1" customWidth="1"/>
    <col min="259" max="259" width="17.1640625" style="1" customWidth="1"/>
    <col min="260" max="260" width="12.33203125" style="1" customWidth="1"/>
    <col min="261" max="261" width="21.33203125" style="1" customWidth="1"/>
    <col min="262" max="262" width="21.1640625" style="1" customWidth="1"/>
    <col min="263" max="263" width="18" style="1" customWidth="1"/>
    <col min="264" max="264" width="18.83203125" style="1" customWidth="1"/>
    <col min="265" max="265" width="21.5" style="1" customWidth="1"/>
    <col min="266" max="266" width="19.6640625" style="1" customWidth="1"/>
    <col min="267" max="267" width="21" style="1" customWidth="1"/>
    <col min="268" max="268" width="5.33203125" style="1" customWidth="1"/>
    <col min="269" max="269" width="9.33203125" style="1"/>
    <col min="270" max="270" width="19.6640625" style="1" bestFit="1" customWidth="1"/>
    <col min="271" max="512" width="9.33203125" style="1"/>
    <col min="513" max="513" width="16.5" style="1" customWidth="1"/>
    <col min="514" max="514" width="12.5" style="1" customWidth="1"/>
    <col min="515" max="515" width="17.1640625" style="1" customWidth="1"/>
    <col min="516" max="516" width="12.33203125" style="1" customWidth="1"/>
    <col min="517" max="517" width="21.33203125" style="1" customWidth="1"/>
    <col min="518" max="518" width="21.1640625" style="1" customWidth="1"/>
    <col min="519" max="519" width="18" style="1" customWidth="1"/>
    <col min="520" max="520" width="18.83203125" style="1" customWidth="1"/>
    <col min="521" max="521" width="21.5" style="1" customWidth="1"/>
    <col min="522" max="522" width="19.6640625" style="1" customWidth="1"/>
    <col min="523" max="523" width="21" style="1" customWidth="1"/>
    <col min="524" max="524" width="5.33203125" style="1" customWidth="1"/>
    <col min="525" max="525" width="9.33203125" style="1"/>
    <col min="526" max="526" width="19.6640625" style="1" bestFit="1" customWidth="1"/>
    <col min="527" max="768" width="9.33203125" style="1"/>
    <col min="769" max="769" width="16.5" style="1" customWidth="1"/>
    <col min="770" max="770" width="12.5" style="1" customWidth="1"/>
    <col min="771" max="771" width="17.1640625" style="1" customWidth="1"/>
    <col min="772" max="772" width="12.33203125" style="1" customWidth="1"/>
    <col min="773" max="773" width="21.33203125" style="1" customWidth="1"/>
    <col min="774" max="774" width="21.1640625" style="1" customWidth="1"/>
    <col min="775" max="775" width="18" style="1" customWidth="1"/>
    <col min="776" max="776" width="18.83203125" style="1" customWidth="1"/>
    <col min="777" max="777" width="21.5" style="1" customWidth="1"/>
    <col min="778" max="778" width="19.6640625" style="1" customWidth="1"/>
    <col min="779" max="779" width="21" style="1" customWidth="1"/>
    <col min="780" max="780" width="5.33203125" style="1" customWidth="1"/>
    <col min="781" max="781" width="9.33203125" style="1"/>
    <col min="782" max="782" width="19.6640625" style="1" bestFit="1" customWidth="1"/>
    <col min="783" max="1024" width="9.33203125" style="1"/>
    <col min="1025" max="1025" width="16.5" style="1" customWidth="1"/>
    <col min="1026" max="1026" width="12.5" style="1" customWidth="1"/>
    <col min="1027" max="1027" width="17.1640625" style="1" customWidth="1"/>
    <col min="1028" max="1028" width="12.33203125" style="1" customWidth="1"/>
    <col min="1029" max="1029" width="21.33203125" style="1" customWidth="1"/>
    <col min="1030" max="1030" width="21.1640625" style="1" customWidth="1"/>
    <col min="1031" max="1031" width="18" style="1" customWidth="1"/>
    <col min="1032" max="1032" width="18.83203125" style="1" customWidth="1"/>
    <col min="1033" max="1033" width="21.5" style="1" customWidth="1"/>
    <col min="1034" max="1034" width="19.6640625" style="1" customWidth="1"/>
    <col min="1035" max="1035" width="21" style="1" customWidth="1"/>
    <col min="1036" max="1036" width="5.33203125" style="1" customWidth="1"/>
    <col min="1037" max="1037" width="9.33203125" style="1"/>
    <col min="1038" max="1038" width="19.6640625" style="1" bestFit="1" customWidth="1"/>
    <col min="1039" max="1280" width="9.33203125" style="1"/>
    <col min="1281" max="1281" width="16.5" style="1" customWidth="1"/>
    <col min="1282" max="1282" width="12.5" style="1" customWidth="1"/>
    <col min="1283" max="1283" width="17.1640625" style="1" customWidth="1"/>
    <col min="1284" max="1284" width="12.33203125" style="1" customWidth="1"/>
    <col min="1285" max="1285" width="21.33203125" style="1" customWidth="1"/>
    <col min="1286" max="1286" width="21.1640625" style="1" customWidth="1"/>
    <col min="1287" max="1287" width="18" style="1" customWidth="1"/>
    <col min="1288" max="1288" width="18.83203125" style="1" customWidth="1"/>
    <col min="1289" max="1289" width="21.5" style="1" customWidth="1"/>
    <col min="1290" max="1290" width="19.6640625" style="1" customWidth="1"/>
    <col min="1291" max="1291" width="21" style="1" customWidth="1"/>
    <col min="1292" max="1292" width="5.33203125" style="1" customWidth="1"/>
    <col min="1293" max="1293" width="9.33203125" style="1"/>
    <col min="1294" max="1294" width="19.6640625" style="1" bestFit="1" customWidth="1"/>
    <col min="1295" max="1536" width="9.33203125" style="1"/>
    <col min="1537" max="1537" width="16.5" style="1" customWidth="1"/>
    <col min="1538" max="1538" width="12.5" style="1" customWidth="1"/>
    <col min="1539" max="1539" width="17.1640625" style="1" customWidth="1"/>
    <col min="1540" max="1540" width="12.33203125" style="1" customWidth="1"/>
    <col min="1541" max="1541" width="21.33203125" style="1" customWidth="1"/>
    <col min="1542" max="1542" width="21.1640625" style="1" customWidth="1"/>
    <col min="1543" max="1543" width="18" style="1" customWidth="1"/>
    <col min="1544" max="1544" width="18.83203125" style="1" customWidth="1"/>
    <col min="1545" max="1545" width="21.5" style="1" customWidth="1"/>
    <col min="1546" max="1546" width="19.6640625" style="1" customWidth="1"/>
    <col min="1547" max="1547" width="21" style="1" customWidth="1"/>
    <col min="1548" max="1548" width="5.33203125" style="1" customWidth="1"/>
    <col min="1549" max="1549" width="9.33203125" style="1"/>
    <col min="1550" max="1550" width="19.6640625" style="1" bestFit="1" customWidth="1"/>
    <col min="1551" max="1792" width="9.33203125" style="1"/>
    <col min="1793" max="1793" width="16.5" style="1" customWidth="1"/>
    <col min="1794" max="1794" width="12.5" style="1" customWidth="1"/>
    <col min="1795" max="1795" width="17.1640625" style="1" customWidth="1"/>
    <col min="1796" max="1796" width="12.33203125" style="1" customWidth="1"/>
    <col min="1797" max="1797" width="21.33203125" style="1" customWidth="1"/>
    <col min="1798" max="1798" width="21.1640625" style="1" customWidth="1"/>
    <col min="1799" max="1799" width="18" style="1" customWidth="1"/>
    <col min="1800" max="1800" width="18.83203125" style="1" customWidth="1"/>
    <col min="1801" max="1801" width="21.5" style="1" customWidth="1"/>
    <col min="1802" max="1802" width="19.6640625" style="1" customWidth="1"/>
    <col min="1803" max="1803" width="21" style="1" customWidth="1"/>
    <col min="1804" max="1804" width="5.33203125" style="1" customWidth="1"/>
    <col min="1805" max="1805" width="9.33203125" style="1"/>
    <col min="1806" max="1806" width="19.6640625" style="1" bestFit="1" customWidth="1"/>
    <col min="1807" max="2048" width="9.33203125" style="1"/>
    <col min="2049" max="2049" width="16.5" style="1" customWidth="1"/>
    <col min="2050" max="2050" width="12.5" style="1" customWidth="1"/>
    <col min="2051" max="2051" width="17.1640625" style="1" customWidth="1"/>
    <col min="2052" max="2052" width="12.33203125" style="1" customWidth="1"/>
    <col min="2053" max="2053" width="21.33203125" style="1" customWidth="1"/>
    <col min="2054" max="2054" width="21.1640625" style="1" customWidth="1"/>
    <col min="2055" max="2055" width="18" style="1" customWidth="1"/>
    <col min="2056" max="2056" width="18.83203125" style="1" customWidth="1"/>
    <col min="2057" max="2057" width="21.5" style="1" customWidth="1"/>
    <col min="2058" max="2058" width="19.6640625" style="1" customWidth="1"/>
    <col min="2059" max="2059" width="21" style="1" customWidth="1"/>
    <col min="2060" max="2060" width="5.33203125" style="1" customWidth="1"/>
    <col min="2061" max="2061" width="9.33203125" style="1"/>
    <col min="2062" max="2062" width="19.6640625" style="1" bestFit="1" customWidth="1"/>
    <col min="2063" max="2304" width="9.33203125" style="1"/>
    <col min="2305" max="2305" width="16.5" style="1" customWidth="1"/>
    <col min="2306" max="2306" width="12.5" style="1" customWidth="1"/>
    <col min="2307" max="2307" width="17.1640625" style="1" customWidth="1"/>
    <col min="2308" max="2308" width="12.33203125" style="1" customWidth="1"/>
    <col min="2309" max="2309" width="21.33203125" style="1" customWidth="1"/>
    <col min="2310" max="2310" width="21.1640625" style="1" customWidth="1"/>
    <col min="2311" max="2311" width="18" style="1" customWidth="1"/>
    <col min="2312" max="2312" width="18.83203125" style="1" customWidth="1"/>
    <col min="2313" max="2313" width="21.5" style="1" customWidth="1"/>
    <col min="2314" max="2314" width="19.6640625" style="1" customWidth="1"/>
    <col min="2315" max="2315" width="21" style="1" customWidth="1"/>
    <col min="2316" max="2316" width="5.33203125" style="1" customWidth="1"/>
    <col min="2317" max="2317" width="9.33203125" style="1"/>
    <col min="2318" max="2318" width="19.6640625" style="1" bestFit="1" customWidth="1"/>
    <col min="2319" max="2560" width="9.33203125" style="1"/>
    <col min="2561" max="2561" width="16.5" style="1" customWidth="1"/>
    <col min="2562" max="2562" width="12.5" style="1" customWidth="1"/>
    <col min="2563" max="2563" width="17.1640625" style="1" customWidth="1"/>
    <col min="2564" max="2564" width="12.33203125" style="1" customWidth="1"/>
    <col min="2565" max="2565" width="21.33203125" style="1" customWidth="1"/>
    <col min="2566" max="2566" width="21.1640625" style="1" customWidth="1"/>
    <col min="2567" max="2567" width="18" style="1" customWidth="1"/>
    <col min="2568" max="2568" width="18.83203125" style="1" customWidth="1"/>
    <col min="2569" max="2569" width="21.5" style="1" customWidth="1"/>
    <col min="2570" max="2570" width="19.6640625" style="1" customWidth="1"/>
    <col min="2571" max="2571" width="21" style="1" customWidth="1"/>
    <col min="2572" max="2572" width="5.33203125" style="1" customWidth="1"/>
    <col min="2573" max="2573" width="9.33203125" style="1"/>
    <col min="2574" max="2574" width="19.6640625" style="1" bestFit="1" customWidth="1"/>
    <col min="2575" max="2816" width="9.33203125" style="1"/>
    <col min="2817" max="2817" width="16.5" style="1" customWidth="1"/>
    <col min="2818" max="2818" width="12.5" style="1" customWidth="1"/>
    <col min="2819" max="2819" width="17.1640625" style="1" customWidth="1"/>
    <col min="2820" max="2820" width="12.33203125" style="1" customWidth="1"/>
    <col min="2821" max="2821" width="21.33203125" style="1" customWidth="1"/>
    <col min="2822" max="2822" width="21.1640625" style="1" customWidth="1"/>
    <col min="2823" max="2823" width="18" style="1" customWidth="1"/>
    <col min="2824" max="2824" width="18.83203125" style="1" customWidth="1"/>
    <col min="2825" max="2825" width="21.5" style="1" customWidth="1"/>
    <col min="2826" max="2826" width="19.6640625" style="1" customWidth="1"/>
    <col min="2827" max="2827" width="21" style="1" customWidth="1"/>
    <col min="2828" max="2828" width="5.33203125" style="1" customWidth="1"/>
    <col min="2829" max="2829" width="9.33203125" style="1"/>
    <col min="2830" max="2830" width="19.6640625" style="1" bestFit="1" customWidth="1"/>
    <col min="2831" max="3072" width="9.33203125" style="1"/>
    <col min="3073" max="3073" width="16.5" style="1" customWidth="1"/>
    <col min="3074" max="3074" width="12.5" style="1" customWidth="1"/>
    <col min="3075" max="3075" width="17.1640625" style="1" customWidth="1"/>
    <col min="3076" max="3076" width="12.33203125" style="1" customWidth="1"/>
    <col min="3077" max="3077" width="21.33203125" style="1" customWidth="1"/>
    <col min="3078" max="3078" width="21.1640625" style="1" customWidth="1"/>
    <col min="3079" max="3079" width="18" style="1" customWidth="1"/>
    <col min="3080" max="3080" width="18.83203125" style="1" customWidth="1"/>
    <col min="3081" max="3081" width="21.5" style="1" customWidth="1"/>
    <col min="3082" max="3082" width="19.6640625" style="1" customWidth="1"/>
    <col min="3083" max="3083" width="21" style="1" customWidth="1"/>
    <col min="3084" max="3084" width="5.33203125" style="1" customWidth="1"/>
    <col min="3085" max="3085" width="9.33203125" style="1"/>
    <col min="3086" max="3086" width="19.6640625" style="1" bestFit="1" customWidth="1"/>
    <col min="3087" max="3328" width="9.33203125" style="1"/>
    <col min="3329" max="3329" width="16.5" style="1" customWidth="1"/>
    <col min="3330" max="3330" width="12.5" style="1" customWidth="1"/>
    <col min="3331" max="3331" width="17.1640625" style="1" customWidth="1"/>
    <col min="3332" max="3332" width="12.33203125" style="1" customWidth="1"/>
    <col min="3333" max="3333" width="21.33203125" style="1" customWidth="1"/>
    <col min="3334" max="3334" width="21.1640625" style="1" customWidth="1"/>
    <col min="3335" max="3335" width="18" style="1" customWidth="1"/>
    <col min="3336" max="3336" width="18.83203125" style="1" customWidth="1"/>
    <col min="3337" max="3337" width="21.5" style="1" customWidth="1"/>
    <col min="3338" max="3338" width="19.6640625" style="1" customWidth="1"/>
    <col min="3339" max="3339" width="21" style="1" customWidth="1"/>
    <col min="3340" max="3340" width="5.33203125" style="1" customWidth="1"/>
    <col min="3341" max="3341" width="9.33203125" style="1"/>
    <col min="3342" max="3342" width="19.6640625" style="1" bestFit="1" customWidth="1"/>
    <col min="3343" max="3584" width="9.33203125" style="1"/>
    <col min="3585" max="3585" width="16.5" style="1" customWidth="1"/>
    <col min="3586" max="3586" width="12.5" style="1" customWidth="1"/>
    <col min="3587" max="3587" width="17.1640625" style="1" customWidth="1"/>
    <col min="3588" max="3588" width="12.33203125" style="1" customWidth="1"/>
    <col min="3589" max="3589" width="21.33203125" style="1" customWidth="1"/>
    <col min="3590" max="3590" width="21.1640625" style="1" customWidth="1"/>
    <col min="3591" max="3591" width="18" style="1" customWidth="1"/>
    <col min="3592" max="3592" width="18.83203125" style="1" customWidth="1"/>
    <col min="3593" max="3593" width="21.5" style="1" customWidth="1"/>
    <col min="3594" max="3594" width="19.6640625" style="1" customWidth="1"/>
    <col min="3595" max="3595" width="21" style="1" customWidth="1"/>
    <col min="3596" max="3596" width="5.33203125" style="1" customWidth="1"/>
    <col min="3597" max="3597" width="9.33203125" style="1"/>
    <col min="3598" max="3598" width="19.6640625" style="1" bestFit="1" customWidth="1"/>
    <col min="3599" max="3840" width="9.33203125" style="1"/>
    <col min="3841" max="3841" width="16.5" style="1" customWidth="1"/>
    <col min="3842" max="3842" width="12.5" style="1" customWidth="1"/>
    <col min="3843" max="3843" width="17.1640625" style="1" customWidth="1"/>
    <col min="3844" max="3844" width="12.33203125" style="1" customWidth="1"/>
    <col min="3845" max="3845" width="21.33203125" style="1" customWidth="1"/>
    <col min="3846" max="3846" width="21.1640625" style="1" customWidth="1"/>
    <col min="3847" max="3847" width="18" style="1" customWidth="1"/>
    <col min="3848" max="3848" width="18.83203125" style="1" customWidth="1"/>
    <col min="3849" max="3849" width="21.5" style="1" customWidth="1"/>
    <col min="3850" max="3850" width="19.6640625" style="1" customWidth="1"/>
    <col min="3851" max="3851" width="21" style="1" customWidth="1"/>
    <col min="3852" max="3852" width="5.33203125" style="1" customWidth="1"/>
    <col min="3853" max="3853" width="9.33203125" style="1"/>
    <col min="3854" max="3854" width="19.6640625" style="1" bestFit="1" customWidth="1"/>
    <col min="3855" max="4096" width="9.33203125" style="1"/>
    <col min="4097" max="4097" width="16.5" style="1" customWidth="1"/>
    <col min="4098" max="4098" width="12.5" style="1" customWidth="1"/>
    <col min="4099" max="4099" width="17.1640625" style="1" customWidth="1"/>
    <col min="4100" max="4100" width="12.33203125" style="1" customWidth="1"/>
    <col min="4101" max="4101" width="21.33203125" style="1" customWidth="1"/>
    <col min="4102" max="4102" width="21.1640625" style="1" customWidth="1"/>
    <col min="4103" max="4103" width="18" style="1" customWidth="1"/>
    <col min="4104" max="4104" width="18.83203125" style="1" customWidth="1"/>
    <col min="4105" max="4105" width="21.5" style="1" customWidth="1"/>
    <col min="4106" max="4106" width="19.6640625" style="1" customWidth="1"/>
    <col min="4107" max="4107" width="21" style="1" customWidth="1"/>
    <col min="4108" max="4108" width="5.33203125" style="1" customWidth="1"/>
    <col min="4109" max="4109" width="9.33203125" style="1"/>
    <col min="4110" max="4110" width="19.6640625" style="1" bestFit="1" customWidth="1"/>
    <col min="4111" max="4352" width="9.33203125" style="1"/>
    <col min="4353" max="4353" width="16.5" style="1" customWidth="1"/>
    <col min="4354" max="4354" width="12.5" style="1" customWidth="1"/>
    <col min="4355" max="4355" width="17.1640625" style="1" customWidth="1"/>
    <col min="4356" max="4356" width="12.33203125" style="1" customWidth="1"/>
    <col min="4357" max="4357" width="21.33203125" style="1" customWidth="1"/>
    <col min="4358" max="4358" width="21.1640625" style="1" customWidth="1"/>
    <col min="4359" max="4359" width="18" style="1" customWidth="1"/>
    <col min="4360" max="4360" width="18.83203125" style="1" customWidth="1"/>
    <col min="4361" max="4361" width="21.5" style="1" customWidth="1"/>
    <col min="4362" max="4362" width="19.6640625" style="1" customWidth="1"/>
    <col min="4363" max="4363" width="21" style="1" customWidth="1"/>
    <col min="4364" max="4364" width="5.33203125" style="1" customWidth="1"/>
    <col min="4365" max="4365" width="9.33203125" style="1"/>
    <col min="4366" max="4366" width="19.6640625" style="1" bestFit="1" customWidth="1"/>
    <col min="4367" max="4608" width="9.33203125" style="1"/>
    <col min="4609" max="4609" width="16.5" style="1" customWidth="1"/>
    <col min="4610" max="4610" width="12.5" style="1" customWidth="1"/>
    <col min="4611" max="4611" width="17.1640625" style="1" customWidth="1"/>
    <col min="4612" max="4612" width="12.33203125" style="1" customWidth="1"/>
    <col min="4613" max="4613" width="21.33203125" style="1" customWidth="1"/>
    <col min="4614" max="4614" width="21.1640625" style="1" customWidth="1"/>
    <col min="4615" max="4615" width="18" style="1" customWidth="1"/>
    <col min="4616" max="4616" width="18.83203125" style="1" customWidth="1"/>
    <col min="4617" max="4617" width="21.5" style="1" customWidth="1"/>
    <col min="4618" max="4618" width="19.6640625" style="1" customWidth="1"/>
    <col min="4619" max="4619" width="21" style="1" customWidth="1"/>
    <col min="4620" max="4620" width="5.33203125" style="1" customWidth="1"/>
    <col min="4621" max="4621" width="9.33203125" style="1"/>
    <col min="4622" max="4622" width="19.6640625" style="1" bestFit="1" customWidth="1"/>
    <col min="4623" max="4864" width="9.33203125" style="1"/>
    <col min="4865" max="4865" width="16.5" style="1" customWidth="1"/>
    <col min="4866" max="4866" width="12.5" style="1" customWidth="1"/>
    <col min="4867" max="4867" width="17.1640625" style="1" customWidth="1"/>
    <col min="4868" max="4868" width="12.33203125" style="1" customWidth="1"/>
    <col min="4869" max="4869" width="21.33203125" style="1" customWidth="1"/>
    <col min="4870" max="4870" width="21.1640625" style="1" customWidth="1"/>
    <col min="4871" max="4871" width="18" style="1" customWidth="1"/>
    <col min="4872" max="4872" width="18.83203125" style="1" customWidth="1"/>
    <col min="4873" max="4873" width="21.5" style="1" customWidth="1"/>
    <col min="4874" max="4874" width="19.6640625" style="1" customWidth="1"/>
    <col min="4875" max="4875" width="21" style="1" customWidth="1"/>
    <col min="4876" max="4876" width="5.33203125" style="1" customWidth="1"/>
    <col min="4877" max="4877" width="9.33203125" style="1"/>
    <col min="4878" max="4878" width="19.6640625" style="1" bestFit="1" customWidth="1"/>
    <col min="4879" max="5120" width="9.33203125" style="1"/>
    <col min="5121" max="5121" width="16.5" style="1" customWidth="1"/>
    <col min="5122" max="5122" width="12.5" style="1" customWidth="1"/>
    <col min="5123" max="5123" width="17.1640625" style="1" customWidth="1"/>
    <col min="5124" max="5124" width="12.33203125" style="1" customWidth="1"/>
    <col min="5125" max="5125" width="21.33203125" style="1" customWidth="1"/>
    <col min="5126" max="5126" width="21.1640625" style="1" customWidth="1"/>
    <col min="5127" max="5127" width="18" style="1" customWidth="1"/>
    <col min="5128" max="5128" width="18.83203125" style="1" customWidth="1"/>
    <col min="5129" max="5129" width="21.5" style="1" customWidth="1"/>
    <col min="5130" max="5130" width="19.6640625" style="1" customWidth="1"/>
    <col min="5131" max="5131" width="21" style="1" customWidth="1"/>
    <col min="5132" max="5132" width="5.33203125" style="1" customWidth="1"/>
    <col min="5133" max="5133" width="9.33203125" style="1"/>
    <col min="5134" max="5134" width="19.6640625" style="1" bestFit="1" customWidth="1"/>
    <col min="5135" max="5376" width="9.33203125" style="1"/>
    <col min="5377" max="5377" width="16.5" style="1" customWidth="1"/>
    <col min="5378" max="5378" width="12.5" style="1" customWidth="1"/>
    <col min="5379" max="5379" width="17.1640625" style="1" customWidth="1"/>
    <col min="5380" max="5380" width="12.33203125" style="1" customWidth="1"/>
    <col min="5381" max="5381" width="21.33203125" style="1" customWidth="1"/>
    <col min="5382" max="5382" width="21.1640625" style="1" customWidth="1"/>
    <col min="5383" max="5383" width="18" style="1" customWidth="1"/>
    <col min="5384" max="5384" width="18.83203125" style="1" customWidth="1"/>
    <col min="5385" max="5385" width="21.5" style="1" customWidth="1"/>
    <col min="5386" max="5386" width="19.6640625" style="1" customWidth="1"/>
    <col min="5387" max="5387" width="21" style="1" customWidth="1"/>
    <col min="5388" max="5388" width="5.33203125" style="1" customWidth="1"/>
    <col min="5389" max="5389" width="9.33203125" style="1"/>
    <col min="5390" max="5390" width="19.6640625" style="1" bestFit="1" customWidth="1"/>
    <col min="5391" max="5632" width="9.33203125" style="1"/>
    <col min="5633" max="5633" width="16.5" style="1" customWidth="1"/>
    <col min="5634" max="5634" width="12.5" style="1" customWidth="1"/>
    <col min="5635" max="5635" width="17.1640625" style="1" customWidth="1"/>
    <col min="5636" max="5636" width="12.33203125" style="1" customWidth="1"/>
    <col min="5637" max="5637" width="21.33203125" style="1" customWidth="1"/>
    <col min="5638" max="5638" width="21.1640625" style="1" customWidth="1"/>
    <col min="5639" max="5639" width="18" style="1" customWidth="1"/>
    <col min="5640" max="5640" width="18.83203125" style="1" customWidth="1"/>
    <col min="5641" max="5641" width="21.5" style="1" customWidth="1"/>
    <col min="5642" max="5642" width="19.6640625" style="1" customWidth="1"/>
    <col min="5643" max="5643" width="21" style="1" customWidth="1"/>
    <col min="5644" max="5644" width="5.33203125" style="1" customWidth="1"/>
    <col min="5645" max="5645" width="9.33203125" style="1"/>
    <col min="5646" max="5646" width="19.6640625" style="1" bestFit="1" customWidth="1"/>
    <col min="5647" max="5888" width="9.33203125" style="1"/>
    <col min="5889" max="5889" width="16.5" style="1" customWidth="1"/>
    <col min="5890" max="5890" width="12.5" style="1" customWidth="1"/>
    <col min="5891" max="5891" width="17.1640625" style="1" customWidth="1"/>
    <col min="5892" max="5892" width="12.33203125" style="1" customWidth="1"/>
    <col min="5893" max="5893" width="21.33203125" style="1" customWidth="1"/>
    <col min="5894" max="5894" width="21.1640625" style="1" customWidth="1"/>
    <col min="5895" max="5895" width="18" style="1" customWidth="1"/>
    <col min="5896" max="5896" width="18.83203125" style="1" customWidth="1"/>
    <col min="5897" max="5897" width="21.5" style="1" customWidth="1"/>
    <col min="5898" max="5898" width="19.6640625" style="1" customWidth="1"/>
    <col min="5899" max="5899" width="21" style="1" customWidth="1"/>
    <col min="5900" max="5900" width="5.33203125" style="1" customWidth="1"/>
    <col min="5901" max="5901" width="9.33203125" style="1"/>
    <col min="5902" max="5902" width="19.6640625" style="1" bestFit="1" customWidth="1"/>
    <col min="5903" max="6144" width="9.33203125" style="1"/>
    <col min="6145" max="6145" width="16.5" style="1" customWidth="1"/>
    <col min="6146" max="6146" width="12.5" style="1" customWidth="1"/>
    <col min="6147" max="6147" width="17.1640625" style="1" customWidth="1"/>
    <col min="6148" max="6148" width="12.33203125" style="1" customWidth="1"/>
    <col min="6149" max="6149" width="21.33203125" style="1" customWidth="1"/>
    <col min="6150" max="6150" width="21.1640625" style="1" customWidth="1"/>
    <col min="6151" max="6151" width="18" style="1" customWidth="1"/>
    <col min="6152" max="6152" width="18.83203125" style="1" customWidth="1"/>
    <col min="6153" max="6153" width="21.5" style="1" customWidth="1"/>
    <col min="6154" max="6154" width="19.6640625" style="1" customWidth="1"/>
    <col min="6155" max="6155" width="21" style="1" customWidth="1"/>
    <col min="6156" max="6156" width="5.33203125" style="1" customWidth="1"/>
    <col min="6157" max="6157" width="9.33203125" style="1"/>
    <col min="6158" max="6158" width="19.6640625" style="1" bestFit="1" customWidth="1"/>
    <col min="6159" max="6400" width="9.33203125" style="1"/>
    <col min="6401" max="6401" width="16.5" style="1" customWidth="1"/>
    <col min="6402" max="6402" width="12.5" style="1" customWidth="1"/>
    <col min="6403" max="6403" width="17.1640625" style="1" customWidth="1"/>
    <col min="6404" max="6404" width="12.33203125" style="1" customWidth="1"/>
    <col min="6405" max="6405" width="21.33203125" style="1" customWidth="1"/>
    <col min="6406" max="6406" width="21.1640625" style="1" customWidth="1"/>
    <col min="6407" max="6407" width="18" style="1" customWidth="1"/>
    <col min="6408" max="6408" width="18.83203125" style="1" customWidth="1"/>
    <col min="6409" max="6409" width="21.5" style="1" customWidth="1"/>
    <col min="6410" max="6410" width="19.6640625" style="1" customWidth="1"/>
    <col min="6411" max="6411" width="21" style="1" customWidth="1"/>
    <col min="6412" max="6412" width="5.33203125" style="1" customWidth="1"/>
    <col min="6413" max="6413" width="9.33203125" style="1"/>
    <col min="6414" max="6414" width="19.6640625" style="1" bestFit="1" customWidth="1"/>
    <col min="6415" max="6656" width="9.33203125" style="1"/>
    <col min="6657" max="6657" width="16.5" style="1" customWidth="1"/>
    <col min="6658" max="6658" width="12.5" style="1" customWidth="1"/>
    <col min="6659" max="6659" width="17.1640625" style="1" customWidth="1"/>
    <col min="6660" max="6660" width="12.33203125" style="1" customWidth="1"/>
    <col min="6661" max="6661" width="21.33203125" style="1" customWidth="1"/>
    <col min="6662" max="6662" width="21.1640625" style="1" customWidth="1"/>
    <col min="6663" max="6663" width="18" style="1" customWidth="1"/>
    <col min="6664" max="6664" width="18.83203125" style="1" customWidth="1"/>
    <col min="6665" max="6665" width="21.5" style="1" customWidth="1"/>
    <col min="6666" max="6666" width="19.6640625" style="1" customWidth="1"/>
    <col min="6667" max="6667" width="21" style="1" customWidth="1"/>
    <col min="6668" max="6668" width="5.33203125" style="1" customWidth="1"/>
    <col min="6669" max="6669" width="9.33203125" style="1"/>
    <col min="6670" max="6670" width="19.6640625" style="1" bestFit="1" customWidth="1"/>
    <col min="6671" max="6912" width="9.33203125" style="1"/>
    <col min="6913" max="6913" width="16.5" style="1" customWidth="1"/>
    <col min="6914" max="6914" width="12.5" style="1" customWidth="1"/>
    <col min="6915" max="6915" width="17.1640625" style="1" customWidth="1"/>
    <col min="6916" max="6916" width="12.33203125" style="1" customWidth="1"/>
    <col min="6917" max="6917" width="21.33203125" style="1" customWidth="1"/>
    <col min="6918" max="6918" width="21.1640625" style="1" customWidth="1"/>
    <col min="6919" max="6919" width="18" style="1" customWidth="1"/>
    <col min="6920" max="6920" width="18.83203125" style="1" customWidth="1"/>
    <col min="6921" max="6921" width="21.5" style="1" customWidth="1"/>
    <col min="6922" max="6922" width="19.6640625" style="1" customWidth="1"/>
    <col min="6923" max="6923" width="21" style="1" customWidth="1"/>
    <col min="6924" max="6924" width="5.33203125" style="1" customWidth="1"/>
    <col min="6925" max="6925" width="9.33203125" style="1"/>
    <col min="6926" max="6926" width="19.6640625" style="1" bestFit="1" customWidth="1"/>
    <col min="6927" max="7168" width="9.33203125" style="1"/>
    <col min="7169" max="7169" width="16.5" style="1" customWidth="1"/>
    <col min="7170" max="7170" width="12.5" style="1" customWidth="1"/>
    <col min="7171" max="7171" width="17.1640625" style="1" customWidth="1"/>
    <col min="7172" max="7172" width="12.33203125" style="1" customWidth="1"/>
    <col min="7173" max="7173" width="21.33203125" style="1" customWidth="1"/>
    <col min="7174" max="7174" width="21.1640625" style="1" customWidth="1"/>
    <col min="7175" max="7175" width="18" style="1" customWidth="1"/>
    <col min="7176" max="7176" width="18.83203125" style="1" customWidth="1"/>
    <col min="7177" max="7177" width="21.5" style="1" customWidth="1"/>
    <col min="7178" max="7178" width="19.6640625" style="1" customWidth="1"/>
    <col min="7179" max="7179" width="21" style="1" customWidth="1"/>
    <col min="7180" max="7180" width="5.33203125" style="1" customWidth="1"/>
    <col min="7181" max="7181" width="9.33203125" style="1"/>
    <col min="7182" max="7182" width="19.6640625" style="1" bestFit="1" customWidth="1"/>
    <col min="7183" max="7424" width="9.33203125" style="1"/>
    <col min="7425" max="7425" width="16.5" style="1" customWidth="1"/>
    <col min="7426" max="7426" width="12.5" style="1" customWidth="1"/>
    <col min="7427" max="7427" width="17.1640625" style="1" customWidth="1"/>
    <col min="7428" max="7428" width="12.33203125" style="1" customWidth="1"/>
    <col min="7429" max="7429" width="21.33203125" style="1" customWidth="1"/>
    <col min="7430" max="7430" width="21.1640625" style="1" customWidth="1"/>
    <col min="7431" max="7431" width="18" style="1" customWidth="1"/>
    <col min="7432" max="7432" width="18.83203125" style="1" customWidth="1"/>
    <col min="7433" max="7433" width="21.5" style="1" customWidth="1"/>
    <col min="7434" max="7434" width="19.6640625" style="1" customWidth="1"/>
    <col min="7435" max="7435" width="21" style="1" customWidth="1"/>
    <col min="7436" max="7436" width="5.33203125" style="1" customWidth="1"/>
    <col min="7437" max="7437" width="9.33203125" style="1"/>
    <col min="7438" max="7438" width="19.6640625" style="1" bestFit="1" customWidth="1"/>
    <col min="7439" max="7680" width="9.33203125" style="1"/>
    <col min="7681" max="7681" width="16.5" style="1" customWidth="1"/>
    <col min="7682" max="7682" width="12.5" style="1" customWidth="1"/>
    <col min="7683" max="7683" width="17.1640625" style="1" customWidth="1"/>
    <col min="7684" max="7684" width="12.33203125" style="1" customWidth="1"/>
    <col min="7685" max="7685" width="21.33203125" style="1" customWidth="1"/>
    <col min="7686" max="7686" width="21.1640625" style="1" customWidth="1"/>
    <col min="7687" max="7687" width="18" style="1" customWidth="1"/>
    <col min="7688" max="7688" width="18.83203125" style="1" customWidth="1"/>
    <col min="7689" max="7689" width="21.5" style="1" customWidth="1"/>
    <col min="7690" max="7690" width="19.6640625" style="1" customWidth="1"/>
    <col min="7691" max="7691" width="21" style="1" customWidth="1"/>
    <col min="7692" max="7692" width="5.33203125" style="1" customWidth="1"/>
    <col min="7693" max="7693" width="9.33203125" style="1"/>
    <col min="7694" max="7694" width="19.6640625" style="1" bestFit="1" customWidth="1"/>
    <col min="7695" max="7936" width="9.33203125" style="1"/>
    <col min="7937" max="7937" width="16.5" style="1" customWidth="1"/>
    <col min="7938" max="7938" width="12.5" style="1" customWidth="1"/>
    <col min="7939" max="7939" width="17.1640625" style="1" customWidth="1"/>
    <col min="7940" max="7940" width="12.33203125" style="1" customWidth="1"/>
    <col min="7941" max="7941" width="21.33203125" style="1" customWidth="1"/>
    <col min="7942" max="7942" width="21.1640625" style="1" customWidth="1"/>
    <col min="7943" max="7943" width="18" style="1" customWidth="1"/>
    <col min="7944" max="7944" width="18.83203125" style="1" customWidth="1"/>
    <col min="7945" max="7945" width="21.5" style="1" customWidth="1"/>
    <col min="7946" max="7946" width="19.6640625" style="1" customWidth="1"/>
    <col min="7947" max="7947" width="21" style="1" customWidth="1"/>
    <col min="7948" max="7948" width="5.33203125" style="1" customWidth="1"/>
    <col min="7949" max="7949" width="9.33203125" style="1"/>
    <col min="7950" max="7950" width="19.6640625" style="1" bestFit="1" customWidth="1"/>
    <col min="7951" max="8192" width="9.33203125" style="1"/>
    <col min="8193" max="8193" width="16.5" style="1" customWidth="1"/>
    <col min="8194" max="8194" width="12.5" style="1" customWidth="1"/>
    <col min="8195" max="8195" width="17.1640625" style="1" customWidth="1"/>
    <col min="8196" max="8196" width="12.33203125" style="1" customWidth="1"/>
    <col min="8197" max="8197" width="21.33203125" style="1" customWidth="1"/>
    <col min="8198" max="8198" width="21.1640625" style="1" customWidth="1"/>
    <col min="8199" max="8199" width="18" style="1" customWidth="1"/>
    <col min="8200" max="8200" width="18.83203125" style="1" customWidth="1"/>
    <col min="8201" max="8201" width="21.5" style="1" customWidth="1"/>
    <col min="8202" max="8202" width="19.6640625" style="1" customWidth="1"/>
    <col min="8203" max="8203" width="21" style="1" customWidth="1"/>
    <col min="8204" max="8204" width="5.33203125" style="1" customWidth="1"/>
    <col min="8205" max="8205" width="9.33203125" style="1"/>
    <col min="8206" max="8206" width="19.6640625" style="1" bestFit="1" customWidth="1"/>
    <col min="8207" max="8448" width="9.33203125" style="1"/>
    <col min="8449" max="8449" width="16.5" style="1" customWidth="1"/>
    <col min="8450" max="8450" width="12.5" style="1" customWidth="1"/>
    <col min="8451" max="8451" width="17.1640625" style="1" customWidth="1"/>
    <col min="8452" max="8452" width="12.33203125" style="1" customWidth="1"/>
    <col min="8453" max="8453" width="21.33203125" style="1" customWidth="1"/>
    <col min="8454" max="8454" width="21.1640625" style="1" customWidth="1"/>
    <col min="8455" max="8455" width="18" style="1" customWidth="1"/>
    <col min="8456" max="8456" width="18.83203125" style="1" customWidth="1"/>
    <col min="8457" max="8457" width="21.5" style="1" customWidth="1"/>
    <col min="8458" max="8458" width="19.6640625" style="1" customWidth="1"/>
    <col min="8459" max="8459" width="21" style="1" customWidth="1"/>
    <col min="8460" max="8460" width="5.33203125" style="1" customWidth="1"/>
    <col min="8461" max="8461" width="9.33203125" style="1"/>
    <col min="8462" max="8462" width="19.6640625" style="1" bestFit="1" customWidth="1"/>
    <col min="8463" max="8704" width="9.33203125" style="1"/>
    <col min="8705" max="8705" width="16.5" style="1" customWidth="1"/>
    <col min="8706" max="8706" width="12.5" style="1" customWidth="1"/>
    <col min="8707" max="8707" width="17.1640625" style="1" customWidth="1"/>
    <col min="8708" max="8708" width="12.33203125" style="1" customWidth="1"/>
    <col min="8709" max="8709" width="21.33203125" style="1" customWidth="1"/>
    <col min="8710" max="8710" width="21.1640625" style="1" customWidth="1"/>
    <col min="8711" max="8711" width="18" style="1" customWidth="1"/>
    <col min="8712" max="8712" width="18.83203125" style="1" customWidth="1"/>
    <col min="8713" max="8713" width="21.5" style="1" customWidth="1"/>
    <col min="8714" max="8714" width="19.6640625" style="1" customWidth="1"/>
    <col min="8715" max="8715" width="21" style="1" customWidth="1"/>
    <col min="8716" max="8716" width="5.33203125" style="1" customWidth="1"/>
    <col min="8717" max="8717" width="9.33203125" style="1"/>
    <col min="8718" max="8718" width="19.6640625" style="1" bestFit="1" customWidth="1"/>
    <col min="8719" max="8960" width="9.33203125" style="1"/>
    <col min="8961" max="8961" width="16.5" style="1" customWidth="1"/>
    <col min="8962" max="8962" width="12.5" style="1" customWidth="1"/>
    <col min="8963" max="8963" width="17.1640625" style="1" customWidth="1"/>
    <col min="8964" max="8964" width="12.33203125" style="1" customWidth="1"/>
    <col min="8965" max="8965" width="21.33203125" style="1" customWidth="1"/>
    <col min="8966" max="8966" width="21.1640625" style="1" customWidth="1"/>
    <col min="8967" max="8967" width="18" style="1" customWidth="1"/>
    <col min="8968" max="8968" width="18.83203125" style="1" customWidth="1"/>
    <col min="8969" max="8969" width="21.5" style="1" customWidth="1"/>
    <col min="8970" max="8970" width="19.6640625" style="1" customWidth="1"/>
    <col min="8971" max="8971" width="21" style="1" customWidth="1"/>
    <col min="8972" max="8972" width="5.33203125" style="1" customWidth="1"/>
    <col min="8973" max="8973" width="9.33203125" style="1"/>
    <col min="8974" max="8974" width="19.6640625" style="1" bestFit="1" customWidth="1"/>
    <col min="8975" max="9216" width="9.33203125" style="1"/>
    <col min="9217" max="9217" width="16.5" style="1" customWidth="1"/>
    <col min="9218" max="9218" width="12.5" style="1" customWidth="1"/>
    <col min="9219" max="9219" width="17.1640625" style="1" customWidth="1"/>
    <col min="9220" max="9220" width="12.33203125" style="1" customWidth="1"/>
    <col min="9221" max="9221" width="21.33203125" style="1" customWidth="1"/>
    <col min="9222" max="9222" width="21.1640625" style="1" customWidth="1"/>
    <col min="9223" max="9223" width="18" style="1" customWidth="1"/>
    <col min="9224" max="9224" width="18.83203125" style="1" customWidth="1"/>
    <col min="9225" max="9225" width="21.5" style="1" customWidth="1"/>
    <col min="9226" max="9226" width="19.6640625" style="1" customWidth="1"/>
    <col min="9227" max="9227" width="21" style="1" customWidth="1"/>
    <col min="9228" max="9228" width="5.33203125" style="1" customWidth="1"/>
    <col min="9229" max="9229" width="9.33203125" style="1"/>
    <col min="9230" max="9230" width="19.6640625" style="1" bestFit="1" customWidth="1"/>
    <col min="9231" max="9472" width="9.33203125" style="1"/>
    <col min="9473" max="9473" width="16.5" style="1" customWidth="1"/>
    <col min="9474" max="9474" width="12.5" style="1" customWidth="1"/>
    <col min="9475" max="9475" width="17.1640625" style="1" customWidth="1"/>
    <col min="9476" max="9476" width="12.33203125" style="1" customWidth="1"/>
    <col min="9477" max="9477" width="21.33203125" style="1" customWidth="1"/>
    <col min="9478" max="9478" width="21.1640625" style="1" customWidth="1"/>
    <col min="9479" max="9479" width="18" style="1" customWidth="1"/>
    <col min="9480" max="9480" width="18.83203125" style="1" customWidth="1"/>
    <col min="9481" max="9481" width="21.5" style="1" customWidth="1"/>
    <col min="9482" max="9482" width="19.6640625" style="1" customWidth="1"/>
    <col min="9483" max="9483" width="21" style="1" customWidth="1"/>
    <col min="9484" max="9484" width="5.33203125" style="1" customWidth="1"/>
    <col min="9485" max="9485" width="9.33203125" style="1"/>
    <col min="9486" max="9486" width="19.6640625" style="1" bestFit="1" customWidth="1"/>
    <col min="9487" max="9728" width="9.33203125" style="1"/>
    <col min="9729" max="9729" width="16.5" style="1" customWidth="1"/>
    <col min="9730" max="9730" width="12.5" style="1" customWidth="1"/>
    <col min="9731" max="9731" width="17.1640625" style="1" customWidth="1"/>
    <col min="9732" max="9732" width="12.33203125" style="1" customWidth="1"/>
    <col min="9733" max="9733" width="21.33203125" style="1" customWidth="1"/>
    <col min="9734" max="9734" width="21.1640625" style="1" customWidth="1"/>
    <col min="9735" max="9735" width="18" style="1" customWidth="1"/>
    <col min="9736" max="9736" width="18.83203125" style="1" customWidth="1"/>
    <col min="9737" max="9737" width="21.5" style="1" customWidth="1"/>
    <col min="9738" max="9738" width="19.6640625" style="1" customWidth="1"/>
    <col min="9739" max="9739" width="21" style="1" customWidth="1"/>
    <col min="9740" max="9740" width="5.33203125" style="1" customWidth="1"/>
    <col min="9741" max="9741" width="9.33203125" style="1"/>
    <col min="9742" max="9742" width="19.6640625" style="1" bestFit="1" customWidth="1"/>
    <col min="9743" max="9984" width="9.33203125" style="1"/>
    <col min="9985" max="9985" width="16.5" style="1" customWidth="1"/>
    <col min="9986" max="9986" width="12.5" style="1" customWidth="1"/>
    <col min="9987" max="9987" width="17.1640625" style="1" customWidth="1"/>
    <col min="9988" max="9988" width="12.33203125" style="1" customWidth="1"/>
    <col min="9989" max="9989" width="21.33203125" style="1" customWidth="1"/>
    <col min="9990" max="9990" width="21.1640625" style="1" customWidth="1"/>
    <col min="9991" max="9991" width="18" style="1" customWidth="1"/>
    <col min="9992" max="9992" width="18.83203125" style="1" customWidth="1"/>
    <col min="9993" max="9993" width="21.5" style="1" customWidth="1"/>
    <col min="9994" max="9994" width="19.6640625" style="1" customWidth="1"/>
    <col min="9995" max="9995" width="21" style="1" customWidth="1"/>
    <col min="9996" max="9996" width="5.33203125" style="1" customWidth="1"/>
    <col min="9997" max="9997" width="9.33203125" style="1"/>
    <col min="9998" max="9998" width="19.6640625" style="1" bestFit="1" customWidth="1"/>
    <col min="9999" max="10240" width="9.33203125" style="1"/>
    <col min="10241" max="10241" width="16.5" style="1" customWidth="1"/>
    <col min="10242" max="10242" width="12.5" style="1" customWidth="1"/>
    <col min="10243" max="10243" width="17.1640625" style="1" customWidth="1"/>
    <col min="10244" max="10244" width="12.33203125" style="1" customWidth="1"/>
    <col min="10245" max="10245" width="21.33203125" style="1" customWidth="1"/>
    <col min="10246" max="10246" width="21.1640625" style="1" customWidth="1"/>
    <col min="10247" max="10247" width="18" style="1" customWidth="1"/>
    <col min="10248" max="10248" width="18.83203125" style="1" customWidth="1"/>
    <col min="10249" max="10249" width="21.5" style="1" customWidth="1"/>
    <col min="10250" max="10250" width="19.6640625" style="1" customWidth="1"/>
    <col min="10251" max="10251" width="21" style="1" customWidth="1"/>
    <col min="10252" max="10252" width="5.33203125" style="1" customWidth="1"/>
    <col min="10253" max="10253" width="9.33203125" style="1"/>
    <col min="10254" max="10254" width="19.6640625" style="1" bestFit="1" customWidth="1"/>
    <col min="10255" max="10496" width="9.33203125" style="1"/>
    <col min="10497" max="10497" width="16.5" style="1" customWidth="1"/>
    <col min="10498" max="10498" width="12.5" style="1" customWidth="1"/>
    <col min="10499" max="10499" width="17.1640625" style="1" customWidth="1"/>
    <col min="10500" max="10500" width="12.33203125" style="1" customWidth="1"/>
    <col min="10501" max="10501" width="21.33203125" style="1" customWidth="1"/>
    <col min="10502" max="10502" width="21.1640625" style="1" customWidth="1"/>
    <col min="10503" max="10503" width="18" style="1" customWidth="1"/>
    <col min="10504" max="10504" width="18.83203125" style="1" customWidth="1"/>
    <col min="10505" max="10505" width="21.5" style="1" customWidth="1"/>
    <col min="10506" max="10506" width="19.6640625" style="1" customWidth="1"/>
    <col min="10507" max="10507" width="21" style="1" customWidth="1"/>
    <col min="10508" max="10508" width="5.33203125" style="1" customWidth="1"/>
    <col min="10509" max="10509" width="9.33203125" style="1"/>
    <col min="10510" max="10510" width="19.6640625" style="1" bestFit="1" customWidth="1"/>
    <col min="10511" max="10752" width="9.33203125" style="1"/>
    <col min="10753" max="10753" width="16.5" style="1" customWidth="1"/>
    <col min="10754" max="10754" width="12.5" style="1" customWidth="1"/>
    <col min="10755" max="10755" width="17.1640625" style="1" customWidth="1"/>
    <col min="10756" max="10756" width="12.33203125" style="1" customWidth="1"/>
    <col min="10757" max="10757" width="21.33203125" style="1" customWidth="1"/>
    <col min="10758" max="10758" width="21.1640625" style="1" customWidth="1"/>
    <col min="10759" max="10759" width="18" style="1" customWidth="1"/>
    <col min="10760" max="10760" width="18.83203125" style="1" customWidth="1"/>
    <col min="10761" max="10761" width="21.5" style="1" customWidth="1"/>
    <col min="10762" max="10762" width="19.6640625" style="1" customWidth="1"/>
    <col min="10763" max="10763" width="21" style="1" customWidth="1"/>
    <col min="10764" max="10764" width="5.33203125" style="1" customWidth="1"/>
    <col min="10765" max="10765" width="9.33203125" style="1"/>
    <col min="10766" max="10766" width="19.6640625" style="1" bestFit="1" customWidth="1"/>
    <col min="10767" max="11008" width="9.33203125" style="1"/>
    <col min="11009" max="11009" width="16.5" style="1" customWidth="1"/>
    <col min="11010" max="11010" width="12.5" style="1" customWidth="1"/>
    <col min="11011" max="11011" width="17.1640625" style="1" customWidth="1"/>
    <col min="11012" max="11012" width="12.33203125" style="1" customWidth="1"/>
    <col min="11013" max="11013" width="21.33203125" style="1" customWidth="1"/>
    <col min="11014" max="11014" width="21.1640625" style="1" customWidth="1"/>
    <col min="11015" max="11015" width="18" style="1" customWidth="1"/>
    <col min="11016" max="11016" width="18.83203125" style="1" customWidth="1"/>
    <col min="11017" max="11017" width="21.5" style="1" customWidth="1"/>
    <col min="11018" max="11018" width="19.6640625" style="1" customWidth="1"/>
    <col min="11019" max="11019" width="21" style="1" customWidth="1"/>
    <col min="11020" max="11020" width="5.33203125" style="1" customWidth="1"/>
    <col min="11021" max="11021" width="9.33203125" style="1"/>
    <col min="11022" max="11022" width="19.6640625" style="1" bestFit="1" customWidth="1"/>
    <col min="11023" max="11264" width="9.33203125" style="1"/>
    <col min="11265" max="11265" width="16.5" style="1" customWidth="1"/>
    <col min="11266" max="11266" width="12.5" style="1" customWidth="1"/>
    <col min="11267" max="11267" width="17.1640625" style="1" customWidth="1"/>
    <col min="11268" max="11268" width="12.33203125" style="1" customWidth="1"/>
    <col min="11269" max="11269" width="21.33203125" style="1" customWidth="1"/>
    <col min="11270" max="11270" width="21.1640625" style="1" customWidth="1"/>
    <col min="11271" max="11271" width="18" style="1" customWidth="1"/>
    <col min="11272" max="11272" width="18.83203125" style="1" customWidth="1"/>
    <col min="11273" max="11273" width="21.5" style="1" customWidth="1"/>
    <col min="11274" max="11274" width="19.6640625" style="1" customWidth="1"/>
    <col min="11275" max="11275" width="21" style="1" customWidth="1"/>
    <col min="11276" max="11276" width="5.33203125" style="1" customWidth="1"/>
    <col min="11277" max="11277" width="9.33203125" style="1"/>
    <col min="11278" max="11278" width="19.6640625" style="1" bestFit="1" customWidth="1"/>
    <col min="11279" max="11520" width="9.33203125" style="1"/>
    <col min="11521" max="11521" width="16.5" style="1" customWidth="1"/>
    <col min="11522" max="11522" width="12.5" style="1" customWidth="1"/>
    <col min="11523" max="11523" width="17.1640625" style="1" customWidth="1"/>
    <col min="11524" max="11524" width="12.33203125" style="1" customWidth="1"/>
    <col min="11525" max="11525" width="21.33203125" style="1" customWidth="1"/>
    <col min="11526" max="11526" width="21.1640625" style="1" customWidth="1"/>
    <col min="11527" max="11527" width="18" style="1" customWidth="1"/>
    <col min="11528" max="11528" width="18.83203125" style="1" customWidth="1"/>
    <col min="11529" max="11529" width="21.5" style="1" customWidth="1"/>
    <col min="11530" max="11530" width="19.6640625" style="1" customWidth="1"/>
    <col min="11531" max="11531" width="21" style="1" customWidth="1"/>
    <col min="11532" max="11532" width="5.33203125" style="1" customWidth="1"/>
    <col min="11533" max="11533" width="9.33203125" style="1"/>
    <col min="11534" max="11534" width="19.6640625" style="1" bestFit="1" customWidth="1"/>
    <col min="11535" max="11776" width="9.33203125" style="1"/>
    <col min="11777" max="11777" width="16.5" style="1" customWidth="1"/>
    <col min="11778" max="11778" width="12.5" style="1" customWidth="1"/>
    <col min="11779" max="11779" width="17.1640625" style="1" customWidth="1"/>
    <col min="11780" max="11780" width="12.33203125" style="1" customWidth="1"/>
    <col min="11781" max="11781" width="21.33203125" style="1" customWidth="1"/>
    <col min="11782" max="11782" width="21.1640625" style="1" customWidth="1"/>
    <col min="11783" max="11783" width="18" style="1" customWidth="1"/>
    <col min="11784" max="11784" width="18.83203125" style="1" customWidth="1"/>
    <col min="11785" max="11785" width="21.5" style="1" customWidth="1"/>
    <col min="11786" max="11786" width="19.6640625" style="1" customWidth="1"/>
    <col min="11787" max="11787" width="21" style="1" customWidth="1"/>
    <col min="11788" max="11788" width="5.33203125" style="1" customWidth="1"/>
    <col min="11789" max="11789" width="9.33203125" style="1"/>
    <col min="11790" max="11790" width="19.6640625" style="1" bestFit="1" customWidth="1"/>
    <col min="11791" max="12032" width="9.33203125" style="1"/>
    <col min="12033" max="12033" width="16.5" style="1" customWidth="1"/>
    <col min="12034" max="12034" width="12.5" style="1" customWidth="1"/>
    <col min="12035" max="12035" width="17.1640625" style="1" customWidth="1"/>
    <col min="12036" max="12036" width="12.33203125" style="1" customWidth="1"/>
    <col min="12037" max="12037" width="21.33203125" style="1" customWidth="1"/>
    <col min="12038" max="12038" width="21.1640625" style="1" customWidth="1"/>
    <col min="12039" max="12039" width="18" style="1" customWidth="1"/>
    <col min="12040" max="12040" width="18.83203125" style="1" customWidth="1"/>
    <col min="12041" max="12041" width="21.5" style="1" customWidth="1"/>
    <col min="12042" max="12042" width="19.6640625" style="1" customWidth="1"/>
    <col min="12043" max="12043" width="21" style="1" customWidth="1"/>
    <col min="12044" max="12044" width="5.33203125" style="1" customWidth="1"/>
    <col min="12045" max="12045" width="9.33203125" style="1"/>
    <col min="12046" max="12046" width="19.6640625" style="1" bestFit="1" customWidth="1"/>
    <col min="12047" max="12288" width="9.33203125" style="1"/>
    <col min="12289" max="12289" width="16.5" style="1" customWidth="1"/>
    <col min="12290" max="12290" width="12.5" style="1" customWidth="1"/>
    <col min="12291" max="12291" width="17.1640625" style="1" customWidth="1"/>
    <col min="12292" max="12292" width="12.33203125" style="1" customWidth="1"/>
    <col min="12293" max="12293" width="21.33203125" style="1" customWidth="1"/>
    <col min="12294" max="12294" width="21.1640625" style="1" customWidth="1"/>
    <col min="12295" max="12295" width="18" style="1" customWidth="1"/>
    <col min="12296" max="12296" width="18.83203125" style="1" customWidth="1"/>
    <col min="12297" max="12297" width="21.5" style="1" customWidth="1"/>
    <col min="12298" max="12298" width="19.6640625" style="1" customWidth="1"/>
    <col min="12299" max="12299" width="21" style="1" customWidth="1"/>
    <col min="12300" max="12300" width="5.33203125" style="1" customWidth="1"/>
    <col min="12301" max="12301" width="9.33203125" style="1"/>
    <col min="12302" max="12302" width="19.6640625" style="1" bestFit="1" customWidth="1"/>
    <col min="12303" max="12544" width="9.33203125" style="1"/>
    <col min="12545" max="12545" width="16.5" style="1" customWidth="1"/>
    <col min="12546" max="12546" width="12.5" style="1" customWidth="1"/>
    <col min="12547" max="12547" width="17.1640625" style="1" customWidth="1"/>
    <col min="12548" max="12548" width="12.33203125" style="1" customWidth="1"/>
    <col min="12549" max="12549" width="21.33203125" style="1" customWidth="1"/>
    <col min="12550" max="12550" width="21.1640625" style="1" customWidth="1"/>
    <col min="12551" max="12551" width="18" style="1" customWidth="1"/>
    <col min="12552" max="12552" width="18.83203125" style="1" customWidth="1"/>
    <col min="12553" max="12553" width="21.5" style="1" customWidth="1"/>
    <col min="12554" max="12554" width="19.6640625" style="1" customWidth="1"/>
    <col min="12555" max="12555" width="21" style="1" customWidth="1"/>
    <col min="12556" max="12556" width="5.33203125" style="1" customWidth="1"/>
    <col min="12557" max="12557" width="9.33203125" style="1"/>
    <col min="12558" max="12558" width="19.6640625" style="1" bestFit="1" customWidth="1"/>
    <col min="12559" max="12800" width="9.33203125" style="1"/>
    <col min="12801" max="12801" width="16.5" style="1" customWidth="1"/>
    <col min="12802" max="12802" width="12.5" style="1" customWidth="1"/>
    <col min="12803" max="12803" width="17.1640625" style="1" customWidth="1"/>
    <col min="12804" max="12804" width="12.33203125" style="1" customWidth="1"/>
    <col min="12805" max="12805" width="21.33203125" style="1" customWidth="1"/>
    <col min="12806" max="12806" width="21.1640625" style="1" customWidth="1"/>
    <col min="12807" max="12807" width="18" style="1" customWidth="1"/>
    <col min="12808" max="12808" width="18.83203125" style="1" customWidth="1"/>
    <col min="12809" max="12809" width="21.5" style="1" customWidth="1"/>
    <col min="12810" max="12810" width="19.6640625" style="1" customWidth="1"/>
    <col min="12811" max="12811" width="21" style="1" customWidth="1"/>
    <col min="12812" max="12812" width="5.33203125" style="1" customWidth="1"/>
    <col min="12813" max="12813" width="9.33203125" style="1"/>
    <col min="12814" max="12814" width="19.6640625" style="1" bestFit="1" customWidth="1"/>
    <col min="12815" max="13056" width="9.33203125" style="1"/>
    <col min="13057" max="13057" width="16.5" style="1" customWidth="1"/>
    <col min="13058" max="13058" width="12.5" style="1" customWidth="1"/>
    <col min="13059" max="13059" width="17.1640625" style="1" customWidth="1"/>
    <col min="13060" max="13060" width="12.33203125" style="1" customWidth="1"/>
    <col min="13061" max="13061" width="21.33203125" style="1" customWidth="1"/>
    <col min="13062" max="13062" width="21.1640625" style="1" customWidth="1"/>
    <col min="13063" max="13063" width="18" style="1" customWidth="1"/>
    <col min="13064" max="13064" width="18.83203125" style="1" customWidth="1"/>
    <col min="13065" max="13065" width="21.5" style="1" customWidth="1"/>
    <col min="13066" max="13066" width="19.6640625" style="1" customWidth="1"/>
    <col min="13067" max="13067" width="21" style="1" customWidth="1"/>
    <col min="13068" max="13068" width="5.33203125" style="1" customWidth="1"/>
    <col min="13069" max="13069" width="9.33203125" style="1"/>
    <col min="13070" max="13070" width="19.6640625" style="1" bestFit="1" customWidth="1"/>
    <col min="13071" max="13312" width="9.33203125" style="1"/>
    <col min="13313" max="13313" width="16.5" style="1" customWidth="1"/>
    <col min="13314" max="13314" width="12.5" style="1" customWidth="1"/>
    <col min="13315" max="13315" width="17.1640625" style="1" customWidth="1"/>
    <col min="13316" max="13316" width="12.33203125" style="1" customWidth="1"/>
    <col min="13317" max="13317" width="21.33203125" style="1" customWidth="1"/>
    <col min="13318" max="13318" width="21.1640625" style="1" customWidth="1"/>
    <col min="13319" max="13319" width="18" style="1" customWidth="1"/>
    <col min="13320" max="13320" width="18.83203125" style="1" customWidth="1"/>
    <col min="13321" max="13321" width="21.5" style="1" customWidth="1"/>
    <col min="13322" max="13322" width="19.6640625" style="1" customWidth="1"/>
    <col min="13323" max="13323" width="21" style="1" customWidth="1"/>
    <col min="13324" max="13324" width="5.33203125" style="1" customWidth="1"/>
    <col min="13325" max="13325" width="9.33203125" style="1"/>
    <col min="13326" max="13326" width="19.6640625" style="1" bestFit="1" customWidth="1"/>
    <col min="13327" max="13568" width="9.33203125" style="1"/>
    <col min="13569" max="13569" width="16.5" style="1" customWidth="1"/>
    <col min="13570" max="13570" width="12.5" style="1" customWidth="1"/>
    <col min="13571" max="13571" width="17.1640625" style="1" customWidth="1"/>
    <col min="13572" max="13572" width="12.33203125" style="1" customWidth="1"/>
    <col min="13573" max="13573" width="21.33203125" style="1" customWidth="1"/>
    <col min="13574" max="13574" width="21.1640625" style="1" customWidth="1"/>
    <col min="13575" max="13575" width="18" style="1" customWidth="1"/>
    <col min="13576" max="13576" width="18.83203125" style="1" customWidth="1"/>
    <col min="13577" max="13577" width="21.5" style="1" customWidth="1"/>
    <col min="13578" max="13578" width="19.6640625" style="1" customWidth="1"/>
    <col min="13579" max="13579" width="21" style="1" customWidth="1"/>
    <col min="13580" max="13580" width="5.33203125" style="1" customWidth="1"/>
    <col min="13581" max="13581" width="9.33203125" style="1"/>
    <col min="13582" max="13582" width="19.6640625" style="1" bestFit="1" customWidth="1"/>
    <col min="13583" max="13824" width="9.33203125" style="1"/>
    <col min="13825" max="13825" width="16.5" style="1" customWidth="1"/>
    <col min="13826" max="13826" width="12.5" style="1" customWidth="1"/>
    <col min="13827" max="13827" width="17.1640625" style="1" customWidth="1"/>
    <col min="13828" max="13828" width="12.33203125" style="1" customWidth="1"/>
    <col min="13829" max="13829" width="21.33203125" style="1" customWidth="1"/>
    <col min="13830" max="13830" width="21.1640625" style="1" customWidth="1"/>
    <col min="13831" max="13831" width="18" style="1" customWidth="1"/>
    <col min="13832" max="13832" width="18.83203125" style="1" customWidth="1"/>
    <col min="13833" max="13833" width="21.5" style="1" customWidth="1"/>
    <col min="13834" max="13834" width="19.6640625" style="1" customWidth="1"/>
    <col min="13835" max="13835" width="21" style="1" customWidth="1"/>
    <col min="13836" max="13836" width="5.33203125" style="1" customWidth="1"/>
    <col min="13837" max="13837" width="9.33203125" style="1"/>
    <col min="13838" max="13838" width="19.6640625" style="1" bestFit="1" customWidth="1"/>
    <col min="13839" max="14080" width="9.33203125" style="1"/>
    <col min="14081" max="14081" width="16.5" style="1" customWidth="1"/>
    <col min="14082" max="14082" width="12.5" style="1" customWidth="1"/>
    <col min="14083" max="14083" width="17.1640625" style="1" customWidth="1"/>
    <col min="14084" max="14084" width="12.33203125" style="1" customWidth="1"/>
    <col min="14085" max="14085" width="21.33203125" style="1" customWidth="1"/>
    <col min="14086" max="14086" width="21.1640625" style="1" customWidth="1"/>
    <col min="14087" max="14087" width="18" style="1" customWidth="1"/>
    <col min="14088" max="14088" width="18.83203125" style="1" customWidth="1"/>
    <col min="14089" max="14089" width="21.5" style="1" customWidth="1"/>
    <col min="14090" max="14090" width="19.6640625" style="1" customWidth="1"/>
    <col min="14091" max="14091" width="21" style="1" customWidth="1"/>
    <col min="14092" max="14092" width="5.33203125" style="1" customWidth="1"/>
    <col min="14093" max="14093" width="9.33203125" style="1"/>
    <col min="14094" max="14094" width="19.6640625" style="1" bestFit="1" customWidth="1"/>
    <col min="14095" max="14336" width="9.33203125" style="1"/>
    <col min="14337" max="14337" width="16.5" style="1" customWidth="1"/>
    <col min="14338" max="14338" width="12.5" style="1" customWidth="1"/>
    <col min="14339" max="14339" width="17.1640625" style="1" customWidth="1"/>
    <col min="14340" max="14340" width="12.33203125" style="1" customWidth="1"/>
    <col min="14341" max="14341" width="21.33203125" style="1" customWidth="1"/>
    <col min="14342" max="14342" width="21.1640625" style="1" customWidth="1"/>
    <col min="14343" max="14343" width="18" style="1" customWidth="1"/>
    <col min="14344" max="14344" width="18.83203125" style="1" customWidth="1"/>
    <col min="14345" max="14345" width="21.5" style="1" customWidth="1"/>
    <col min="14346" max="14346" width="19.6640625" style="1" customWidth="1"/>
    <col min="14347" max="14347" width="21" style="1" customWidth="1"/>
    <col min="14348" max="14348" width="5.33203125" style="1" customWidth="1"/>
    <col min="14349" max="14349" width="9.33203125" style="1"/>
    <col min="14350" max="14350" width="19.6640625" style="1" bestFit="1" customWidth="1"/>
    <col min="14351" max="14592" width="9.33203125" style="1"/>
    <col min="14593" max="14593" width="16.5" style="1" customWidth="1"/>
    <col min="14594" max="14594" width="12.5" style="1" customWidth="1"/>
    <col min="14595" max="14595" width="17.1640625" style="1" customWidth="1"/>
    <col min="14596" max="14596" width="12.33203125" style="1" customWidth="1"/>
    <col min="14597" max="14597" width="21.33203125" style="1" customWidth="1"/>
    <col min="14598" max="14598" width="21.1640625" style="1" customWidth="1"/>
    <col min="14599" max="14599" width="18" style="1" customWidth="1"/>
    <col min="14600" max="14600" width="18.83203125" style="1" customWidth="1"/>
    <col min="14601" max="14601" width="21.5" style="1" customWidth="1"/>
    <col min="14602" max="14602" width="19.6640625" style="1" customWidth="1"/>
    <col min="14603" max="14603" width="21" style="1" customWidth="1"/>
    <col min="14604" max="14604" width="5.33203125" style="1" customWidth="1"/>
    <col min="14605" max="14605" width="9.33203125" style="1"/>
    <col min="14606" max="14606" width="19.6640625" style="1" bestFit="1" customWidth="1"/>
    <col min="14607" max="14848" width="9.33203125" style="1"/>
    <col min="14849" max="14849" width="16.5" style="1" customWidth="1"/>
    <col min="14850" max="14850" width="12.5" style="1" customWidth="1"/>
    <col min="14851" max="14851" width="17.1640625" style="1" customWidth="1"/>
    <col min="14852" max="14852" width="12.33203125" style="1" customWidth="1"/>
    <col min="14853" max="14853" width="21.33203125" style="1" customWidth="1"/>
    <col min="14854" max="14854" width="21.1640625" style="1" customWidth="1"/>
    <col min="14855" max="14855" width="18" style="1" customWidth="1"/>
    <col min="14856" max="14856" width="18.83203125" style="1" customWidth="1"/>
    <col min="14857" max="14857" width="21.5" style="1" customWidth="1"/>
    <col min="14858" max="14858" width="19.6640625" style="1" customWidth="1"/>
    <col min="14859" max="14859" width="21" style="1" customWidth="1"/>
    <col min="14860" max="14860" width="5.33203125" style="1" customWidth="1"/>
    <col min="14861" max="14861" width="9.33203125" style="1"/>
    <col min="14862" max="14862" width="19.6640625" style="1" bestFit="1" customWidth="1"/>
    <col min="14863" max="15104" width="9.33203125" style="1"/>
    <col min="15105" max="15105" width="16.5" style="1" customWidth="1"/>
    <col min="15106" max="15106" width="12.5" style="1" customWidth="1"/>
    <col min="15107" max="15107" width="17.1640625" style="1" customWidth="1"/>
    <col min="15108" max="15108" width="12.33203125" style="1" customWidth="1"/>
    <col min="15109" max="15109" width="21.33203125" style="1" customWidth="1"/>
    <col min="15110" max="15110" width="21.1640625" style="1" customWidth="1"/>
    <col min="15111" max="15111" width="18" style="1" customWidth="1"/>
    <col min="15112" max="15112" width="18.83203125" style="1" customWidth="1"/>
    <col min="15113" max="15113" width="21.5" style="1" customWidth="1"/>
    <col min="15114" max="15114" width="19.6640625" style="1" customWidth="1"/>
    <col min="15115" max="15115" width="21" style="1" customWidth="1"/>
    <col min="15116" max="15116" width="5.33203125" style="1" customWidth="1"/>
    <col min="15117" max="15117" width="9.33203125" style="1"/>
    <col min="15118" max="15118" width="19.6640625" style="1" bestFit="1" customWidth="1"/>
    <col min="15119" max="15360" width="9.33203125" style="1"/>
    <col min="15361" max="15361" width="16.5" style="1" customWidth="1"/>
    <col min="15362" max="15362" width="12.5" style="1" customWidth="1"/>
    <col min="15363" max="15363" width="17.1640625" style="1" customWidth="1"/>
    <col min="15364" max="15364" width="12.33203125" style="1" customWidth="1"/>
    <col min="15365" max="15365" width="21.33203125" style="1" customWidth="1"/>
    <col min="15366" max="15366" width="21.1640625" style="1" customWidth="1"/>
    <col min="15367" max="15367" width="18" style="1" customWidth="1"/>
    <col min="15368" max="15368" width="18.83203125" style="1" customWidth="1"/>
    <col min="15369" max="15369" width="21.5" style="1" customWidth="1"/>
    <col min="15370" max="15370" width="19.6640625" style="1" customWidth="1"/>
    <col min="15371" max="15371" width="21" style="1" customWidth="1"/>
    <col min="15372" max="15372" width="5.33203125" style="1" customWidth="1"/>
    <col min="15373" max="15373" width="9.33203125" style="1"/>
    <col min="15374" max="15374" width="19.6640625" style="1" bestFit="1" customWidth="1"/>
    <col min="15375" max="15616" width="9.33203125" style="1"/>
    <col min="15617" max="15617" width="16.5" style="1" customWidth="1"/>
    <col min="15618" max="15618" width="12.5" style="1" customWidth="1"/>
    <col min="15619" max="15619" width="17.1640625" style="1" customWidth="1"/>
    <col min="15620" max="15620" width="12.33203125" style="1" customWidth="1"/>
    <col min="15621" max="15621" width="21.33203125" style="1" customWidth="1"/>
    <col min="15622" max="15622" width="21.1640625" style="1" customWidth="1"/>
    <col min="15623" max="15623" width="18" style="1" customWidth="1"/>
    <col min="15624" max="15624" width="18.83203125" style="1" customWidth="1"/>
    <col min="15625" max="15625" width="21.5" style="1" customWidth="1"/>
    <col min="15626" max="15626" width="19.6640625" style="1" customWidth="1"/>
    <col min="15627" max="15627" width="21" style="1" customWidth="1"/>
    <col min="15628" max="15628" width="5.33203125" style="1" customWidth="1"/>
    <col min="15629" max="15629" width="9.33203125" style="1"/>
    <col min="15630" max="15630" width="19.6640625" style="1" bestFit="1" customWidth="1"/>
    <col min="15631" max="15872" width="9.33203125" style="1"/>
    <col min="15873" max="15873" width="16.5" style="1" customWidth="1"/>
    <col min="15874" max="15874" width="12.5" style="1" customWidth="1"/>
    <col min="15875" max="15875" width="17.1640625" style="1" customWidth="1"/>
    <col min="15876" max="15876" width="12.33203125" style="1" customWidth="1"/>
    <col min="15877" max="15877" width="21.33203125" style="1" customWidth="1"/>
    <col min="15878" max="15878" width="21.1640625" style="1" customWidth="1"/>
    <col min="15879" max="15879" width="18" style="1" customWidth="1"/>
    <col min="15880" max="15880" width="18.83203125" style="1" customWidth="1"/>
    <col min="15881" max="15881" width="21.5" style="1" customWidth="1"/>
    <col min="15882" max="15882" width="19.6640625" style="1" customWidth="1"/>
    <col min="15883" max="15883" width="21" style="1" customWidth="1"/>
    <col min="15884" max="15884" width="5.33203125" style="1" customWidth="1"/>
    <col min="15885" max="15885" width="9.33203125" style="1"/>
    <col min="15886" max="15886" width="19.6640625" style="1" bestFit="1" customWidth="1"/>
    <col min="15887" max="16128" width="9.33203125" style="1"/>
    <col min="16129" max="16129" width="16.5" style="1" customWidth="1"/>
    <col min="16130" max="16130" width="12.5" style="1" customWidth="1"/>
    <col min="16131" max="16131" width="17.1640625" style="1" customWidth="1"/>
    <col min="16132" max="16132" width="12.33203125" style="1" customWidth="1"/>
    <col min="16133" max="16133" width="21.33203125" style="1" customWidth="1"/>
    <col min="16134" max="16134" width="21.1640625" style="1" customWidth="1"/>
    <col min="16135" max="16135" width="18" style="1" customWidth="1"/>
    <col min="16136" max="16136" width="18.83203125" style="1" customWidth="1"/>
    <col min="16137" max="16137" width="21.5" style="1" customWidth="1"/>
    <col min="16138" max="16138" width="19.6640625" style="1" customWidth="1"/>
    <col min="16139" max="16139" width="21" style="1" customWidth="1"/>
    <col min="16140" max="16140" width="5.33203125" style="1" customWidth="1"/>
    <col min="16141" max="16141" width="9.33203125" style="1"/>
    <col min="16142" max="16142" width="19.6640625" style="1" bestFit="1" customWidth="1"/>
    <col min="16143" max="16384" width="9.33203125" style="1"/>
  </cols>
  <sheetData>
    <row r="1" spans="1:14" x14ac:dyDescent="0.45">
      <c r="L1" s="2"/>
    </row>
    <row r="2" spans="1:14" x14ac:dyDescent="0.4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4" x14ac:dyDescent="0.45">
      <c r="A3" s="137" t="s">
        <v>85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4" x14ac:dyDescent="0.45">
      <c r="A4" s="137" t="s">
        <v>190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4" x14ac:dyDescent="0.45">
      <c r="A5" s="96"/>
      <c r="B5" s="97"/>
      <c r="C5" s="96"/>
      <c r="D5" s="96"/>
      <c r="E5" s="96"/>
      <c r="F5" s="98"/>
      <c r="G5" s="98"/>
      <c r="H5" s="98"/>
      <c r="I5" s="98"/>
      <c r="J5" s="99"/>
      <c r="K5" s="100" t="str">
        <f>'[2]Page 2-3'!H5</f>
        <v>(Unit : Baht)</v>
      </c>
    </row>
    <row r="6" spans="1:14" x14ac:dyDescent="0.45">
      <c r="A6" s="68"/>
      <c r="B6" s="68"/>
      <c r="C6" s="68"/>
      <c r="D6" s="59"/>
      <c r="E6" s="1"/>
      <c r="F6" s="101"/>
      <c r="G6" s="101"/>
      <c r="H6" s="101" t="s">
        <v>86</v>
      </c>
      <c r="I6" s="139" t="s">
        <v>48</v>
      </c>
      <c r="J6" s="139"/>
      <c r="K6" s="102"/>
    </row>
    <row r="7" spans="1:14" x14ac:dyDescent="0.45">
      <c r="A7" s="68"/>
      <c r="B7" s="68"/>
      <c r="C7" s="68"/>
      <c r="D7" s="59"/>
      <c r="E7" s="59" t="s">
        <v>87</v>
      </c>
      <c r="F7" s="59" t="s">
        <v>88</v>
      </c>
      <c r="G7" s="59" t="s">
        <v>88</v>
      </c>
      <c r="H7" s="59" t="s">
        <v>89</v>
      </c>
      <c r="I7" s="101" t="s">
        <v>49</v>
      </c>
      <c r="J7" s="101"/>
      <c r="K7" s="102"/>
    </row>
    <row r="8" spans="1:14" x14ac:dyDescent="0.45">
      <c r="A8" s="103"/>
      <c r="B8" s="103"/>
      <c r="C8" s="103"/>
      <c r="D8" s="97" t="s">
        <v>4</v>
      </c>
      <c r="E8" s="97" t="s">
        <v>90</v>
      </c>
      <c r="F8" s="97" t="s">
        <v>90</v>
      </c>
      <c r="G8" s="97" t="s">
        <v>91</v>
      </c>
      <c r="H8" s="97" t="s">
        <v>92</v>
      </c>
      <c r="I8" s="97" t="s">
        <v>50</v>
      </c>
      <c r="J8" s="97" t="s">
        <v>51</v>
      </c>
      <c r="K8" s="104" t="s">
        <v>93</v>
      </c>
    </row>
    <row r="9" spans="1:14" x14ac:dyDescent="0.45">
      <c r="B9" s="68"/>
      <c r="C9" s="68"/>
      <c r="D9" s="20"/>
      <c r="E9" s="20"/>
      <c r="F9" s="20"/>
      <c r="G9" s="20"/>
      <c r="H9" s="20"/>
      <c r="I9" s="20"/>
      <c r="J9" s="20"/>
      <c r="K9" s="20"/>
    </row>
    <row r="10" spans="1:14" x14ac:dyDescent="0.45">
      <c r="A10" s="1" t="s">
        <v>94</v>
      </c>
      <c r="B10" s="68"/>
      <c r="C10" s="68"/>
      <c r="D10" s="56"/>
      <c r="E10" s="56">
        <v>457638140</v>
      </c>
      <c r="F10" s="56">
        <v>474289968.56999999</v>
      </c>
      <c r="G10" s="56">
        <v>19421120.48</v>
      </c>
      <c r="H10" s="56">
        <v>0</v>
      </c>
      <c r="I10" s="56">
        <v>47727500</v>
      </c>
      <c r="J10" s="56">
        <v>112814712.78</v>
      </c>
      <c r="K10" s="105">
        <f>SUM(E10:J10)</f>
        <v>1111891441.8299999</v>
      </c>
    </row>
    <row r="11" spans="1:14" x14ac:dyDescent="0.45">
      <c r="A11" s="1" t="s">
        <v>95</v>
      </c>
      <c r="B11" s="68"/>
      <c r="C11" s="68"/>
      <c r="D11" s="56"/>
      <c r="E11" s="56"/>
      <c r="F11" s="56"/>
      <c r="G11" s="56"/>
      <c r="H11" s="56"/>
      <c r="I11" s="56"/>
      <c r="J11" s="56"/>
      <c r="K11" s="105"/>
    </row>
    <row r="12" spans="1:14" x14ac:dyDescent="0.45">
      <c r="A12" s="1" t="s">
        <v>96</v>
      </c>
      <c r="B12" s="68"/>
      <c r="C12" s="68"/>
      <c r="D12" s="56"/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f>+'[1]Page  5'!G24</f>
        <v>-26564357.71999979</v>
      </c>
      <c r="K12" s="105">
        <f>SUM(E12:J12)</f>
        <v>-26564357.71999979</v>
      </c>
    </row>
    <row r="13" spans="1:14" ht="22.5" thickBot="1" x14ac:dyDescent="0.5">
      <c r="A13" s="1" t="s">
        <v>186</v>
      </c>
      <c r="B13" s="68"/>
      <c r="C13" s="68"/>
      <c r="D13" s="56"/>
      <c r="E13" s="55">
        <f t="shared" ref="E13:K13" si="0">SUM(E10:E12)</f>
        <v>457638140</v>
      </c>
      <c r="F13" s="55">
        <f t="shared" si="0"/>
        <v>474289968.56999999</v>
      </c>
      <c r="G13" s="55">
        <f t="shared" si="0"/>
        <v>19421120.48</v>
      </c>
      <c r="H13" s="55">
        <f t="shared" si="0"/>
        <v>0</v>
      </c>
      <c r="I13" s="55">
        <f t="shared" si="0"/>
        <v>47727500</v>
      </c>
      <c r="J13" s="55">
        <f t="shared" si="0"/>
        <v>86250355.060000211</v>
      </c>
      <c r="K13" s="55">
        <f t="shared" si="0"/>
        <v>1085327084.1100001</v>
      </c>
      <c r="N13" s="105">
        <f>+K13-'[1]Page 2-3'!G74</f>
        <v>0</v>
      </c>
    </row>
    <row r="14" spans="1:14" ht="22.5" thickTop="1" x14ac:dyDescent="0.45">
      <c r="B14" s="68"/>
      <c r="C14" s="68"/>
      <c r="D14" s="56"/>
      <c r="E14" s="56"/>
      <c r="F14" s="56"/>
      <c r="G14" s="56"/>
      <c r="H14" s="56"/>
      <c r="I14" s="56"/>
      <c r="J14" s="56"/>
      <c r="K14" s="56"/>
    </row>
    <row r="15" spans="1:14" x14ac:dyDescent="0.45">
      <c r="A15" s="1" t="s">
        <v>97</v>
      </c>
      <c r="B15" s="68"/>
      <c r="C15" s="68"/>
      <c r="D15" s="20"/>
      <c r="E15" s="56">
        <v>318727593</v>
      </c>
      <c r="F15" s="56">
        <v>196468874.56999999</v>
      </c>
      <c r="G15" s="56">
        <v>19421120.48</v>
      </c>
      <c r="H15" s="56">
        <v>363551905</v>
      </c>
      <c r="I15" s="56">
        <v>47727500</v>
      </c>
      <c r="J15" s="56">
        <v>426359747.51999998</v>
      </c>
      <c r="K15" s="105">
        <f>SUM(E15:J15)</f>
        <v>1372256740.5699999</v>
      </c>
    </row>
    <row r="16" spans="1:14" x14ac:dyDescent="0.45">
      <c r="A16" s="1" t="s">
        <v>95</v>
      </c>
      <c r="B16" s="68"/>
      <c r="C16" s="68"/>
      <c r="D16" s="20"/>
      <c r="E16" s="20"/>
      <c r="F16" s="20"/>
      <c r="G16" s="20"/>
      <c r="H16" s="20"/>
      <c r="I16" s="20"/>
      <c r="J16" s="20"/>
      <c r="K16" s="105"/>
    </row>
    <row r="17" spans="1:15" x14ac:dyDescent="0.45">
      <c r="A17" s="1" t="s">
        <v>98</v>
      </c>
      <c r="B17" s="68"/>
      <c r="C17" s="68"/>
      <c r="D17" s="106"/>
      <c r="E17" s="20">
        <v>138910522</v>
      </c>
      <c r="F17" s="20">
        <v>277821044</v>
      </c>
      <c r="G17" s="56">
        <v>0</v>
      </c>
      <c r="H17" s="56">
        <v>0</v>
      </c>
      <c r="I17" s="56">
        <v>0</v>
      </c>
      <c r="J17" s="56">
        <v>0</v>
      </c>
      <c r="K17" s="105">
        <f>SUM(E17:J17)</f>
        <v>416731566</v>
      </c>
    </row>
    <row r="18" spans="1:15" s="107" customFormat="1" x14ac:dyDescent="0.45">
      <c r="A18" s="1" t="s">
        <v>99</v>
      </c>
      <c r="C18" s="108"/>
      <c r="D18" s="56"/>
      <c r="E18" s="56">
        <v>0</v>
      </c>
      <c r="F18" s="56">
        <v>0</v>
      </c>
      <c r="G18" s="56">
        <v>0</v>
      </c>
      <c r="H18" s="56">
        <v>-363551905</v>
      </c>
      <c r="I18" s="56">
        <v>0</v>
      </c>
      <c r="J18" s="56">
        <v>0</v>
      </c>
      <c r="K18" s="105">
        <f>SUM(E18:J18)</f>
        <v>-363551905</v>
      </c>
    </row>
    <row r="19" spans="1:15" s="107" customFormat="1" x14ac:dyDescent="0.45">
      <c r="A19" s="1" t="s">
        <v>100</v>
      </c>
      <c r="C19" s="108"/>
      <c r="D19" s="109">
        <v>17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-91520473</v>
      </c>
      <c r="K19" s="105">
        <f>SUM(E19:J19)</f>
        <v>-91520473</v>
      </c>
    </row>
    <row r="20" spans="1:15" s="107" customFormat="1" x14ac:dyDescent="0.45">
      <c r="A20" s="1" t="s">
        <v>96</v>
      </c>
      <c r="C20" s="108"/>
      <c r="D20" s="56"/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f>+'[1]Page  5'!H24</f>
        <v>-1419696.9800000428</v>
      </c>
      <c r="K20" s="105">
        <f>SUM(E20:J20)</f>
        <v>-1419696.9800000428</v>
      </c>
    </row>
    <row r="21" spans="1:15" s="107" customFormat="1" ht="22.5" thickBot="1" x14ac:dyDescent="0.5">
      <c r="A21" s="1" t="s">
        <v>187</v>
      </c>
      <c r="C21" s="108"/>
      <c r="D21" s="56"/>
      <c r="E21" s="55">
        <f t="shared" ref="E21:K21" si="1">SUM(E15:E20)</f>
        <v>457638115</v>
      </c>
      <c r="F21" s="55">
        <f t="shared" si="1"/>
        <v>474289918.56999999</v>
      </c>
      <c r="G21" s="55">
        <f t="shared" si="1"/>
        <v>19421120.48</v>
      </c>
      <c r="H21" s="55">
        <f t="shared" si="1"/>
        <v>0</v>
      </c>
      <c r="I21" s="55">
        <f t="shared" si="1"/>
        <v>47727500</v>
      </c>
      <c r="J21" s="55">
        <f t="shared" si="1"/>
        <v>333419577.53999996</v>
      </c>
      <c r="K21" s="55">
        <f t="shared" si="1"/>
        <v>1332496231.5899999</v>
      </c>
      <c r="N21" s="110">
        <v>1332496231.5899999</v>
      </c>
      <c r="O21" s="111">
        <f>+N21-K21</f>
        <v>0</v>
      </c>
    </row>
    <row r="22" spans="1:15" s="107" customFormat="1" ht="22.5" thickTop="1" x14ac:dyDescent="0.45">
      <c r="A22" s="1"/>
      <c r="C22" s="108"/>
      <c r="D22" s="56"/>
      <c r="E22" s="56"/>
      <c r="F22" s="56"/>
      <c r="G22" s="56"/>
      <c r="H22" s="56"/>
      <c r="I22" s="56"/>
      <c r="J22" s="56"/>
      <c r="K22" s="56"/>
    </row>
    <row r="23" spans="1:15" s="107" customFormat="1" x14ac:dyDescent="0.45">
      <c r="A23" s="1"/>
      <c r="C23" s="108"/>
      <c r="D23" s="56"/>
      <c r="E23" s="56"/>
      <c r="F23" s="56"/>
      <c r="G23" s="56"/>
      <c r="H23" s="56"/>
      <c r="I23" s="56"/>
      <c r="J23" s="56"/>
      <c r="K23" s="112" t="s">
        <v>7</v>
      </c>
    </row>
    <row r="24" spans="1:15" s="107" customFormat="1" x14ac:dyDescent="0.45">
      <c r="A24" s="1"/>
      <c r="C24" s="108"/>
      <c r="D24" s="56"/>
      <c r="E24" s="56"/>
      <c r="F24" s="56"/>
      <c r="G24" s="56"/>
      <c r="H24" s="56"/>
      <c r="I24" s="56"/>
      <c r="J24" s="56"/>
      <c r="K24" s="56"/>
    </row>
    <row r="25" spans="1:15" s="107" customFormat="1" x14ac:dyDescent="0.45">
      <c r="A25" s="1"/>
      <c r="C25" s="108"/>
      <c r="D25" s="56"/>
      <c r="E25" s="56"/>
      <c r="F25" s="56"/>
      <c r="G25" s="56"/>
      <c r="H25" s="56"/>
      <c r="I25" s="56"/>
      <c r="J25" s="56"/>
      <c r="K25" s="56"/>
    </row>
    <row r="26" spans="1:15" s="107" customFormat="1" x14ac:dyDescent="0.45">
      <c r="A26" s="1"/>
      <c r="C26" s="108"/>
      <c r="D26" s="56"/>
      <c r="E26" s="56"/>
      <c r="F26" s="56"/>
      <c r="G26" s="56"/>
      <c r="H26" s="56"/>
      <c r="I26" s="56"/>
      <c r="J26" s="56"/>
      <c r="K26" s="56"/>
    </row>
    <row r="27" spans="1:15" s="107" customFormat="1" x14ac:dyDescent="0.45">
      <c r="A27" s="1"/>
      <c r="C27" s="108"/>
      <c r="D27" s="56"/>
      <c r="E27" s="56"/>
      <c r="F27" s="56"/>
      <c r="G27" s="56"/>
      <c r="H27" s="56"/>
      <c r="I27" s="56"/>
      <c r="J27" s="56"/>
      <c r="K27" s="56"/>
    </row>
    <row r="28" spans="1:15" s="107" customFormat="1" x14ac:dyDescent="0.45">
      <c r="A28" s="1"/>
      <c r="C28" s="108"/>
      <c r="D28" s="56"/>
      <c r="E28" s="56"/>
      <c r="F28" s="56"/>
      <c r="G28" s="56"/>
      <c r="H28" s="56"/>
      <c r="I28" s="56"/>
      <c r="J28" s="56"/>
      <c r="K28" s="56"/>
    </row>
    <row r="29" spans="1:15" s="107" customFormat="1" x14ac:dyDescent="0.45">
      <c r="A29" s="1"/>
      <c r="C29" s="108"/>
      <c r="D29" s="56"/>
      <c r="E29" s="56"/>
      <c r="F29" s="56"/>
      <c r="G29" s="56"/>
      <c r="H29" s="56"/>
      <c r="I29" s="56"/>
      <c r="J29" s="56"/>
      <c r="K29" s="56"/>
    </row>
    <row r="30" spans="1:15" s="107" customFormat="1" x14ac:dyDescent="0.45">
      <c r="A30" s="1"/>
      <c r="C30" s="108"/>
      <c r="D30" s="56"/>
      <c r="E30" s="56"/>
      <c r="F30" s="56"/>
      <c r="G30" s="56"/>
      <c r="H30" s="56"/>
      <c r="I30" s="56"/>
      <c r="J30" s="56"/>
      <c r="K30" s="56"/>
    </row>
    <row r="31" spans="1:15" s="107" customFormat="1" x14ac:dyDescent="0.45">
      <c r="A31" s="1"/>
      <c r="C31" s="108"/>
      <c r="D31" s="56"/>
      <c r="E31" s="56"/>
      <c r="F31" s="56"/>
      <c r="G31" s="56"/>
      <c r="H31" s="56"/>
      <c r="I31" s="56"/>
      <c r="J31" s="56"/>
      <c r="K31" s="56"/>
    </row>
    <row r="32" spans="1:15" s="34" customFormat="1" x14ac:dyDescent="0.45">
      <c r="A32" s="19" t="s">
        <v>26</v>
      </c>
      <c r="B32" s="1"/>
      <c r="C32" s="1"/>
      <c r="J32" s="29"/>
      <c r="L32" s="113">
        <v>6</v>
      </c>
    </row>
    <row r="33" spans="1:12" s="34" customFormat="1" x14ac:dyDescent="0.45">
      <c r="A33" s="1"/>
      <c r="B33" s="1"/>
      <c r="C33" s="1"/>
      <c r="J33" s="29"/>
      <c r="K33" s="1"/>
      <c r="L33" s="1"/>
    </row>
    <row r="34" spans="1:12" s="34" customFormat="1" x14ac:dyDescent="0.45">
      <c r="A34" s="1"/>
      <c r="B34" s="1"/>
      <c r="C34" s="1"/>
      <c r="J34" s="29"/>
      <c r="K34" s="1"/>
      <c r="L34" s="1"/>
    </row>
    <row r="35" spans="1:12" s="34" customFormat="1" x14ac:dyDescent="0.45">
      <c r="A35" s="1"/>
      <c r="B35" s="1"/>
      <c r="C35" s="1"/>
      <c r="J35" s="29"/>
      <c r="K35" s="1"/>
      <c r="L35" s="1"/>
    </row>
    <row r="36" spans="1:12" s="34" customFormat="1" x14ac:dyDescent="0.45">
      <c r="A36" s="1"/>
      <c r="B36" s="1"/>
      <c r="C36" s="1"/>
      <c r="J36" s="29"/>
      <c r="K36" s="1"/>
      <c r="L36" s="1"/>
    </row>
    <row r="79" spans="1:1" x14ac:dyDescent="0.45">
      <c r="A79" s="114"/>
    </row>
  </sheetData>
  <mergeCells count="4">
    <mergeCell ref="A2:K2"/>
    <mergeCell ref="A3:K3"/>
    <mergeCell ref="A4:K4"/>
    <mergeCell ref="I6:J6"/>
  </mergeCells>
  <printOptions horizontalCentered="1"/>
  <pageMargins left="0.511811023622047" right="0.118110236220472" top="0.47244094488188998" bottom="0.15748031496063" header="0" footer="0.15748031496063"/>
  <pageSetup paperSize="9" scale="82" firstPageNumber="2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8FF5-3F85-49F5-8F2A-4F4F35DEA8C4}">
  <dimension ref="A1:P95"/>
  <sheetViews>
    <sheetView view="pageBreakPreview" zoomScale="80" zoomScaleNormal="80" zoomScaleSheetLayoutView="80" workbookViewId="0">
      <selection activeCell="K12" sqref="K12"/>
    </sheetView>
  </sheetViews>
  <sheetFormatPr defaultRowHeight="21.75" customHeight="1" x14ac:dyDescent="0.45"/>
  <cols>
    <col min="1" max="1" width="2.33203125" style="1" customWidth="1"/>
    <col min="2" max="2" width="2" style="1" customWidth="1"/>
    <col min="3" max="3" width="75.33203125" style="1" customWidth="1"/>
    <col min="4" max="4" width="12.83203125" style="1" customWidth="1"/>
    <col min="5" max="5" width="20.83203125" style="1" customWidth="1"/>
    <col min="6" max="6" width="22" style="105" customWidth="1"/>
    <col min="7" max="7" width="12.33203125" style="1" bestFit="1" customWidth="1"/>
    <col min="8" max="8" width="17.83203125" style="1" customWidth="1"/>
    <col min="9" max="9" width="20.1640625" style="1" customWidth="1"/>
    <col min="10" max="256" width="9.33203125" style="1"/>
    <col min="257" max="257" width="2.33203125" style="1" customWidth="1"/>
    <col min="258" max="258" width="2" style="1" customWidth="1"/>
    <col min="259" max="259" width="75.33203125" style="1" customWidth="1"/>
    <col min="260" max="260" width="12.83203125" style="1" customWidth="1"/>
    <col min="261" max="261" width="20.83203125" style="1" customWidth="1"/>
    <col min="262" max="262" width="22" style="1" customWidth="1"/>
    <col min="263" max="263" width="12.33203125" style="1" bestFit="1" customWidth="1"/>
    <col min="264" max="264" width="17.83203125" style="1" customWidth="1"/>
    <col min="265" max="265" width="20.1640625" style="1" customWidth="1"/>
    <col min="266" max="512" width="9.33203125" style="1"/>
    <col min="513" max="513" width="2.33203125" style="1" customWidth="1"/>
    <col min="514" max="514" width="2" style="1" customWidth="1"/>
    <col min="515" max="515" width="75.33203125" style="1" customWidth="1"/>
    <col min="516" max="516" width="12.83203125" style="1" customWidth="1"/>
    <col min="517" max="517" width="20.83203125" style="1" customWidth="1"/>
    <col min="518" max="518" width="22" style="1" customWidth="1"/>
    <col min="519" max="519" width="12.33203125" style="1" bestFit="1" customWidth="1"/>
    <col min="520" max="520" width="17.83203125" style="1" customWidth="1"/>
    <col min="521" max="521" width="20.1640625" style="1" customWidth="1"/>
    <col min="522" max="768" width="9.33203125" style="1"/>
    <col min="769" max="769" width="2.33203125" style="1" customWidth="1"/>
    <col min="770" max="770" width="2" style="1" customWidth="1"/>
    <col min="771" max="771" width="75.33203125" style="1" customWidth="1"/>
    <col min="772" max="772" width="12.83203125" style="1" customWidth="1"/>
    <col min="773" max="773" width="20.83203125" style="1" customWidth="1"/>
    <col min="774" max="774" width="22" style="1" customWidth="1"/>
    <col min="775" max="775" width="12.33203125" style="1" bestFit="1" customWidth="1"/>
    <col min="776" max="776" width="17.83203125" style="1" customWidth="1"/>
    <col min="777" max="777" width="20.1640625" style="1" customWidth="1"/>
    <col min="778" max="1024" width="9.33203125" style="1"/>
    <col min="1025" max="1025" width="2.33203125" style="1" customWidth="1"/>
    <col min="1026" max="1026" width="2" style="1" customWidth="1"/>
    <col min="1027" max="1027" width="75.33203125" style="1" customWidth="1"/>
    <col min="1028" max="1028" width="12.83203125" style="1" customWidth="1"/>
    <col min="1029" max="1029" width="20.83203125" style="1" customWidth="1"/>
    <col min="1030" max="1030" width="22" style="1" customWidth="1"/>
    <col min="1031" max="1031" width="12.33203125" style="1" bestFit="1" customWidth="1"/>
    <col min="1032" max="1032" width="17.83203125" style="1" customWidth="1"/>
    <col min="1033" max="1033" width="20.1640625" style="1" customWidth="1"/>
    <col min="1034" max="1280" width="9.33203125" style="1"/>
    <col min="1281" max="1281" width="2.33203125" style="1" customWidth="1"/>
    <col min="1282" max="1282" width="2" style="1" customWidth="1"/>
    <col min="1283" max="1283" width="75.33203125" style="1" customWidth="1"/>
    <col min="1284" max="1284" width="12.83203125" style="1" customWidth="1"/>
    <col min="1285" max="1285" width="20.83203125" style="1" customWidth="1"/>
    <col min="1286" max="1286" width="22" style="1" customWidth="1"/>
    <col min="1287" max="1287" width="12.33203125" style="1" bestFit="1" customWidth="1"/>
    <col min="1288" max="1288" width="17.83203125" style="1" customWidth="1"/>
    <col min="1289" max="1289" width="20.1640625" style="1" customWidth="1"/>
    <col min="1290" max="1536" width="9.33203125" style="1"/>
    <col min="1537" max="1537" width="2.33203125" style="1" customWidth="1"/>
    <col min="1538" max="1538" width="2" style="1" customWidth="1"/>
    <col min="1539" max="1539" width="75.33203125" style="1" customWidth="1"/>
    <col min="1540" max="1540" width="12.83203125" style="1" customWidth="1"/>
    <col min="1541" max="1541" width="20.83203125" style="1" customWidth="1"/>
    <col min="1542" max="1542" width="22" style="1" customWidth="1"/>
    <col min="1543" max="1543" width="12.33203125" style="1" bestFit="1" customWidth="1"/>
    <col min="1544" max="1544" width="17.83203125" style="1" customWidth="1"/>
    <col min="1545" max="1545" width="20.1640625" style="1" customWidth="1"/>
    <col min="1546" max="1792" width="9.33203125" style="1"/>
    <col min="1793" max="1793" width="2.33203125" style="1" customWidth="1"/>
    <col min="1794" max="1794" width="2" style="1" customWidth="1"/>
    <col min="1795" max="1795" width="75.33203125" style="1" customWidth="1"/>
    <col min="1796" max="1796" width="12.83203125" style="1" customWidth="1"/>
    <col min="1797" max="1797" width="20.83203125" style="1" customWidth="1"/>
    <col min="1798" max="1798" width="22" style="1" customWidth="1"/>
    <col min="1799" max="1799" width="12.33203125" style="1" bestFit="1" customWidth="1"/>
    <col min="1800" max="1800" width="17.83203125" style="1" customWidth="1"/>
    <col min="1801" max="1801" width="20.1640625" style="1" customWidth="1"/>
    <col min="1802" max="2048" width="9.33203125" style="1"/>
    <col min="2049" max="2049" width="2.33203125" style="1" customWidth="1"/>
    <col min="2050" max="2050" width="2" style="1" customWidth="1"/>
    <col min="2051" max="2051" width="75.33203125" style="1" customWidth="1"/>
    <col min="2052" max="2052" width="12.83203125" style="1" customWidth="1"/>
    <col min="2053" max="2053" width="20.83203125" style="1" customWidth="1"/>
    <col min="2054" max="2054" width="22" style="1" customWidth="1"/>
    <col min="2055" max="2055" width="12.33203125" style="1" bestFit="1" customWidth="1"/>
    <col min="2056" max="2056" width="17.83203125" style="1" customWidth="1"/>
    <col min="2057" max="2057" width="20.1640625" style="1" customWidth="1"/>
    <col min="2058" max="2304" width="9.33203125" style="1"/>
    <col min="2305" max="2305" width="2.33203125" style="1" customWidth="1"/>
    <col min="2306" max="2306" width="2" style="1" customWidth="1"/>
    <col min="2307" max="2307" width="75.33203125" style="1" customWidth="1"/>
    <col min="2308" max="2308" width="12.83203125" style="1" customWidth="1"/>
    <col min="2309" max="2309" width="20.83203125" style="1" customWidth="1"/>
    <col min="2310" max="2310" width="22" style="1" customWidth="1"/>
    <col min="2311" max="2311" width="12.33203125" style="1" bestFit="1" customWidth="1"/>
    <col min="2312" max="2312" width="17.83203125" style="1" customWidth="1"/>
    <col min="2313" max="2313" width="20.1640625" style="1" customWidth="1"/>
    <col min="2314" max="2560" width="9.33203125" style="1"/>
    <col min="2561" max="2561" width="2.33203125" style="1" customWidth="1"/>
    <col min="2562" max="2562" width="2" style="1" customWidth="1"/>
    <col min="2563" max="2563" width="75.33203125" style="1" customWidth="1"/>
    <col min="2564" max="2564" width="12.83203125" style="1" customWidth="1"/>
    <col min="2565" max="2565" width="20.83203125" style="1" customWidth="1"/>
    <col min="2566" max="2566" width="22" style="1" customWidth="1"/>
    <col min="2567" max="2567" width="12.33203125" style="1" bestFit="1" customWidth="1"/>
    <col min="2568" max="2568" width="17.83203125" style="1" customWidth="1"/>
    <col min="2569" max="2569" width="20.1640625" style="1" customWidth="1"/>
    <col min="2570" max="2816" width="9.33203125" style="1"/>
    <col min="2817" max="2817" width="2.33203125" style="1" customWidth="1"/>
    <col min="2818" max="2818" width="2" style="1" customWidth="1"/>
    <col min="2819" max="2819" width="75.33203125" style="1" customWidth="1"/>
    <col min="2820" max="2820" width="12.83203125" style="1" customWidth="1"/>
    <col min="2821" max="2821" width="20.83203125" style="1" customWidth="1"/>
    <col min="2822" max="2822" width="22" style="1" customWidth="1"/>
    <col min="2823" max="2823" width="12.33203125" style="1" bestFit="1" customWidth="1"/>
    <col min="2824" max="2824" width="17.83203125" style="1" customWidth="1"/>
    <col min="2825" max="2825" width="20.1640625" style="1" customWidth="1"/>
    <col min="2826" max="3072" width="9.33203125" style="1"/>
    <col min="3073" max="3073" width="2.33203125" style="1" customWidth="1"/>
    <col min="3074" max="3074" width="2" style="1" customWidth="1"/>
    <col min="3075" max="3075" width="75.33203125" style="1" customWidth="1"/>
    <col min="3076" max="3076" width="12.83203125" style="1" customWidth="1"/>
    <col min="3077" max="3077" width="20.83203125" style="1" customWidth="1"/>
    <col min="3078" max="3078" width="22" style="1" customWidth="1"/>
    <col min="3079" max="3079" width="12.33203125" style="1" bestFit="1" customWidth="1"/>
    <col min="3080" max="3080" width="17.83203125" style="1" customWidth="1"/>
    <col min="3081" max="3081" width="20.1640625" style="1" customWidth="1"/>
    <col min="3082" max="3328" width="9.33203125" style="1"/>
    <col min="3329" max="3329" width="2.33203125" style="1" customWidth="1"/>
    <col min="3330" max="3330" width="2" style="1" customWidth="1"/>
    <col min="3331" max="3331" width="75.33203125" style="1" customWidth="1"/>
    <col min="3332" max="3332" width="12.83203125" style="1" customWidth="1"/>
    <col min="3333" max="3333" width="20.83203125" style="1" customWidth="1"/>
    <col min="3334" max="3334" width="22" style="1" customWidth="1"/>
    <col min="3335" max="3335" width="12.33203125" style="1" bestFit="1" customWidth="1"/>
    <col min="3336" max="3336" width="17.83203125" style="1" customWidth="1"/>
    <col min="3337" max="3337" width="20.1640625" style="1" customWidth="1"/>
    <col min="3338" max="3584" width="9.33203125" style="1"/>
    <col min="3585" max="3585" width="2.33203125" style="1" customWidth="1"/>
    <col min="3586" max="3586" width="2" style="1" customWidth="1"/>
    <col min="3587" max="3587" width="75.33203125" style="1" customWidth="1"/>
    <col min="3588" max="3588" width="12.83203125" style="1" customWidth="1"/>
    <col min="3589" max="3589" width="20.83203125" style="1" customWidth="1"/>
    <col min="3590" max="3590" width="22" style="1" customWidth="1"/>
    <col min="3591" max="3591" width="12.33203125" style="1" bestFit="1" customWidth="1"/>
    <col min="3592" max="3592" width="17.83203125" style="1" customWidth="1"/>
    <col min="3593" max="3593" width="20.1640625" style="1" customWidth="1"/>
    <col min="3594" max="3840" width="9.33203125" style="1"/>
    <col min="3841" max="3841" width="2.33203125" style="1" customWidth="1"/>
    <col min="3842" max="3842" width="2" style="1" customWidth="1"/>
    <col min="3843" max="3843" width="75.33203125" style="1" customWidth="1"/>
    <col min="3844" max="3844" width="12.83203125" style="1" customWidth="1"/>
    <col min="3845" max="3845" width="20.83203125" style="1" customWidth="1"/>
    <col min="3846" max="3846" width="22" style="1" customWidth="1"/>
    <col min="3847" max="3847" width="12.33203125" style="1" bestFit="1" customWidth="1"/>
    <col min="3848" max="3848" width="17.83203125" style="1" customWidth="1"/>
    <col min="3849" max="3849" width="20.1640625" style="1" customWidth="1"/>
    <col min="3850" max="4096" width="9.33203125" style="1"/>
    <col min="4097" max="4097" width="2.33203125" style="1" customWidth="1"/>
    <col min="4098" max="4098" width="2" style="1" customWidth="1"/>
    <col min="4099" max="4099" width="75.33203125" style="1" customWidth="1"/>
    <col min="4100" max="4100" width="12.83203125" style="1" customWidth="1"/>
    <col min="4101" max="4101" width="20.83203125" style="1" customWidth="1"/>
    <col min="4102" max="4102" width="22" style="1" customWidth="1"/>
    <col min="4103" max="4103" width="12.33203125" style="1" bestFit="1" customWidth="1"/>
    <col min="4104" max="4104" width="17.83203125" style="1" customWidth="1"/>
    <col min="4105" max="4105" width="20.1640625" style="1" customWidth="1"/>
    <col min="4106" max="4352" width="9.33203125" style="1"/>
    <col min="4353" max="4353" width="2.33203125" style="1" customWidth="1"/>
    <col min="4354" max="4354" width="2" style="1" customWidth="1"/>
    <col min="4355" max="4355" width="75.33203125" style="1" customWidth="1"/>
    <col min="4356" max="4356" width="12.83203125" style="1" customWidth="1"/>
    <col min="4357" max="4357" width="20.83203125" style="1" customWidth="1"/>
    <col min="4358" max="4358" width="22" style="1" customWidth="1"/>
    <col min="4359" max="4359" width="12.33203125" style="1" bestFit="1" customWidth="1"/>
    <col min="4360" max="4360" width="17.83203125" style="1" customWidth="1"/>
    <col min="4361" max="4361" width="20.1640625" style="1" customWidth="1"/>
    <col min="4362" max="4608" width="9.33203125" style="1"/>
    <col min="4609" max="4609" width="2.33203125" style="1" customWidth="1"/>
    <col min="4610" max="4610" width="2" style="1" customWidth="1"/>
    <col min="4611" max="4611" width="75.33203125" style="1" customWidth="1"/>
    <col min="4612" max="4612" width="12.83203125" style="1" customWidth="1"/>
    <col min="4613" max="4613" width="20.83203125" style="1" customWidth="1"/>
    <col min="4614" max="4614" width="22" style="1" customWidth="1"/>
    <col min="4615" max="4615" width="12.33203125" style="1" bestFit="1" customWidth="1"/>
    <col min="4616" max="4616" width="17.83203125" style="1" customWidth="1"/>
    <col min="4617" max="4617" width="20.1640625" style="1" customWidth="1"/>
    <col min="4618" max="4864" width="9.33203125" style="1"/>
    <col min="4865" max="4865" width="2.33203125" style="1" customWidth="1"/>
    <col min="4866" max="4866" width="2" style="1" customWidth="1"/>
    <col min="4867" max="4867" width="75.33203125" style="1" customWidth="1"/>
    <col min="4868" max="4868" width="12.83203125" style="1" customWidth="1"/>
    <col min="4869" max="4869" width="20.83203125" style="1" customWidth="1"/>
    <col min="4870" max="4870" width="22" style="1" customWidth="1"/>
    <col min="4871" max="4871" width="12.33203125" style="1" bestFit="1" customWidth="1"/>
    <col min="4872" max="4872" width="17.83203125" style="1" customWidth="1"/>
    <col min="4873" max="4873" width="20.1640625" style="1" customWidth="1"/>
    <col min="4874" max="5120" width="9.33203125" style="1"/>
    <col min="5121" max="5121" width="2.33203125" style="1" customWidth="1"/>
    <col min="5122" max="5122" width="2" style="1" customWidth="1"/>
    <col min="5123" max="5123" width="75.33203125" style="1" customWidth="1"/>
    <col min="5124" max="5124" width="12.83203125" style="1" customWidth="1"/>
    <col min="5125" max="5125" width="20.83203125" style="1" customWidth="1"/>
    <col min="5126" max="5126" width="22" style="1" customWidth="1"/>
    <col min="5127" max="5127" width="12.33203125" style="1" bestFit="1" customWidth="1"/>
    <col min="5128" max="5128" width="17.83203125" style="1" customWidth="1"/>
    <col min="5129" max="5129" width="20.1640625" style="1" customWidth="1"/>
    <col min="5130" max="5376" width="9.33203125" style="1"/>
    <col min="5377" max="5377" width="2.33203125" style="1" customWidth="1"/>
    <col min="5378" max="5378" width="2" style="1" customWidth="1"/>
    <col min="5379" max="5379" width="75.33203125" style="1" customWidth="1"/>
    <col min="5380" max="5380" width="12.83203125" style="1" customWidth="1"/>
    <col min="5381" max="5381" width="20.83203125" style="1" customWidth="1"/>
    <col min="5382" max="5382" width="22" style="1" customWidth="1"/>
    <col min="5383" max="5383" width="12.33203125" style="1" bestFit="1" customWidth="1"/>
    <col min="5384" max="5384" width="17.83203125" style="1" customWidth="1"/>
    <col min="5385" max="5385" width="20.1640625" style="1" customWidth="1"/>
    <col min="5386" max="5632" width="9.33203125" style="1"/>
    <col min="5633" max="5633" width="2.33203125" style="1" customWidth="1"/>
    <col min="5634" max="5634" width="2" style="1" customWidth="1"/>
    <col min="5635" max="5635" width="75.33203125" style="1" customWidth="1"/>
    <col min="5636" max="5636" width="12.83203125" style="1" customWidth="1"/>
    <col min="5637" max="5637" width="20.83203125" style="1" customWidth="1"/>
    <col min="5638" max="5638" width="22" style="1" customWidth="1"/>
    <col min="5639" max="5639" width="12.33203125" style="1" bestFit="1" customWidth="1"/>
    <col min="5640" max="5640" width="17.83203125" style="1" customWidth="1"/>
    <col min="5641" max="5641" width="20.1640625" style="1" customWidth="1"/>
    <col min="5642" max="5888" width="9.33203125" style="1"/>
    <col min="5889" max="5889" width="2.33203125" style="1" customWidth="1"/>
    <col min="5890" max="5890" width="2" style="1" customWidth="1"/>
    <col min="5891" max="5891" width="75.33203125" style="1" customWidth="1"/>
    <col min="5892" max="5892" width="12.83203125" style="1" customWidth="1"/>
    <col min="5893" max="5893" width="20.83203125" style="1" customWidth="1"/>
    <col min="5894" max="5894" width="22" style="1" customWidth="1"/>
    <col min="5895" max="5895" width="12.33203125" style="1" bestFit="1" customWidth="1"/>
    <col min="5896" max="5896" width="17.83203125" style="1" customWidth="1"/>
    <col min="5897" max="5897" width="20.1640625" style="1" customWidth="1"/>
    <col min="5898" max="6144" width="9.33203125" style="1"/>
    <col min="6145" max="6145" width="2.33203125" style="1" customWidth="1"/>
    <col min="6146" max="6146" width="2" style="1" customWidth="1"/>
    <col min="6147" max="6147" width="75.33203125" style="1" customWidth="1"/>
    <col min="6148" max="6148" width="12.83203125" style="1" customWidth="1"/>
    <col min="6149" max="6149" width="20.83203125" style="1" customWidth="1"/>
    <col min="6150" max="6150" width="22" style="1" customWidth="1"/>
    <col min="6151" max="6151" width="12.33203125" style="1" bestFit="1" customWidth="1"/>
    <col min="6152" max="6152" width="17.83203125" style="1" customWidth="1"/>
    <col min="6153" max="6153" width="20.1640625" style="1" customWidth="1"/>
    <col min="6154" max="6400" width="9.33203125" style="1"/>
    <col min="6401" max="6401" width="2.33203125" style="1" customWidth="1"/>
    <col min="6402" max="6402" width="2" style="1" customWidth="1"/>
    <col min="6403" max="6403" width="75.33203125" style="1" customWidth="1"/>
    <col min="6404" max="6404" width="12.83203125" style="1" customWidth="1"/>
    <col min="6405" max="6405" width="20.83203125" style="1" customWidth="1"/>
    <col min="6406" max="6406" width="22" style="1" customWidth="1"/>
    <col min="6407" max="6407" width="12.33203125" style="1" bestFit="1" customWidth="1"/>
    <col min="6408" max="6408" width="17.83203125" style="1" customWidth="1"/>
    <col min="6409" max="6409" width="20.1640625" style="1" customWidth="1"/>
    <col min="6410" max="6656" width="9.33203125" style="1"/>
    <col min="6657" max="6657" width="2.33203125" style="1" customWidth="1"/>
    <col min="6658" max="6658" width="2" style="1" customWidth="1"/>
    <col min="6659" max="6659" width="75.33203125" style="1" customWidth="1"/>
    <col min="6660" max="6660" width="12.83203125" style="1" customWidth="1"/>
    <col min="6661" max="6661" width="20.83203125" style="1" customWidth="1"/>
    <col min="6662" max="6662" width="22" style="1" customWidth="1"/>
    <col min="6663" max="6663" width="12.33203125" style="1" bestFit="1" customWidth="1"/>
    <col min="6664" max="6664" width="17.83203125" style="1" customWidth="1"/>
    <col min="6665" max="6665" width="20.1640625" style="1" customWidth="1"/>
    <col min="6666" max="6912" width="9.33203125" style="1"/>
    <col min="6913" max="6913" width="2.33203125" style="1" customWidth="1"/>
    <col min="6914" max="6914" width="2" style="1" customWidth="1"/>
    <col min="6915" max="6915" width="75.33203125" style="1" customWidth="1"/>
    <col min="6916" max="6916" width="12.83203125" style="1" customWidth="1"/>
    <col min="6917" max="6917" width="20.83203125" style="1" customWidth="1"/>
    <col min="6918" max="6918" width="22" style="1" customWidth="1"/>
    <col min="6919" max="6919" width="12.33203125" style="1" bestFit="1" customWidth="1"/>
    <col min="6920" max="6920" width="17.83203125" style="1" customWidth="1"/>
    <col min="6921" max="6921" width="20.1640625" style="1" customWidth="1"/>
    <col min="6922" max="7168" width="9.33203125" style="1"/>
    <col min="7169" max="7169" width="2.33203125" style="1" customWidth="1"/>
    <col min="7170" max="7170" width="2" style="1" customWidth="1"/>
    <col min="7171" max="7171" width="75.33203125" style="1" customWidth="1"/>
    <col min="7172" max="7172" width="12.83203125" style="1" customWidth="1"/>
    <col min="7173" max="7173" width="20.83203125" style="1" customWidth="1"/>
    <col min="7174" max="7174" width="22" style="1" customWidth="1"/>
    <col min="7175" max="7175" width="12.33203125" style="1" bestFit="1" customWidth="1"/>
    <col min="7176" max="7176" width="17.83203125" style="1" customWidth="1"/>
    <col min="7177" max="7177" width="20.1640625" style="1" customWidth="1"/>
    <col min="7178" max="7424" width="9.33203125" style="1"/>
    <col min="7425" max="7425" width="2.33203125" style="1" customWidth="1"/>
    <col min="7426" max="7426" width="2" style="1" customWidth="1"/>
    <col min="7427" max="7427" width="75.33203125" style="1" customWidth="1"/>
    <col min="7428" max="7428" width="12.83203125" style="1" customWidth="1"/>
    <col min="7429" max="7429" width="20.83203125" style="1" customWidth="1"/>
    <col min="7430" max="7430" width="22" style="1" customWidth="1"/>
    <col min="7431" max="7431" width="12.33203125" style="1" bestFit="1" customWidth="1"/>
    <col min="7432" max="7432" width="17.83203125" style="1" customWidth="1"/>
    <col min="7433" max="7433" width="20.1640625" style="1" customWidth="1"/>
    <col min="7434" max="7680" width="9.33203125" style="1"/>
    <col min="7681" max="7681" width="2.33203125" style="1" customWidth="1"/>
    <col min="7682" max="7682" width="2" style="1" customWidth="1"/>
    <col min="7683" max="7683" width="75.33203125" style="1" customWidth="1"/>
    <col min="7684" max="7684" width="12.83203125" style="1" customWidth="1"/>
    <col min="7685" max="7685" width="20.83203125" style="1" customWidth="1"/>
    <col min="7686" max="7686" width="22" style="1" customWidth="1"/>
    <col min="7687" max="7687" width="12.33203125" style="1" bestFit="1" customWidth="1"/>
    <col min="7688" max="7688" width="17.83203125" style="1" customWidth="1"/>
    <col min="7689" max="7689" width="20.1640625" style="1" customWidth="1"/>
    <col min="7690" max="7936" width="9.33203125" style="1"/>
    <col min="7937" max="7937" width="2.33203125" style="1" customWidth="1"/>
    <col min="7938" max="7938" width="2" style="1" customWidth="1"/>
    <col min="7939" max="7939" width="75.33203125" style="1" customWidth="1"/>
    <col min="7940" max="7940" width="12.83203125" style="1" customWidth="1"/>
    <col min="7941" max="7941" width="20.83203125" style="1" customWidth="1"/>
    <col min="7942" max="7942" width="22" style="1" customWidth="1"/>
    <col min="7943" max="7943" width="12.33203125" style="1" bestFit="1" customWidth="1"/>
    <col min="7944" max="7944" width="17.83203125" style="1" customWidth="1"/>
    <col min="7945" max="7945" width="20.1640625" style="1" customWidth="1"/>
    <col min="7946" max="8192" width="9.33203125" style="1"/>
    <col min="8193" max="8193" width="2.33203125" style="1" customWidth="1"/>
    <col min="8194" max="8194" width="2" style="1" customWidth="1"/>
    <col min="8195" max="8195" width="75.33203125" style="1" customWidth="1"/>
    <col min="8196" max="8196" width="12.83203125" style="1" customWidth="1"/>
    <col min="8197" max="8197" width="20.83203125" style="1" customWidth="1"/>
    <col min="8198" max="8198" width="22" style="1" customWidth="1"/>
    <col min="8199" max="8199" width="12.33203125" style="1" bestFit="1" customWidth="1"/>
    <col min="8200" max="8200" width="17.83203125" style="1" customWidth="1"/>
    <col min="8201" max="8201" width="20.1640625" style="1" customWidth="1"/>
    <col min="8202" max="8448" width="9.33203125" style="1"/>
    <col min="8449" max="8449" width="2.33203125" style="1" customWidth="1"/>
    <col min="8450" max="8450" width="2" style="1" customWidth="1"/>
    <col min="8451" max="8451" width="75.33203125" style="1" customWidth="1"/>
    <col min="8452" max="8452" width="12.83203125" style="1" customWidth="1"/>
    <col min="8453" max="8453" width="20.83203125" style="1" customWidth="1"/>
    <col min="8454" max="8454" width="22" style="1" customWidth="1"/>
    <col min="8455" max="8455" width="12.33203125" style="1" bestFit="1" customWidth="1"/>
    <col min="8456" max="8456" width="17.83203125" style="1" customWidth="1"/>
    <col min="8457" max="8457" width="20.1640625" style="1" customWidth="1"/>
    <col min="8458" max="8704" width="9.33203125" style="1"/>
    <col min="8705" max="8705" width="2.33203125" style="1" customWidth="1"/>
    <col min="8706" max="8706" width="2" style="1" customWidth="1"/>
    <col min="8707" max="8707" width="75.33203125" style="1" customWidth="1"/>
    <col min="8708" max="8708" width="12.83203125" style="1" customWidth="1"/>
    <col min="8709" max="8709" width="20.83203125" style="1" customWidth="1"/>
    <col min="8710" max="8710" width="22" style="1" customWidth="1"/>
    <col min="8711" max="8711" width="12.33203125" style="1" bestFit="1" customWidth="1"/>
    <col min="8712" max="8712" width="17.83203125" style="1" customWidth="1"/>
    <col min="8713" max="8713" width="20.1640625" style="1" customWidth="1"/>
    <col min="8714" max="8960" width="9.33203125" style="1"/>
    <col min="8961" max="8961" width="2.33203125" style="1" customWidth="1"/>
    <col min="8962" max="8962" width="2" style="1" customWidth="1"/>
    <col min="8963" max="8963" width="75.33203125" style="1" customWidth="1"/>
    <col min="8964" max="8964" width="12.83203125" style="1" customWidth="1"/>
    <col min="8965" max="8965" width="20.83203125" style="1" customWidth="1"/>
    <col min="8966" max="8966" width="22" style="1" customWidth="1"/>
    <col min="8967" max="8967" width="12.33203125" style="1" bestFit="1" customWidth="1"/>
    <col min="8968" max="8968" width="17.83203125" style="1" customWidth="1"/>
    <col min="8969" max="8969" width="20.1640625" style="1" customWidth="1"/>
    <col min="8970" max="9216" width="9.33203125" style="1"/>
    <col min="9217" max="9217" width="2.33203125" style="1" customWidth="1"/>
    <col min="9218" max="9218" width="2" style="1" customWidth="1"/>
    <col min="9219" max="9219" width="75.33203125" style="1" customWidth="1"/>
    <col min="9220" max="9220" width="12.83203125" style="1" customWidth="1"/>
    <col min="9221" max="9221" width="20.83203125" style="1" customWidth="1"/>
    <col min="9222" max="9222" width="22" style="1" customWidth="1"/>
    <col min="9223" max="9223" width="12.33203125" style="1" bestFit="1" customWidth="1"/>
    <col min="9224" max="9224" width="17.83203125" style="1" customWidth="1"/>
    <col min="9225" max="9225" width="20.1640625" style="1" customWidth="1"/>
    <col min="9226" max="9472" width="9.33203125" style="1"/>
    <col min="9473" max="9473" width="2.33203125" style="1" customWidth="1"/>
    <col min="9474" max="9474" width="2" style="1" customWidth="1"/>
    <col min="9475" max="9475" width="75.33203125" style="1" customWidth="1"/>
    <col min="9476" max="9476" width="12.83203125" style="1" customWidth="1"/>
    <col min="9477" max="9477" width="20.83203125" style="1" customWidth="1"/>
    <col min="9478" max="9478" width="22" style="1" customWidth="1"/>
    <col min="9479" max="9479" width="12.33203125" style="1" bestFit="1" customWidth="1"/>
    <col min="9480" max="9480" width="17.83203125" style="1" customWidth="1"/>
    <col min="9481" max="9481" width="20.1640625" style="1" customWidth="1"/>
    <col min="9482" max="9728" width="9.33203125" style="1"/>
    <col min="9729" max="9729" width="2.33203125" style="1" customWidth="1"/>
    <col min="9730" max="9730" width="2" style="1" customWidth="1"/>
    <col min="9731" max="9731" width="75.33203125" style="1" customWidth="1"/>
    <col min="9732" max="9732" width="12.83203125" style="1" customWidth="1"/>
    <col min="9733" max="9733" width="20.83203125" style="1" customWidth="1"/>
    <col min="9734" max="9734" width="22" style="1" customWidth="1"/>
    <col min="9735" max="9735" width="12.33203125" style="1" bestFit="1" customWidth="1"/>
    <col min="9736" max="9736" width="17.83203125" style="1" customWidth="1"/>
    <col min="9737" max="9737" width="20.1640625" style="1" customWidth="1"/>
    <col min="9738" max="9984" width="9.33203125" style="1"/>
    <col min="9985" max="9985" width="2.33203125" style="1" customWidth="1"/>
    <col min="9986" max="9986" width="2" style="1" customWidth="1"/>
    <col min="9987" max="9987" width="75.33203125" style="1" customWidth="1"/>
    <col min="9988" max="9988" width="12.83203125" style="1" customWidth="1"/>
    <col min="9989" max="9989" width="20.83203125" style="1" customWidth="1"/>
    <col min="9990" max="9990" width="22" style="1" customWidth="1"/>
    <col min="9991" max="9991" width="12.33203125" style="1" bestFit="1" customWidth="1"/>
    <col min="9992" max="9992" width="17.83203125" style="1" customWidth="1"/>
    <col min="9993" max="9993" width="20.1640625" style="1" customWidth="1"/>
    <col min="9994" max="10240" width="9.33203125" style="1"/>
    <col min="10241" max="10241" width="2.33203125" style="1" customWidth="1"/>
    <col min="10242" max="10242" width="2" style="1" customWidth="1"/>
    <col min="10243" max="10243" width="75.33203125" style="1" customWidth="1"/>
    <col min="10244" max="10244" width="12.83203125" style="1" customWidth="1"/>
    <col min="10245" max="10245" width="20.83203125" style="1" customWidth="1"/>
    <col min="10246" max="10246" width="22" style="1" customWidth="1"/>
    <col min="10247" max="10247" width="12.33203125" style="1" bestFit="1" customWidth="1"/>
    <col min="10248" max="10248" width="17.83203125" style="1" customWidth="1"/>
    <col min="10249" max="10249" width="20.1640625" style="1" customWidth="1"/>
    <col min="10250" max="10496" width="9.33203125" style="1"/>
    <col min="10497" max="10497" width="2.33203125" style="1" customWidth="1"/>
    <col min="10498" max="10498" width="2" style="1" customWidth="1"/>
    <col min="10499" max="10499" width="75.33203125" style="1" customWidth="1"/>
    <col min="10500" max="10500" width="12.83203125" style="1" customWidth="1"/>
    <col min="10501" max="10501" width="20.83203125" style="1" customWidth="1"/>
    <col min="10502" max="10502" width="22" style="1" customWidth="1"/>
    <col min="10503" max="10503" width="12.33203125" style="1" bestFit="1" customWidth="1"/>
    <col min="10504" max="10504" width="17.83203125" style="1" customWidth="1"/>
    <col min="10505" max="10505" width="20.1640625" style="1" customWidth="1"/>
    <col min="10506" max="10752" width="9.33203125" style="1"/>
    <col min="10753" max="10753" width="2.33203125" style="1" customWidth="1"/>
    <col min="10754" max="10754" width="2" style="1" customWidth="1"/>
    <col min="10755" max="10755" width="75.33203125" style="1" customWidth="1"/>
    <col min="10756" max="10756" width="12.83203125" style="1" customWidth="1"/>
    <col min="10757" max="10757" width="20.83203125" style="1" customWidth="1"/>
    <col min="10758" max="10758" width="22" style="1" customWidth="1"/>
    <col min="10759" max="10759" width="12.33203125" style="1" bestFit="1" customWidth="1"/>
    <col min="10760" max="10760" width="17.83203125" style="1" customWidth="1"/>
    <col min="10761" max="10761" width="20.1640625" style="1" customWidth="1"/>
    <col min="10762" max="11008" width="9.33203125" style="1"/>
    <col min="11009" max="11009" width="2.33203125" style="1" customWidth="1"/>
    <col min="11010" max="11010" width="2" style="1" customWidth="1"/>
    <col min="11011" max="11011" width="75.33203125" style="1" customWidth="1"/>
    <col min="11012" max="11012" width="12.83203125" style="1" customWidth="1"/>
    <col min="11013" max="11013" width="20.83203125" style="1" customWidth="1"/>
    <col min="11014" max="11014" width="22" style="1" customWidth="1"/>
    <col min="11015" max="11015" width="12.33203125" style="1" bestFit="1" customWidth="1"/>
    <col min="11016" max="11016" width="17.83203125" style="1" customWidth="1"/>
    <col min="11017" max="11017" width="20.1640625" style="1" customWidth="1"/>
    <col min="11018" max="11264" width="9.33203125" style="1"/>
    <col min="11265" max="11265" width="2.33203125" style="1" customWidth="1"/>
    <col min="11266" max="11266" width="2" style="1" customWidth="1"/>
    <col min="11267" max="11267" width="75.33203125" style="1" customWidth="1"/>
    <col min="11268" max="11268" width="12.83203125" style="1" customWidth="1"/>
    <col min="11269" max="11269" width="20.83203125" style="1" customWidth="1"/>
    <col min="11270" max="11270" width="22" style="1" customWidth="1"/>
    <col min="11271" max="11271" width="12.33203125" style="1" bestFit="1" customWidth="1"/>
    <col min="11272" max="11272" width="17.83203125" style="1" customWidth="1"/>
    <col min="11273" max="11273" width="20.1640625" style="1" customWidth="1"/>
    <col min="11274" max="11520" width="9.33203125" style="1"/>
    <col min="11521" max="11521" width="2.33203125" style="1" customWidth="1"/>
    <col min="11522" max="11522" width="2" style="1" customWidth="1"/>
    <col min="11523" max="11523" width="75.33203125" style="1" customWidth="1"/>
    <col min="11524" max="11524" width="12.83203125" style="1" customWidth="1"/>
    <col min="11525" max="11525" width="20.83203125" style="1" customWidth="1"/>
    <col min="11526" max="11526" width="22" style="1" customWidth="1"/>
    <col min="11527" max="11527" width="12.33203125" style="1" bestFit="1" customWidth="1"/>
    <col min="11528" max="11528" width="17.83203125" style="1" customWidth="1"/>
    <col min="11529" max="11529" width="20.1640625" style="1" customWidth="1"/>
    <col min="11530" max="11776" width="9.33203125" style="1"/>
    <col min="11777" max="11777" width="2.33203125" style="1" customWidth="1"/>
    <col min="11778" max="11778" width="2" style="1" customWidth="1"/>
    <col min="11779" max="11779" width="75.33203125" style="1" customWidth="1"/>
    <col min="11780" max="11780" width="12.83203125" style="1" customWidth="1"/>
    <col min="11781" max="11781" width="20.83203125" style="1" customWidth="1"/>
    <col min="11782" max="11782" width="22" style="1" customWidth="1"/>
    <col min="11783" max="11783" width="12.33203125" style="1" bestFit="1" customWidth="1"/>
    <col min="11784" max="11784" width="17.83203125" style="1" customWidth="1"/>
    <col min="11785" max="11785" width="20.1640625" style="1" customWidth="1"/>
    <col min="11786" max="12032" width="9.33203125" style="1"/>
    <col min="12033" max="12033" width="2.33203125" style="1" customWidth="1"/>
    <col min="12034" max="12034" width="2" style="1" customWidth="1"/>
    <col min="12035" max="12035" width="75.33203125" style="1" customWidth="1"/>
    <col min="12036" max="12036" width="12.83203125" style="1" customWidth="1"/>
    <col min="12037" max="12037" width="20.83203125" style="1" customWidth="1"/>
    <col min="12038" max="12038" width="22" style="1" customWidth="1"/>
    <col min="12039" max="12039" width="12.33203125" style="1" bestFit="1" customWidth="1"/>
    <col min="12040" max="12040" width="17.83203125" style="1" customWidth="1"/>
    <col min="12041" max="12041" width="20.1640625" style="1" customWidth="1"/>
    <col min="12042" max="12288" width="9.33203125" style="1"/>
    <col min="12289" max="12289" width="2.33203125" style="1" customWidth="1"/>
    <col min="12290" max="12290" width="2" style="1" customWidth="1"/>
    <col min="12291" max="12291" width="75.33203125" style="1" customWidth="1"/>
    <col min="12292" max="12292" width="12.83203125" style="1" customWidth="1"/>
    <col min="12293" max="12293" width="20.83203125" style="1" customWidth="1"/>
    <col min="12294" max="12294" width="22" style="1" customWidth="1"/>
    <col min="12295" max="12295" width="12.33203125" style="1" bestFit="1" customWidth="1"/>
    <col min="12296" max="12296" width="17.83203125" style="1" customWidth="1"/>
    <col min="12297" max="12297" width="20.1640625" style="1" customWidth="1"/>
    <col min="12298" max="12544" width="9.33203125" style="1"/>
    <col min="12545" max="12545" width="2.33203125" style="1" customWidth="1"/>
    <col min="12546" max="12546" width="2" style="1" customWidth="1"/>
    <col min="12547" max="12547" width="75.33203125" style="1" customWidth="1"/>
    <col min="12548" max="12548" width="12.83203125" style="1" customWidth="1"/>
    <col min="12549" max="12549" width="20.83203125" style="1" customWidth="1"/>
    <col min="12550" max="12550" width="22" style="1" customWidth="1"/>
    <col min="12551" max="12551" width="12.33203125" style="1" bestFit="1" customWidth="1"/>
    <col min="12552" max="12552" width="17.83203125" style="1" customWidth="1"/>
    <col min="12553" max="12553" width="20.1640625" style="1" customWidth="1"/>
    <col min="12554" max="12800" width="9.33203125" style="1"/>
    <col min="12801" max="12801" width="2.33203125" style="1" customWidth="1"/>
    <col min="12802" max="12802" width="2" style="1" customWidth="1"/>
    <col min="12803" max="12803" width="75.33203125" style="1" customWidth="1"/>
    <col min="12804" max="12804" width="12.83203125" style="1" customWidth="1"/>
    <col min="12805" max="12805" width="20.83203125" style="1" customWidth="1"/>
    <col min="12806" max="12806" width="22" style="1" customWidth="1"/>
    <col min="12807" max="12807" width="12.33203125" style="1" bestFit="1" customWidth="1"/>
    <col min="12808" max="12808" width="17.83203125" style="1" customWidth="1"/>
    <col min="12809" max="12809" width="20.1640625" style="1" customWidth="1"/>
    <col min="12810" max="13056" width="9.33203125" style="1"/>
    <col min="13057" max="13057" width="2.33203125" style="1" customWidth="1"/>
    <col min="13058" max="13058" width="2" style="1" customWidth="1"/>
    <col min="13059" max="13059" width="75.33203125" style="1" customWidth="1"/>
    <col min="13060" max="13060" width="12.83203125" style="1" customWidth="1"/>
    <col min="13061" max="13061" width="20.83203125" style="1" customWidth="1"/>
    <col min="13062" max="13062" width="22" style="1" customWidth="1"/>
    <col min="13063" max="13063" width="12.33203125" style="1" bestFit="1" customWidth="1"/>
    <col min="13064" max="13064" width="17.83203125" style="1" customWidth="1"/>
    <col min="13065" max="13065" width="20.1640625" style="1" customWidth="1"/>
    <col min="13066" max="13312" width="9.33203125" style="1"/>
    <col min="13313" max="13313" width="2.33203125" style="1" customWidth="1"/>
    <col min="13314" max="13314" width="2" style="1" customWidth="1"/>
    <col min="13315" max="13315" width="75.33203125" style="1" customWidth="1"/>
    <col min="13316" max="13316" width="12.83203125" style="1" customWidth="1"/>
    <col min="13317" max="13317" width="20.83203125" style="1" customWidth="1"/>
    <col min="13318" max="13318" width="22" style="1" customWidth="1"/>
    <col min="13319" max="13319" width="12.33203125" style="1" bestFit="1" customWidth="1"/>
    <col min="13320" max="13320" width="17.83203125" style="1" customWidth="1"/>
    <col min="13321" max="13321" width="20.1640625" style="1" customWidth="1"/>
    <col min="13322" max="13568" width="9.33203125" style="1"/>
    <col min="13569" max="13569" width="2.33203125" style="1" customWidth="1"/>
    <col min="13570" max="13570" width="2" style="1" customWidth="1"/>
    <col min="13571" max="13571" width="75.33203125" style="1" customWidth="1"/>
    <col min="13572" max="13572" width="12.83203125" style="1" customWidth="1"/>
    <col min="13573" max="13573" width="20.83203125" style="1" customWidth="1"/>
    <col min="13574" max="13574" width="22" style="1" customWidth="1"/>
    <col min="13575" max="13575" width="12.33203125" style="1" bestFit="1" customWidth="1"/>
    <col min="13576" max="13576" width="17.83203125" style="1" customWidth="1"/>
    <col min="13577" max="13577" width="20.1640625" style="1" customWidth="1"/>
    <col min="13578" max="13824" width="9.33203125" style="1"/>
    <col min="13825" max="13825" width="2.33203125" style="1" customWidth="1"/>
    <col min="13826" max="13826" width="2" style="1" customWidth="1"/>
    <col min="13827" max="13827" width="75.33203125" style="1" customWidth="1"/>
    <col min="13828" max="13828" width="12.83203125" style="1" customWidth="1"/>
    <col min="13829" max="13829" width="20.83203125" style="1" customWidth="1"/>
    <col min="13830" max="13830" width="22" style="1" customWidth="1"/>
    <col min="13831" max="13831" width="12.33203125" style="1" bestFit="1" customWidth="1"/>
    <col min="13832" max="13832" width="17.83203125" style="1" customWidth="1"/>
    <col min="13833" max="13833" width="20.1640625" style="1" customWidth="1"/>
    <col min="13834" max="14080" width="9.33203125" style="1"/>
    <col min="14081" max="14081" width="2.33203125" style="1" customWidth="1"/>
    <col min="14082" max="14082" width="2" style="1" customWidth="1"/>
    <col min="14083" max="14083" width="75.33203125" style="1" customWidth="1"/>
    <col min="14084" max="14084" width="12.83203125" style="1" customWidth="1"/>
    <col min="14085" max="14085" width="20.83203125" style="1" customWidth="1"/>
    <col min="14086" max="14086" width="22" style="1" customWidth="1"/>
    <col min="14087" max="14087" width="12.33203125" style="1" bestFit="1" customWidth="1"/>
    <col min="14088" max="14088" width="17.83203125" style="1" customWidth="1"/>
    <col min="14089" max="14089" width="20.1640625" style="1" customWidth="1"/>
    <col min="14090" max="14336" width="9.33203125" style="1"/>
    <col min="14337" max="14337" width="2.33203125" style="1" customWidth="1"/>
    <col min="14338" max="14338" width="2" style="1" customWidth="1"/>
    <col min="14339" max="14339" width="75.33203125" style="1" customWidth="1"/>
    <col min="14340" max="14340" width="12.83203125" style="1" customWidth="1"/>
    <col min="14341" max="14341" width="20.83203125" style="1" customWidth="1"/>
    <col min="14342" max="14342" width="22" style="1" customWidth="1"/>
    <col min="14343" max="14343" width="12.33203125" style="1" bestFit="1" customWidth="1"/>
    <col min="14344" max="14344" width="17.83203125" style="1" customWidth="1"/>
    <col min="14345" max="14345" width="20.1640625" style="1" customWidth="1"/>
    <col min="14346" max="14592" width="9.33203125" style="1"/>
    <col min="14593" max="14593" width="2.33203125" style="1" customWidth="1"/>
    <col min="14594" max="14594" width="2" style="1" customWidth="1"/>
    <col min="14595" max="14595" width="75.33203125" style="1" customWidth="1"/>
    <col min="14596" max="14596" width="12.83203125" style="1" customWidth="1"/>
    <col min="14597" max="14597" width="20.83203125" style="1" customWidth="1"/>
    <col min="14598" max="14598" width="22" style="1" customWidth="1"/>
    <col min="14599" max="14599" width="12.33203125" style="1" bestFit="1" customWidth="1"/>
    <col min="14600" max="14600" width="17.83203125" style="1" customWidth="1"/>
    <col min="14601" max="14601" width="20.1640625" style="1" customWidth="1"/>
    <col min="14602" max="14848" width="9.33203125" style="1"/>
    <col min="14849" max="14849" width="2.33203125" style="1" customWidth="1"/>
    <col min="14850" max="14850" width="2" style="1" customWidth="1"/>
    <col min="14851" max="14851" width="75.33203125" style="1" customWidth="1"/>
    <col min="14852" max="14852" width="12.83203125" style="1" customWidth="1"/>
    <col min="14853" max="14853" width="20.83203125" style="1" customWidth="1"/>
    <col min="14854" max="14854" width="22" style="1" customWidth="1"/>
    <col min="14855" max="14855" width="12.33203125" style="1" bestFit="1" customWidth="1"/>
    <col min="14856" max="14856" width="17.83203125" style="1" customWidth="1"/>
    <col min="14857" max="14857" width="20.1640625" style="1" customWidth="1"/>
    <col min="14858" max="15104" width="9.33203125" style="1"/>
    <col min="15105" max="15105" width="2.33203125" style="1" customWidth="1"/>
    <col min="15106" max="15106" width="2" style="1" customWidth="1"/>
    <col min="15107" max="15107" width="75.33203125" style="1" customWidth="1"/>
    <col min="15108" max="15108" width="12.83203125" style="1" customWidth="1"/>
    <col min="15109" max="15109" width="20.83203125" style="1" customWidth="1"/>
    <col min="15110" max="15110" width="22" style="1" customWidth="1"/>
    <col min="15111" max="15111" width="12.33203125" style="1" bestFit="1" customWidth="1"/>
    <col min="15112" max="15112" width="17.83203125" style="1" customWidth="1"/>
    <col min="15113" max="15113" width="20.1640625" style="1" customWidth="1"/>
    <col min="15114" max="15360" width="9.33203125" style="1"/>
    <col min="15361" max="15361" width="2.33203125" style="1" customWidth="1"/>
    <col min="15362" max="15362" width="2" style="1" customWidth="1"/>
    <col min="15363" max="15363" width="75.33203125" style="1" customWidth="1"/>
    <col min="15364" max="15364" width="12.83203125" style="1" customWidth="1"/>
    <col min="15365" max="15365" width="20.83203125" style="1" customWidth="1"/>
    <col min="15366" max="15366" width="22" style="1" customWidth="1"/>
    <col min="15367" max="15367" width="12.33203125" style="1" bestFit="1" customWidth="1"/>
    <col min="15368" max="15368" width="17.83203125" style="1" customWidth="1"/>
    <col min="15369" max="15369" width="20.1640625" style="1" customWidth="1"/>
    <col min="15370" max="15616" width="9.33203125" style="1"/>
    <col min="15617" max="15617" width="2.33203125" style="1" customWidth="1"/>
    <col min="15618" max="15618" width="2" style="1" customWidth="1"/>
    <col min="15619" max="15619" width="75.33203125" style="1" customWidth="1"/>
    <col min="15620" max="15620" width="12.83203125" style="1" customWidth="1"/>
    <col min="15621" max="15621" width="20.83203125" style="1" customWidth="1"/>
    <col min="15622" max="15622" width="22" style="1" customWidth="1"/>
    <col min="15623" max="15623" width="12.33203125" style="1" bestFit="1" customWidth="1"/>
    <col min="15624" max="15624" width="17.83203125" style="1" customWidth="1"/>
    <col min="15625" max="15625" width="20.1640625" style="1" customWidth="1"/>
    <col min="15626" max="15872" width="9.33203125" style="1"/>
    <col min="15873" max="15873" width="2.33203125" style="1" customWidth="1"/>
    <col min="15874" max="15874" width="2" style="1" customWidth="1"/>
    <col min="15875" max="15875" width="75.33203125" style="1" customWidth="1"/>
    <col min="15876" max="15876" width="12.83203125" style="1" customWidth="1"/>
    <col min="15877" max="15877" width="20.83203125" style="1" customWidth="1"/>
    <col min="15878" max="15878" width="22" style="1" customWidth="1"/>
    <col min="15879" max="15879" width="12.33203125" style="1" bestFit="1" customWidth="1"/>
    <col min="15880" max="15880" width="17.83203125" style="1" customWidth="1"/>
    <col min="15881" max="15881" width="20.1640625" style="1" customWidth="1"/>
    <col min="15882" max="16128" width="9.33203125" style="1"/>
    <col min="16129" max="16129" width="2.33203125" style="1" customWidth="1"/>
    <col min="16130" max="16130" width="2" style="1" customWidth="1"/>
    <col min="16131" max="16131" width="75.33203125" style="1" customWidth="1"/>
    <col min="16132" max="16132" width="12.83203125" style="1" customWidth="1"/>
    <col min="16133" max="16133" width="20.83203125" style="1" customWidth="1"/>
    <col min="16134" max="16134" width="22" style="1" customWidth="1"/>
    <col min="16135" max="16135" width="12.33203125" style="1" bestFit="1" customWidth="1"/>
    <col min="16136" max="16136" width="17.83203125" style="1" customWidth="1"/>
    <col min="16137" max="16137" width="20.1640625" style="1" customWidth="1"/>
    <col min="16138" max="16384" width="9.33203125" style="1"/>
  </cols>
  <sheetData>
    <row r="1" spans="1:9" s="39" customFormat="1" ht="21.75" customHeight="1" x14ac:dyDescent="0.45">
      <c r="F1" s="1">
        <v>7</v>
      </c>
    </row>
    <row r="2" spans="1:9" s="39" customFormat="1" ht="21.75" customHeight="1" x14ac:dyDescent="0.45">
      <c r="A2" s="133" t="s">
        <v>0</v>
      </c>
      <c r="B2" s="133"/>
      <c r="C2" s="133"/>
      <c r="D2" s="133"/>
      <c r="E2" s="133"/>
      <c r="F2" s="133"/>
    </row>
    <row r="3" spans="1:9" s="98" customFormat="1" ht="21.75" customHeight="1" x14ac:dyDescent="0.45">
      <c r="A3" s="133" t="s">
        <v>101</v>
      </c>
      <c r="B3" s="133"/>
      <c r="C3" s="133"/>
      <c r="D3" s="133"/>
      <c r="E3" s="133"/>
      <c r="F3" s="133"/>
    </row>
    <row r="4" spans="1:9" s="98" customFormat="1" ht="21.75" customHeight="1" x14ac:dyDescent="0.45">
      <c r="A4" s="133" t="s">
        <v>190</v>
      </c>
      <c r="B4" s="133"/>
      <c r="C4" s="133"/>
      <c r="D4" s="133"/>
      <c r="E4" s="133"/>
      <c r="F4" s="133"/>
    </row>
    <row r="5" spans="1:9" s="39" customFormat="1" ht="21.75" customHeight="1" x14ac:dyDescent="0.45">
      <c r="A5" s="115"/>
      <c r="B5" s="115"/>
      <c r="C5" s="115"/>
      <c r="D5" s="115"/>
      <c r="F5" s="116" t="s">
        <v>3</v>
      </c>
    </row>
    <row r="6" spans="1:9" ht="21.75" customHeight="1" x14ac:dyDescent="0.45">
      <c r="A6" s="115"/>
      <c r="B6" s="115"/>
      <c r="C6" s="115"/>
      <c r="D6" s="11" t="s">
        <v>4</v>
      </c>
      <c r="E6" s="61">
        <v>2023</v>
      </c>
      <c r="F6" s="61">
        <v>2022</v>
      </c>
      <c r="G6" s="68"/>
      <c r="H6" s="68"/>
    </row>
    <row r="7" spans="1:9" ht="21.75" customHeight="1" x14ac:dyDescent="0.45">
      <c r="A7" s="39"/>
      <c r="B7" s="39"/>
      <c r="C7" s="39"/>
      <c r="D7" s="5"/>
      <c r="E7" s="99"/>
      <c r="F7" s="117"/>
      <c r="G7" s="68"/>
      <c r="H7" s="68"/>
    </row>
    <row r="8" spans="1:9" s="14" customFormat="1" ht="21.75" customHeight="1" x14ac:dyDescent="0.45">
      <c r="A8" s="118" t="s">
        <v>102</v>
      </c>
      <c r="B8" s="118"/>
      <c r="C8" s="118"/>
      <c r="E8" s="29"/>
      <c r="F8" s="119"/>
      <c r="G8" s="68"/>
      <c r="H8" s="68"/>
    </row>
    <row r="9" spans="1:9" s="14" customFormat="1" ht="21.75" customHeight="1" x14ac:dyDescent="0.45">
      <c r="B9" s="118" t="s">
        <v>79</v>
      </c>
      <c r="C9" s="118"/>
      <c r="E9" s="119">
        <f>+'[1]Page  5'!G20</f>
        <v>-26564357.71999979</v>
      </c>
      <c r="F9" s="119">
        <f>+'[1]Page  5'!H20</f>
        <v>-1708574.8300000429</v>
      </c>
      <c r="G9" s="68"/>
      <c r="H9" s="120"/>
    </row>
    <row r="10" spans="1:9" s="14" customFormat="1" ht="21.75" customHeight="1" x14ac:dyDescent="0.45">
      <c r="B10" s="121" t="s">
        <v>103</v>
      </c>
      <c r="C10" s="121"/>
      <c r="E10" s="119"/>
      <c r="F10" s="119"/>
      <c r="G10" s="68"/>
      <c r="H10" s="68"/>
    </row>
    <row r="11" spans="1:9" s="14" customFormat="1" ht="21.75" customHeight="1" x14ac:dyDescent="0.45">
      <c r="B11" s="121"/>
      <c r="C11" s="121" t="s">
        <v>104</v>
      </c>
      <c r="E11" s="38"/>
      <c r="F11" s="119"/>
      <c r="G11" s="68"/>
      <c r="H11" s="68"/>
    </row>
    <row r="12" spans="1:9" s="14" customFormat="1" ht="21.75" customHeight="1" x14ac:dyDescent="0.45">
      <c r="C12" s="121" t="s">
        <v>105</v>
      </c>
      <c r="E12" s="119">
        <v>13555433.939999999</v>
      </c>
      <c r="F12" s="119">
        <v>14451277.98</v>
      </c>
      <c r="G12" s="120"/>
      <c r="H12" s="120"/>
      <c r="I12" s="29"/>
    </row>
    <row r="13" spans="1:9" s="14" customFormat="1" ht="21.75" customHeight="1" x14ac:dyDescent="0.45">
      <c r="C13" s="121" t="s">
        <v>106</v>
      </c>
      <c r="E13" s="119">
        <v>22715.74</v>
      </c>
      <c r="F13" s="119">
        <v>9950.8700000000008</v>
      </c>
      <c r="G13" s="120"/>
      <c r="H13" s="120"/>
      <c r="I13" s="29"/>
    </row>
    <row r="14" spans="1:9" s="14" customFormat="1" ht="21.75" customHeight="1" x14ac:dyDescent="0.45">
      <c r="C14" s="121" t="s">
        <v>107</v>
      </c>
      <c r="E14" s="119">
        <v>11748.25</v>
      </c>
      <c r="F14" s="119">
        <v>0</v>
      </c>
      <c r="G14" s="120"/>
      <c r="H14" s="120"/>
      <c r="I14" s="29"/>
    </row>
    <row r="15" spans="1:9" s="14" customFormat="1" ht="21.75" customHeight="1" x14ac:dyDescent="0.45">
      <c r="C15" s="121" t="s">
        <v>192</v>
      </c>
      <c r="E15" s="119">
        <v>2062778.64</v>
      </c>
      <c r="F15" s="119">
        <v>986716.44000000006</v>
      </c>
      <c r="G15" s="120"/>
      <c r="H15" s="120"/>
      <c r="I15" s="29"/>
    </row>
    <row r="16" spans="1:9" s="14" customFormat="1" ht="21.75" customHeight="1" x14ac:dyDescent="0.45">
      <c r="C16" s="121" t="s">
        <v>108</v>
      </c>
      <c r="E16" s="119">
        <v>0</v>
      </c>
      <c r="F16" s="119">
        <v>77953.179999999993</v>
      </c>
      <c r="G16" s="120"/>
      <c r="H16" s="120"/>
      <c r="I16" s="29"/>
    </row>
    <row r="17" spans="2:16" s="14" customFormat="1" ht="21.75" customHeight="1" x14ac:dyDescent="0.45">
      <c r="C17" s="121" t="s">
        <v>109</v>
      </c>
      <c r="E17" s="119">
        <v>-16368917.219999999</v>
      </c>
      <c r="F17" s="119">
        <v>-179346.2</v>
      </c>
      <c r="G17" s="120"/>
      <c r="H17" s="120"/>
      <c r="I17" s="29"/>
    </row>
    <row r="18" spans="2:16" s="14" customFormat="1" ht="21.75" customHeight="1" x14ac:dyDescent="0.45">
      <c r="C18" s="121" t="s">
        <v>110</v>
      </c>
      <c r="E18" s="119">
        <v>-10309817.370000001</v>
      </c>
      <c r="F18" s="119">
        <v>14089434.24</v>
      </c>
      <c r="G18" s="120"/>
      <c r="H18" s="120"/>
      <c r="I18" s="29"/>
    </row>
    <row r="19" spans="2:16" s="14" customFormat="1" ht="21.75" customHeight="1" x14ac:dyDescent="0.45">
      <c r="C19" s="121" t="s">
        <v>111</v>
      </c>
      <c r="E19" s="119">
        <v>2</v>
      </c>
      <c r="F19" s="119">
        <v>-4761344.0599999996</v>
      </c>
      <c r="G19" s="120"/>
      <c r="H19" s="120"/>
      <c r="I19" s="29"/>
    </row>
    <row r="20" spans="2:16" s="14" customFormat="1" ht="21.75" customHeight="1" x14ac:dyDescent="0.45">
      <c r="C20" s="121" t="s">
        <v>112</v>
      </c>
      <c r="E20" s="119">
        <v>0</v>
      </c>
      <c r="F20" s="119">
        <v>-510098.53</v>
      </c>
      <c r="G20" s="120"/>
      <c r="H20" s="120"/>
      <c r="I20" s="29"/>
    </row>
    <row r="21" spans="2:16" s="14" customFormat="1" ht="21.75" customHeight="1" x14ac:dyDescent="0.45">
      <c r="C21" s="121" t="s">
        <v>113</v>
      </c>
      <c r="E21" s="119">
        <v>555642.86</v>
      </c>
      <c r="F21" s="119">
        <v>0</v>
      </c>
      <c r="G21" s="120"/>
      <c r="H21" s="120"/>
      <c r="I21" s="29"/>
    </row>
    <row r="22" spans="2:16" s="14" customFormat="1" ht="21.75" customHeight="1" x14ac:dyDescent="0.45">
      <c r="C22" s="121" t="s">
        <v>114</v>
      </c>
      <c r="E22" s="119">
        <v>905698.82000000007</v>
      </c>
      <c r="F22" s="119">
        <v>890376.16000000015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2:16" s="14" customFormat="1" ht="21.75" customHeight="1" x14ac:dyDescent="0.45">
      <c r="C23" s="121" t="s">
        <v>115</v>
      </c>
      <c r="E23" s="122">
        <v>-1549942.52</v>
      </c>
      <c r="F23" s="119">
        <v>-1745365.27</v>
      </c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2:16" s="14" customFormat="1" ht="21.75" customHeight="1" x14ac:dyDescent="0.45">
      <c r="C24" s="121" t="s">
        <v>116</v>
      </c>
      <c r="E24" s="119">
        <v>4454280.6900000004</v>
      </c>
      <c r="F24" s="119">
        <v>7114199.1799999997</v>
      </c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2:16" s="14" customFormat="1" ht="21.75" customHeight="1" x14ac:dyDescent="0.45">
      <c r="B25" s="39" t="s">
        <v>117</v>
      </c>
      <c r="C25" s="39"/>
      <c r="E25" s="123">
        <f>SUM(E9:E24)</f>
        <v>-33224733.889999788</v>
      </c>
      <c r="F25" s="123">
        <f>SUM(F9:F24)</f>
        <v>28715179.159999955</v>
      </c>
      <c r="G25" s="120"/>
      <c r="H25" s="120"/>
    </row>
    <row r="26" spans="2:16" s="14" customFormat="1" ht="21.75" customHeight="1" x14ac:dyDescent="0.45">
      <c r="B26" s="39" t="s">
        <v>118</v>
      </c>
      <c r="C26" s="39"/>
      <c r="E26" s="119"/>
      <c r="F26" s="119"/>
      <c r="G26" s="120"/>
      <c r="H26" s="68"/>
    </row>
    <row r="27" spans="2:16" s="14" customFormat="1" ht="21.75" customHeight="1" x14ac:dyDescent="0.45">
      <c r="B27" s="39"/>
      <c r="C27" s="39" t="s">
        <v>12</v>
      </c>
      <c r="E27" s="119">
        <v>-11498736.939999996</v>
      </c>
      <c r="F27" s="119">
        <v>-18952997.609999996</v>
      </c>
      <c r="G27" s="68"/>
      <c r="H27" s="117"/>
    </row>
    <row r="28" spans="2:16" s="14" customFormat="1" ht="21.75" customHeight="1" x14ac:dyDescent="0.45">
      <c r="B28" s="39"/>
      <c r="C28" s="39" t="s">
        <v>14</v>
      </c>
      <c r="E28" s="119">
        <v>20399539.75999999</v>
      </c>
      <c r="F28" s="119">
        <v>-97519482.530000001</v>
      </c>
      <c r="G28" s="68"/>
      <c r="H28" s="68"/>
    </row>
    <row r="29" spans="2:16" s="14" customFormat="1" ht="21.75" customHeight="1" x14ac:dyDescent="0.45">
      <c r="B29" s="39"/>
      <c r="C29" s="39" t="s">
        <v>119</v>
      </c>
      <c r="E29" s="119">
        <v>41730</v>
      </c>
      <c r="F29" s="119">
        <v>0</v>
      </c>
      <c r="G29" s="68"/>
      <c r="H29" s="68"/>
    </row>
    <row r="30" spans="2:16" s="14" customFormat="1" ht="21.75" customHeight="1" x14ac:dyDescent="0.45">
      <c r="B30" s="39" t="s">
        <v>120</v>
      </c>
      <c r="C30" s="39"/>
      <c r="E30" s="119"/>
      <c r="F30" s="119"/>
      <c r="G30" s="68"/>
      <c r="H30" s="68"/>
    </row>
    <row r="31" spans="2:16" s="14" customFormat="1" ht="21.75" customHeight="1" x14ac:dyDescent="0.45">
      <c r="B31" s="39"/>
      <c r="C31" s="39" t="s">
        <v>30</v>
      </c>
      <c r="E31" s="119">
        <v>-333735.09000000008</v>
      </c>
      <c r="F31" s="119">
        <v>-4127.59</v>
      </c>
      <c r="G31" s="68"/>
      <c r="H31" s="68"/>
    </row>
    <row r="32" spans="2:16" s="14" customFormat="1" ht="21.75" customHeight="1" x14ac:dyDescent="0.45">
      <c r="B32" s="39"/>
      <c r="C32" s="39" t="s">
        <v>31</v>
      </c>
      <c r="E32" s="119">
        <v>35311915.410000004</v>
      </c>
      <c r="F32" s="119">
        <v>39090517.869999997</v>
      </c>
      <c r="G32" s="68"/>
      <c r="H32" s="68"/>
    </row>
    <row r="33" spans="1:8" s="14" customFormat="1" ht="21.75" customHeight="1" x14ac:dyDescent="0.45">
      <c r="B33" s="39" t="s">
        <v>193</v>
      </c>
      <c r="E33" s="123">
        <f>SUM(E25:E32)</f>
        <v>10695979.250000212</v>
      </c>
      <c r="F33" s="123">
        <f>SUM(F25:F32)</f>
        <v>-48670910.700000055</v>
      </c>
      <c r="G33" s="68"/>
      <c r="H33" s="68"/>
    </row>
    <row r="34" spans="1:8" s="14" customFormat="1" ht="21.75" customHeight="1" x14ac:dyDescent="0.45">
      <c r="B34" s="39" t="s">
        <v>121</v>
      </c>
      <c r="E34" s="119">
        <v>-3367613.33</v>
      </c>
      <c r="F34" s="119">
        <v>0</v>
      </c>
      <c r="G34" s="68"/>
      <c r="H34" s="68"/>
    </row>
    <row r="35" spans="1:8" s="14" customFormat="1" ht="21.75" customHeight="1" x14ac:dyDescent="0.45">
      <c r="B35" s="14" t="s">
        <v>122</v>
      </c>
      <c r="E35" s="119">
        <v>1433974.3800000001</v>
      </c>
      <c r="F35" s="119">
        <v>1533808.79</v>
      </c>
      <c r="G35" s="68"/>
      <c r="H35" s="68"/>
    </row>
    <row r="36" spans="1:8" s="14" customFormat="1" ht="21.75" customHeight="1" x14ac:dyDescent="0.45">
      <c r="B36" s="14" t="s">
        <v>191</v>
      </c>
      <c r="E36" s="119">
        <v>0</v>
      </c>
      <c r="F36" s="119">
        <v>368594.05000000028</v>
      </c>
      <c r="G36" s="68"/>
      <c r="H36" s="68"/>
    </row>
    <row r="37" spans="1:8" s="14" customFormat="1" ht="21.75" customHeight="1" x14ac:dyDescent="0.45">
      <c r="B37" s="14" t="s">
        <v>123</v>
      </c>
      <c r="E37" s="119">
        <v>-259303.6399999999</v>
      </c>
      <c r="F37" s="119">
        <v>-150165.35000000009</v>
      </c>
      <c r="G37" s="68"/>
      <c r="H37" s="68"/>
    </row>
    <row r="38" spans="1:8" s="68" customFormat="1" ht="21.75" customHeight="1" x14ac:dyDescent="0.45">
      <c r="A38" s="124" t="s">
        <v>124</v>
      </c>
      <c r="B38" s="124"/>
      <c r="C38" s="124"/>
      <c r="E38" s="125">
        <f>SUM(E33:E37)</f>
        <v>8503036.6600002125</v>
      </c>
      <c r="F38" s="125">
        <f>SUM(F33:F37)</f>
        <v>-46918673.21000006</v>
      </c>
      <c r="G38" s="126"/>
    </row>
    <row r="39" spans="1:8" s="68" customFormat="1" x14ac:dyDescent="0.45">
      <c r="A39" s="124"/>
      <c r="B39" s="124"/>
      <c r="C39" s="124"/>
      <c r="E39" s="119"/>
      <c r="F39" s="119"/>
    </row>
    <row r="40" spans="1:8" s="68" customFormat="1" x14ac:dyDescent="0.45">
      <c r="A40" s="124"/>
      <c r="B40" s="124"/>
      <c r="C40" s="124"/>
      <c r="E40" s="119"/>
      <c r="F40" s="127" t="s">
        <v>7</v>
      </c>
    </row>
    <row r="41" spans="1:8" s="68" customFormat="1" x14ac:dyDescent="0.45">
      <c r="A41" s="124"/>
      <c r="B41" s="124"/>
      <c r="C41" s="124"/>
      <c r="E41" s="119"/>
      <c r="F41" s="127"/>
    </row>
    <row r="42" spans="1:8" s="68" customFormat="1" x14ac:dyDescent="0.45">
      <c r="A42" s="124"/>
      <c r="B42" s="124"/>
      <c r="C42" s="124"/>
      <c r="E42" s="119"/>
      <c r="F42" s="127"/>
    </row>
    <row r="43" spans="1:8" s="68" customFormat="1" x14ac:dyDescent="0.45">
      <c r="A43" s="124"/>
      <c r="B43" s="124"/>
      <c r="C43" s="124"/>
      <c r="E43" s="119"/>
      <c r="F43" s="127"/>
    </row>
    <row r="44" spans="1:8" s="68" customFormat="1" x14ac:dyDescent="0.45">
      <c r="A44" s="124"/>
      <c r="B44" s="124"/>
      <c r="C44" s="124"/>
      <c r="E44" s="119"/>
      <c r="F44" s="127"/>
    </row>
    <row r="45" spans="1:8" s="68" customFormat="1" ht="21.75" customHeight="1" x14ac:dyDescent="0.45">
      <c r="A45" s="39" t="s">
        <v>26</v>
      </c>
      <c r="B45" s="124"/>
      <c r="C45" s="124"/>
      <c r="F45" s="119"/>
    </row>
    <row r="46" spans="1:8" s="14" customFormat="1" ht="21.75" customHeight="1" x14ac:dyDescent="0.45">
      <c r="A46" s="118"/>
      <c r="B46" s="118"/>
      <c r="C46" s="118"/>
      <c r="F46" s="1">
        <v>8</v>
      </c>
      <c r="G46" s="68"/>
      <c r="H46" s="68"/>
    </row>
    <row r="47" spans="1:8" s="14" customFormat="1" ht="21.75" customHeight="1" x14ac:dyDescent="0.45">
      <c r="A47" s="133" t="str">
        <f>+A2</f>
        <v>RAYONG WIRE INDUSTRIES PUBLIC COMPANY LIMITED</v>
      </c>
      <c r="B47" s="133"/>
      <c r="C47" s="133"/>
      <c r="D47" s="133"/>
      <c r="E47" s="133"/>
      <c r="F47" s="133"/>
      <c r="G47" s="68"/>
      <c r="H47" s="68"/>
    </row>
    <row r="48" spans="1:8" s="14" customFormat="1" ht="21.75" customHeight="1" x14ac:dyDescent="0.45">
      <c r="A48" s="133" t="str">
        <f>+A3</f>
        <v>STATEMENTS OF CASH FLOW</v>
      </c>
      <c r="B48" s="133"/>
      <c r="C48" s="133"/>
      <c r="D48" s="133"/>
      <c r="E48" s="133"/>
      <c r="F48" s="133"/>
      <c r="G48" s="68"/>
      <c r="H48" s="68"/>
    </row>
    <row r="49" spans="1:8" s="14" customFormat="1" ht="21.75" customHeight="1" x14ac:dyDescent="0.45">
      <c r="A49" s="133" t="str">
        <f>+A4</f>
        <v>FOR THE SIX-MONTH PERIOD ENDED JUNE 30, 2023</v>
      </c>
      <c r="B49" s="133"/>
      <c r="C49" s="133"/>
      <c r="D49" s="133"/>
      <c r="E49" s="133"/>
      <c r="F49" s="133"/>
      <c r="G49" s="68"/>
      <c r="H49" s="68"/>
    </row>
    <row r="50" spans="1:8" s="14" customFormat="1" ht="21.75" customHeight="1" x14ac:dyDescent="0.45">
      <c r="A50" s="115"/>
      <c r="B50" s="115"/>
      <c r="C50" s="115"/>
      <c r="D50" s="115"/>
      <c r="E50" s="39"/>
      <c r="F50" s="116" t="s">
        <v>3</v>
      </c>
      <c r="G50" s="68"/>
      <c r="H50" s="68"/>
    </row>
    <row r="51" spans="1:8" s="14" customFormat="1" ht="21.75" customHeight="1" x14ac:dyDescent="0.45">
      <c r="A51" s="115"/>
      <c r="B51" s="115"/>
      <c r="C51" s="115"/>
      <c r="D51" s="11" t="s">
        <v>4</v>
      </c>
      <c r="E51" s="61">
        <v>2023</v>
      </c>
      <c r="F51" s="61">
        <v>2022</v>
      </c>
      <c r="G51" s="68"/>
      <c r="H51" s="68"/>
    </row>
    <row r="52" spans="1:8" s="14" customFormat="1" ht="21.75" customHeight="1" x14ac:dyDescent="0.45">
      <c r="A52" s="39"/>
      <c r="B52" s="39"/>
      <c r="C52" s="39"/>
      <c r="D52" s="5"/>
      <c r="E52" s="99"/>
      <c r="F52" s="119"/>
      <c r="G52" s="68"/>
      <c r="H52" s="68"/>
    </row>
    <row r="53" spans="1:8" s="14" customFormat="1" ht="21.75" customHeight="1" x14ac:dyDescent="0.45">
      <c r="A53" s="118" t="s">
        <v>127</v>
      </c>
      <c r="B53" s="118"/>
      <c r="C53" s="118"/>
      <c r="E53" s="128"/>
      <c r="F53" s="119"/>
      <c r="G53" s="68"/>
      <c r="H53" s="68"/>
    </row>
    <row r="54" spans="1:8" s="14" customFormat="1" ht="21.75" customHeight="1" x14ac:dyDescent="0.45">
      <c r="B54" s="39" t="s">
        <v>128</v>
      </c>
      <c r="C54" s="39"/>
      <c r="E54" s="119">
        <v>-22442.900000000023</v>
      </c>
      <c r="F54" s="119">
        <v>-184655.42999999993</v>
      </c>
      <c r="G54" s="120"/>
      <c r="H54" s="68"/>
    </row>
    <row r="55" spans="1:8" s="14" customFormat="1" ht="21.75" customHeight="1" x14ac:dyDescent="0.45">
      <c r="A55" s="118"/>
      <c r="B55" s="129" t="s">
        <v>129</v>
      </c>
      <c r="C55" s="118"/>
      <c r="E55" s="119">
        <v>-30000000</v>
      </c>
      <c r="F55" s="119">
        <v>0</v>
      </c>
      <c r="G55" s="68"/>
      <c r="H55" s="68"/>
    </row>
    <row r="56" spans="1:8" s="14" customFormat="1" ht="21.75" customHeight="1" x14ac:dyDescent="0.45">
      <c r="A56" s="118"/>
      <c r="B56" s="129" t="s">
        <v>130</v>
      </c>
      <c r="C56" s="118"/>
      <c r="E56" s="119">
        <v>-135570.18</v>
      </c>
      <c r="F56" s="119">
        <v>-18458563.149999999</v>
      </c>
      <c r="G56" s="68"/>
      <c r="H56" s="68"/>
    </row>
    <row r="57" spans="1:8" s="14" customFormat="1" ht="21" customHeight="1" x14ac:dyDescent="0.45">
      <c r="A57" s="118"/>
      <c r="B57" s="14" t="s">
        <v>131</v>
      </c>
      <c r="E57" s="119">
        <v>2729626.55</v>
      </c>
      <c r="F57" s="119">
        <v>19833892.41</v>
      </c>
      <c r="G57" s="68"/>
      <c r="H57" s="68"/>
    </row>
    <row r="58" spans="1:8" s="14" customFormat="1" ht="21" customHeight="1" x14ac:dyDescent="0.45">
      <c r="A58" s="118"/>
      <c r="B58" s="14" t="s">
        <v>132</v>
      </c>
      <c r="E58" s="119">
        <v>0</v>
      </c>
      <c r="F58" s="119">
        <v>5271580.5999999996</v>
      </c>
      <c r="G58" s="68"/>
      <c r="H58" s="68"/>
    </row>
    <row r="59" spans="1:8" s="14" customFormat="1" ht="21.75" customHeight="1" x14ac:dyDescent="0.45">
      <c r="B59" s="129" t="s">
        <v>133</v>
      </c>
      <c r="C59" s="118"/>
      <c r="E59" s="119">
        <v>-13667145.34</v>
      </c>
      <c r="F59" s="119">
        <v>-8030187.379999999</v>
      </c>
      <c r="G59" s="68"/>
      <c r="H59" s="68"/>
    </row>
    <row r="60" spans="1:8" s="14" customFormat="1" ht="21.75" customHeight="1" x14ac:dyDescent="0.45">
      <c r="A60" s="118" t="s">
        <v>134</v>
      </c>
      <c r="B60" s="118"/>
      <c r="E60" s="125">
        <f>SUM(E54:E59)</f>
        <v>-41095531.869999997</v>
      </c>
      <c r="F60" s="125">
        <f>SUM(F54:F59)</f>
        <v>-1567932.9499999974</v>
      </c>
      <c r="G60" s="68"/>
      <c r="H60" s="68"/>
    </row>
    <row r="61" spans="1:8" s="14" customFormat="1" ht="21.75" customHeight="1" x14ac:dyDescent="0.45">
      <c r="A61" s="118"/>
      <c r="B61" s="118"/>
      <c r="C61" s="118"/>
      <c r="E61" s="119"/>
      <c r="F61" s="119"/>
      <c r="G61" s="68"/>
    </row>
    <row r="62" spans="1:8" s="14" customFormat="1" ht="21.75" customHeight="1" x14ac:dyDescent="0.45">
      <c r="A62" s="118" t="s">
        <v>135</v>
      </c>
      <c r="B62" s="118"/>
      <c r="C62" s="118"/>
      <c r="E62" s="119"/>
      <c r="F62" s="119"/>
      <c r="G62" s="68"/>
    </row>
    <row r="63" spans="1:8" s="14" customFormat="1" ht="21.75" customHeight="1" x14ac:dyDescent="0.45">
      <c r="A63" s="118"/>
      <c r="B63" s="118" t="s">
        <v>136</v>
      </c>
      <c r="C63" s="118"/>
      <c r="E63" s="119">
        <v>12621069.739999995</v>
      </c>
      <c r="F63" s="119">
        <v>72539669.01000002</v>
      </c>
      <c r="G63" s="68"/>
    </row>
    <row r="64" spans="1:8" s="14" customFormat="1" ht="21.75" customHeight="1" x14ac:dyDescent="0.45">
      <c r="A64" s="118"/>
      <c r="B64" s="118" t="s">
        <v>137</v>
      </c>
      <c r="C64" s="118"/>
      <c r="E64" s="119">
        <v>-6846109.3999999994</v>
      </c>
      <c r="F64" s="119">
        <v>-6276142.4499999993</v>
      </c>
      <c r="G64" s="68"/>
    </row>
    <row r="65" spans="1:9" s="14" customFormat="1" ht="21.75" customHeight="1" x14ac:dyDescent="0.45">
      <c r="A65" s="118"/>
      <c r="B65" s="118" t="s">
        <v>138</v>
      </c>
      <c r="C65" s="118"/>
      <c r="E65" s="119">
        <v>-3545985.38</v>
      </c>
      <c r="F65" s="119">
        <v>-3562284.15</v>
      </c>
      <c r="G65" s="68"/>
    </row>
    <row r="66" spans="1:9" s="14" customFormat="1" ht="21.75" customHeight="1" x14ac:dyDescent="0.45">
      <c r="B66" s="14" t="s">
        <v>139</v>
      </c>
      <c r="D66" s="119"/>
      <c r="E66" s="119">
        <v>-887892.66999999993</v>
      </c>
      <c r="F66" s="119">
        <v>-3281984.23</v>
      </c>
      <c r="G66" s="68"/>
      <c r="H66" s="68"/>
    </row>
    <row r="67" spans="1:9" s="14" customFormat="1" ht="21.75" customHeight="1" x14ac:dyDescent="0.45">
      <c r="B67" s="14" t="s">
        <v>140</v>
      </c>
      <c r="D67" s="119"/>
      <c r="E67" s="119">
        <v>0</v>
      </c>
      <c r="F67" s="119">
        <v>-91520473</v>
      </c>
      <c r="G67" s="68"/>
      <c r="H67" s="68"/>
    </row>
    <row r="68" spans="1:9" s="14" customFormat="1" ht="21.75" customHeight="1" x14ac:dyDescent="0.45">
      <c r="B68" s="129" t="s">
        <v>141</v>
      </c>
      <c r="D68" s="119"/>
      <c r="E68" s="119">
        <v>0</v>
      </c>
      <c r="F68" s="119">
        <v>53179661</v>
      </c>
      <c r="G68" s="68"/>
      <c r="H68" s="68"/>
    </row>
    <row r="69" spans="1:9" s="68" customFormat="1" ht="21.75" customHeight="1" x14ac:dyDescent="0.45">
      <c r="A69" s="118" t="s">
        <v>188</v>
      </c>
      <c r="D69" s="14"/>
      <c r="E69" s="125">
        <f>SUM(E63:E68)</f>
        <v>1341082.2899999954</v>
      </c>
      <c r="F69" s="125">
        <f>SUM(F63:F68)</f>
        <v>21078446.180000022</v>
      </c>
    </row>
    <row r="70" spans="1:9" s="68" customFormat="1" ht="21.75" customHeight="1" x14ac:dyDescent="0.45">
      <c r="A70" s="118"/>
      <c r="D70" s="14"/>
      <c r="E70" s="119"/>
      <c r="F70" s="119"/>
    </row>
    <row r="71" spans="1:9" s="68" customFormat="1" ht="21.75" customHeight="1" x14ac:dyDescent="0.45">
      <c r="A71" s="1" t="s">
        <v>194</v>
      </c>
      <c r="B71" s="121"/>
      <c r="C71" s="121"/>
      <c r="E71" s="119">
        <f>E38+E60+E69</f>
        <v>-31251412.919999789</v>
      </c>
      <c r="F71" s="119">
        <f>F38+F60+F69</f>
        <v>-27408159.980000034</v>
      </c>
    </row>
    <row r="72" spans="1:9" s="68" customFormat="1" ht="21.75" customHeight="1" x14ac:dyDescent="0.45">
      <c r="A72" s="1" t="s">
        <v>142</v>
      </c>
      <c r="B72" s="121"/>
      <c r="C72" s="121"/>
      <c r="E72" s="130">
        <f>+'[1]Page 2-3'!H10</f>
        <v>372488850.54000002</v>
      </c>
      <c r="F72" s="119">
        <v>463211409.11999995</v>
      </c>
    </row>
    <row r="73" spans="1:9" s="68" customFormat="1" ht="21.75" customHeight="1" thickBot="1" x14ac:dyDescent="0.5">
      <c r="A73" s="1" t="s">
        <v>143</v>
      </c>
      <c r="B73" s="121"/>
      <c r="C73" s="121"/>
      <c r="D73" s="57">
        <v>18.100000000000001</v>
      </c>
      <c r="E73" s="131">
        <f>SUM(E71:E72)</f>
        <v>341237437.62000024</v>
      </c>
      <c r="F73" s="131">
        <f>SUM(F71:F72)</f>
        <v>435803249.13999993</v>
      </c>
      <c r="G73" s="119"/>
      <c r="H73" s="34">
        <f>E73-'[1]Page 2-3'!G10</f>
        <v>0</v>
      </c>
      <c r="I73" s="120">
        <f>+F73-435803249.14</f>
        <v>0</v>
      </c>
    </row>
    <row r="74" spans="1:9" s="14" customFormat="1" ht="22.5" thickTop="1" x14ac:dyDescent="0.45">
      <c r="A74" s="121"/>
      <c r="B74" s="121"/>
      <c r="E74" s="128"/>
      <c r="F74" s="119"/>
      <c r="G74" s="68"/>
      <c r="H74" s="68"/>
    </row>
    <row r="75" spans="1:9" s="14" customFormat="1" x14ac:dyDescent="0.45">
      <c r="A75" s="1"/>
      <c r="B75" s="1"/>
      <c r="C75" s="1"/>
      <c r="D75" s="1"/>
      <c r="E75" s="105"/>
      <c r="F75" s="127" t="s">
        <v>7</v>
      </c>
    </row>
    <row r="76" spans="1:9" s="14" customFormat="1" ht="17.25" customHeight="1" x14ac:dyDescent="0.45">
      <c r="A76" s="121"/>
      <c r="B76" s="121"/>
      <c r="C76" s="121"/>
      <c r="F76" s="119"/>
    </row>
    <row r="77" spans="1:9" s="14" customFormat="1" ht="17.25" customHeight="1" x14ac:dyDescent="0.45">
      <c r="A77" s="121"/>
      <c r="B77" s="121"/>
      <c r="C77" s="121"/>
      <c r="E77" s="128"/>
      <c r="F77" s="119"/>
    </row>
    <row r="78" spans="1:9" s="14" customFormat="1" ht="17.25" customHeight="1" x14ac:dyDescent="0.45">
      <c r="A78" s="121"/>
      <c r="B78" s="121"/>
      <c r="C78" s="121"/>
      <c r="F78" s="119"/>
    </row>
    <row r="79" spans="1:9" s="14" customFormat="1" ht="17.25" customHeight="1" x14ac:dyDescent="0.45">
      <c r="A79" s="121"/>
      <c r="B79" s="121"/>
      <c r="C79" s="121"/>
      <c r="F79" s="132"/>
    </row>
    <row r="80" spans="1:9" s="14" customFormat="1" ht="17.25" customHeight="1" x14ac:dyDescent="0.45">
      <c r="A80" s="121"/>
      <c r="B80" s="121"/>
      <c r="C80" s="121"/>
      <c r="F80" s="119"/>
    </row>
    <row r="81" spans="1:6" s="14" customFormat="1" ht="21.75" customHeight="1" x14ac:dyDescent="0.45">
      <c r="A81" s="121"/>
      <c r="B81" s="121"/>
      <c r="C81" s="121"/>
      <c r="F81" s="119"/>
    </row>
    <row r="82" spans="1:6" s="14" customFormat="1" ht="21.75" customHeight="1" x14ac:dyDescent="0.45">
      <c r="A82" s="121"/>
      <c r="B82" s="121"/>
      <c r="C82" s="121"/>
      <c r="F82" s="119"/>
    </row>
    <row r="83" spans="1:6" s="14" customFormat="1" ht="21.75" customHeight="1" x14ac:dyDescent="0.45">
      <c r="A83" s="121"/>
      <c r="B83" s="121"/>
      <c r="C83" s="121"/>
      <c r="F83" s="119"/>
    </row>
    <row r="84" spans="1:6" s="14" customFormat="1" ht="21.75" customHeight="1" x14ac:dyDescent="0.45">
      <c r="A84" s="121"/>
      <c r="B84" s="121"/>
      <c r="C84" s="121"/>
      <c r="F84" s="119"/>
    </row>
    <row r="85" spans="1:6" s="14" customFormat="1" ht="21.75" customHeight="1" x14ac:dyDescent="0.45">
      <c r="A85" s="121"/>
      <c r="B85" s="121"/>
      <c r="C85" s="121"/>
      <c r="F85" s="119"/>
    </row>
    <row r="86" spans="1:6" s="14" customFormat="1" ht="21.75" customHeight="1" x14ac:dyDescent="0.45">
      <c r="A86" s="121"/>
      <c r="B86" s="121"/>
      <c r="C86" s="121"/>
      <c r="F86" s="119"/>
    </row>
    <row r="87" spans="1:6" s="14" customFormat="1" ht="21.75" customHeight="1" x14ac:dyDescent="0.45">
      <c r="A87" s="121"/>
      <c r="B87" s="121"/>
      <c r="C87" s="121"/>
      <c r="F87" s="119"/>
    </row>
    <row r="88" spans="1:6" s="14" customFormat="1" ht="21.75" customHeight="1" x14ac:dyDescent="0.45">
      <c r="A88" s="121"/>
      <c r="B88" s="121"/>
      <c r="C88" s="121"/>
      <c r="F88" s="119"/>
    </row>
    <row r="89" spans="1:6" s="14" customFormat="1" ht="21.75" customHeight="1" x14ac:dyDescent="0.45">
      <c r="A89" s="121"/>
      <c r="B89" s="121"/>
      <c r="C89" s="121"/>
      <c r="F89" s="119"/>
    </row>
    <row r="90" spans="1:6" s="14" customFormat="1" ht="21.75" customHeight="1" x14ac:dyDescent="0.45">
      <c r="A90" s="121"/>
      <c r="B90" s="121"/>
      <c r="C90" s="121"/>
      <c r="F90" s="119"/>
    </row>
    <row r="91" spans="1:6" s="14" customFormat="1" ht="21.75" customHeight="1" x14ac:dyDescent="0.45">
      <c r="A91" s="39" t="s">
        <v>26</v>
      </c>
      <c r="B91" s="121"/>
      <c r="C91" s="121"/>
      <c r="E91" s="128"/>
      <c r="F91" s="119"/>
    </row>
    <row r="92" spans="1:6" s="14" customFormat="1" ht="21.75" customHeight="1" x14ac:dyDescent="0.45">
      <c r="B92" s="121"/>
      <c r="C92" s="121"/>
      <c r="E92" s="128"/>
      <c r="F92" s="119"/>
    </row>
    <row r="93" spans="1:6" s="14" customFormat="1" ht="21.75" customHeight="1" x14ac:dyDescent="0.45">
      <c r="A93" s="121"/>
      <c r="B93" s="121"/>
      <c r="C93" s="121"/>
      <c r="E93" s="128"/>
      <c r="F93" s="119"/>
    </row>
    <row r="94" spans="1:6" s="14" customFormat="1" ht="21.75" customHeight="1" x14ac:dyDescent="0.45">
      <c r="B94" s="121"/>
      <c r="C94" s="121"/>
      <c r="E94" s="128"/>
      <c r="F94" s="119"/>
    </row>
    <row r="95" spans="1:6" s="14" customFormat="1" ht="21.75" customHeight="1" x14ac:dyDescent="0.45">
      <c r="B95" s="121"/>
      <c r="C95" s="121"/>
      <c r="E95" s="128"/>
      <c r="F95" s="119"/>
    </row>
  </sheetData>
  <mergeCells count="6">
    <mergeCell ref="A49:F49"/>
    <mergeCell ref="A2:F2"/>
    <mergeCell ref="A3:F3"/>
    <mergeCell ref="A4:F4"/>
    <mergeCell ref="A47:F47"/>
    <mergeCell ref="A48:F48"/>
  </mergeCells>
  <printOptions horizontalCentered="1"/>
  <pageMargins left="0.34055118099999998" right="0.25" top="0.59055118110236204" bottom="0.15748031496063" header="0" footer="0.15748031496063"/>
  <pageSetup paperSize="9" scale="84" firstPageNumber="6" fitToHeight="2" orientation="portrait" useFirstPageNumber="1" r:id="rId1"/>
  <headerFooter alignWithMargins="0"/>
  <rowBreaks count="1" manualBreakCount="1">
    <brk id="4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DD0A-04B9-4327-ABE3-21D3CE459905}">
  <sheetPr>
    <pageSetUpPr fitToPage="1"/>
  </sheetPr>
  <dimension ref="A1:J106"/>
  <sheetViews>
    <sheetView view="pageBreakPreview" topLeftCell="A2" zoomScale="85" zoomScaleNormal="85" zoomScaleSheetLayoutView="85" workbookViewId="0">
      <selection activeCell="F6" sqref="F6:H7"/>
    </sheetView>
  </sheetViews>
  <sheetFormatPr defaultRowHeight="21.75" customHeight="1" x14ac:dyDescent="0.45"/>
  <cols>
    <col min="1" max="1" width="2.33203125" style="1" customWidth="1"/>
    <col min="2" max="3" width="2.83203125" style="1" customWidth="1"/>
    <col min="4" max="4" width="3.6640625" style="1" customWidth="1"/>
    <col min="5" max="5" width="51.6640625" style="1" customWidth="1"/>
    <col min="6" max="6" width="11.6640625" style="2" customWidth="1"/>
    <col min="7" max="7" width="22.6640625" style="2" customWidth="1"/>
    <col min="8" max="8" width="23.1640625" style="17" customWidth="1"/>
    <col min="9" max="9" width="18.5" style="1" customWidth="1"/>
    <col min="10" max="10" width="22.1640625" style="1" customWidth="1"/>
    <col min="11" max="256" width="9.33203125" style="1"/>
    <col min="257" max="257" width="2.33203125" style="1" customWidth="1"/>
    <col min="258" max="259" width="2.83203125" style="1" customWidth="1"/>
    <col min="260" max="260" width="3.6640625" style="1" customWidth="1"/>
    <col min="261" max="261" width="51.6640625" style="1" customWidth="1"/>
    <col min="262" max="262" width="11.6640625" style="1" customWidth="1"/>
    <col min="263" max="263" width="22.6640625" style="1" customWidth="1"/>
    <col min="264" max="264" width="23.1640625" style="1" customWidth="1"/>
    <col min="265" max="265" width="18.5" style="1" customWidth="1"/>
    <col min="266" max="266" width="22.1640625" style="1" customWidth="1"/>
    <col min="267" max="512" width="9.33203125" style="1"/>
    <col min="513" max="513" width="2.33203125" style="1" customWidth="1"/>
    <col min="514" max="515" width="2.83203125" style="1" customWidth="1"/>
    <col min="516" max="516" width="3.6640625" style="1" customWidth="1"/>
    <col min="517" max="517" width="51.6640625" style="1" customWidth="1"/>
    <col min="518" max="518" width="11.6640625" style="1" customWidth="1"/>
    <col min="519" max="519" width="22.6640625" style="1" customWidth="1"/>
    <col min="520" max="520" width="23.1640625" style="1" customWidth="1"/>
    <col min="521" max="521" width="18.5" style="1" customWidth="1"/>
    <col min="522" max="522" width="22.1640625" style="1" customWidth="1"/>
    <col min="523" max="768" width="9.33203125" style="1"/>
    <col min="769" max="769" width="2.33203125" style="1" customWidth="1"/>
    <col min="770" max="771" width="2.83203125" style="1" customWidth="1"/>
    <col min="772" max="772" width="3.6640625" style="1" customWidth="1"/>
    <col min="773" max="773" width="51.6640625" style="1" customWidth="1"/>
    <col min="774" max="774" width="11.6640625" style="1" customWidth="1"/>
    <col min="775" max="775" width="22.6640625" style="1" customWidth="1"/>
    <col min="776" max="776" width="23.1640625" style="1" customWidth="1"/>
    <col min="777" max="777" width="18.5" style="1" customWidth="1"/>
    <col min="778" max="778" width="22.1640625" style="1" customWidth="1"/>
    <col min="779" max="1024" width="9.33203125" style="1"/>
    <col min="1025" max="1025" width="2.33203125" style="1" customWidth="1"/>
    <col min="1026" max="1027" width="2.83203125" style="1" customWidth="1"/>
    <col min="1028" max="1028" width="3.6640625" style="1" customWidth="1"/>
    <col min="1029" max="1029" width="51.6640625" style="1" customWidth="1"/>
    <col min="1030" max="1030" width="11.6640625" style="1" customWidth="1"/>
    <col min="1031" max="1031" width="22.6640625" style="1" customWidth="1"/>
    <col min="1032" max="1032" width="23.1640625" style="1" customWidth="1"/>
    <col min="1033" max="1033" width="18.5" style="1" customWidth="1"/>
    <col min="1034" max="1034" width="22.1640625" style="1" customWidth="1"/>
    <col min="1035" max="1280" width="9.33203125" style="1"/>
    <col min="1281" max="1281" width="2.33203125" style="1" customWidth="1"/>
    <col min="1282" max="1283" width="2.83203125" style="1" customWidth="1"/>
    <col min="1284" max="1284" width="3.6640625" style="1" customWidth="1"/>
    <col min="1285" max="1285" width="51.6640625" style="1" customWidth="1"/>
    <col min="1286" max="1286" width="11.6640625" style="1" customWidth="1"/>
    <col min="1287" max="1287" width="22.6640625" style="1" customWidth="1"/>
    <col min="1288" max="1288" width="23.1640625" style="1" customWidth="1"/>
    <col min="1289" max="1289" width="18.5" style="1" customWidth="1"/>
    <col min="1290" max="1290" width="22.1640625" style="1" customWidth="1"/>
    <col min="1291" max="1536" width="9.33203125" style="1"/>
    <col min="1537" max="1537" width="2.33203125" style="1" customWidth="1"/>
    <col min="1538" max="1539" width="2.83203125" style="1" customWidth="1"/>
    <col min="1540" max="1540" width="3.6640625" style="1" customWidth="1"/>
    <col min="1541" max="1541" width="51.6640625" style="1" customWidth="1"/>
    <col min="1542" max="1542" width="11.6640625" style="1" customWidth="1"/>
    <col min="1543" max="1543" width="22.6640625" style="1" customWidth="1"/>
    <col min="1544" max="1544" width="23.1640625" style="1" customWidth="1"/>
    <col min="1545" max="1545" width="18.5" style="1" customWidth="1"/>
    <col min="1546" max="1546" width="22.1640625" style="1" customWidth="1"/>
    <col min="1547" max="1792" width="9.33203125" style="1"/>
    <col min="1793" max="1793" width="2.33203125" style="1" customWidth="1"/>
    <col min="1794" max="1795" width="2.83203125" style="1" customWidth="1"/>
    <col min="1796" max="1796" width="3.6640625" style="1" customWidth="1"/>
    <col min="1797" max="1797" width="51.6640625" style="1" customWidth="1"/>
    <col min="1798" max="1798" width="11.6640625" style="1" customWidth="1"/>
    <col min="1799" max="1799" width="22.6640625" style="1" customWidth="1"/>
    <col min="1800" max="1800" width="23.1640625" style="1" customWidth="1"/>
    <col min="1801" max="1801" width="18.5" style="1" customWidth="1"/>
    <col min="1802" max="1802" width="22.1640625" style="1" customWidth="1"/>
    <col min="1803" max="2048" width="9.33203125" style="1"/>
    <col min="2049" max="2049" width="2.33203125" style="1" customWidth="1"/>
    <col min="2050" max="2051" width="2.83203125" style="1" customWidth="1"/>
    <col min="2052" max="2052" width="3.6640625" style="1" customWidth="1"/>
    <col min="2053" max="2053" width="51.6640625" style="1" customWidth="1"/>
    <col min="2054" max="2054" width="11.6640625" style="1" customWidth="1"/>
    <col min="2055" max="2055" width="22.6640625" style="1" customWidth="1"/>
    <col min="2056" max="2056" width="23.1640625" style="1" customWidth="1"/>
    <col min="2057" max="2057" width="18.5" style="1" customWidth="1"/>
    <col min="2058" max="2058" width="22.1640625" style="1" customWidth="1"/>
    <col min="2059" max="2304" width="9.33203125" style="1"/>
    <col min="2305" max="2305" width="2.33203125" style="1" customWidth="1"/>
    <col min="2306" max="2307" width="2.83203125" style="1" customWidth="1"/>
    <col min="2308" max="2308" width="3.6640625" style="1" customWidth="1"/>
    <col min="2309" max="2309" width="51.6640625" style="1" customWidth="1"/>
    <col min="2310" max="2310" width="11.6640625" style="1" customWidth="1"/>
    <col min="2311" max="2311" width="22.6640625" style="1" customWidth="1"/>
    <col min="2312" max="2312" width="23.1640625" style="1" customWidth="1"/>
    <col min="2313" max="2313" width="18.5" style="1" customWidth="1"/>
    <col min="2314" max="2314" width="22.1640625" style="1" customWidth="1"/>
    <col min="2315" max="2560" width="9.33203125" style="1"/>
    <col min="2561" max="2561" width="2.33203125" style="1" customWidth="1"/>
    <col min="2562" max="2563" width="2.83203125" style="1" customWidth="1"/>
    <col min="2564" max="2564" width="3.6640625" style="1" customWidth="1"/>
    <col min="2565" max="2565" width="51.6640625" style="1" customWidth="1"/>
    <col min="2566" max="2566" width="11.6640625" style="1" customWidth="1"/>
    <col min="2567" max="2567" width="22.6640625" style="1" customWidth="1"/>
    <col min="2568" max="2568" width="23.1640625" style="1" customWidth="1"/>
    <col min="2569" max="2569" width="18.5" style="1" customWidth="1"/>
    <col min="2570" max="2570" width="22.1640625" style="1" customWidth="1"/>
    <col min="2571" max="2816" width="9.33203125" style="1"/>
    <col min="2817" max="2817" width="2.33203125" style="1" customWidth="1"/>
    <col min="2818" max="2819" width="2.83203125" style="1" customWidth="1"/>
    <col min="2820" max="2820" width="3.6640625" style="1" customWidth="1"/>
    <col min="2821" max="2821" width="51.6640625" style="1" customWidth="1"/>
    <col min="2822" max="2822" width="11.6640625" style="1" customWidth="1"/>
    <col min="2823" max="2823" width="22.6640625" style="1" customWidth="1"/>
    <col min="2824" max="2824" width="23.1640625" style="1" customWidth="1"/>
    <col min="2825" max="2825" width="18.5" style="1" customWidth="1"/>
    <col min="2826" max="2826" width="22.1640625" style="1" customWidth="1"/>
    <col min="2827" max="3072" width="9.33203125" style="1"/>
    <col min="3073" max="3073" width="2.33203125" style="1" customWidth="1"/>
    <col min="3074" max="3075" width="2.83203125" style="1" customWidth="1"/>
    <col min="3076" max="3076" width="3.6640625" style="1" customWidth="1"/>
    <col min="3077" max="3077" width="51.6640625" style="1" customWidth="1"/>
    <col min="3078" max="3078" width="11.6640625" style="1" customWidth="1"/>
    <col min="3079" max="3079" width="22.6640625" style="1" customWidth="1"/>
    <col min="3080" max="3080" width="23.1640625" style="1" customWidth="1"/>
    <col min="3081" max="3081" width="18.5" style="1" customWidth="1"/>
    <col min="3082" max="3082" width="22.1640625" style="1" customWidth="1"/>
    <col min="3083" max="3328" width="9.33203125" style="1"/>
    <col min="3329" max="3329" width="2.33203125" style="1" customWidth="1"/>
    <col min="3330" max="3331" width="2.83203125" style="1" customWidth="1"/>
    <col min="3332" max="3332" width="3.6640625" style="1" customWidth="1"/>
    <col min="3333" max="3333" width="51.6640625" style="1" customWidth="1"/>
    <col min="3334" max="3334" width="11.6640625" style="1" customWidth="1"/>
    <col min="3335" max="3335" width="22.6640625" style="1" customWidth="1"/>
    <col min="3336" max="3336" width="23.1640625" style="1" customWidth="1"/>
    <col min="3337" max="3337" width="18.5" style="1" customWidth="1"/>
    <col min="3338" max="3338" width="22.1640625" style="1" customWidth="1"/>
    <col min="3339" max="3584" width="9.33203125" style="1"/>
    <col min="3585" max="3585" width="2.33203125" style="1" customWidth="1"/>
    <col min="3586" max="3587" width="2.83203125" style="1" customWidth="1"/>
    <col min="3588" max="3588" width="3.6640625" style="1" customWidth="1"/>
    <col min="3589" max="3589" width="51.6640625" style="1" customWidth="1"/>
    <col min="3590" max="3590" width="11.6640625" style="1" customWidth="1"/>
    <col min="3591" max="3591" width="22.6640625" style="1" customWidth="1"/>
    <col min="3592" max="3592" width="23.1640625" style="1" customWidth="1"/>
    <col min="3593" max="3593" width="18.5" style="1" customWidth="1"/>
    <col min="3594" max="3594" width="22.1640625" style="1" customWidth="1"/>
    <col min="3595" max="3840" width="9.33203125" style="1"/>
    <col min="3841" max="3841" width="2.33203125" style="1" customWidth="1"/>
    <col min="3842" max="3843" width="2.83203125" style="1" customWidth="1"/>
    <col min="3844" max="3844" width="3.6640625" style="1" customWidth="1"/>
    <col min="3845" max="3845" width="51.6640625" style="1" customWidth="1"/>
    <col min="3846" max="3846" width="11.6640625" style="1" customWidth="1"/>
    <col min="3847" max="3847" width="22.6640625" style="1" customWidth="1"/>
    <col min="3848" max="3848" width="23.1640625" style="1" customWidth="1"/>
    <col min="3849" max="3849" width="18.5" style="1" customWidth="1"/>
    <col min="3850" max="3850" width="22.1640625" style="1" customWidth="1"/>
    <col min="3851" max="4096" width="9.33203125" style="1"/>
    <col min="4097" max="4097" width="2.33203125" style="1" customWidth="1"/>
    <col min="4098" max="4099" width="2.83203125" style="1" customWidth="1"/>
    <col min="4100" max="4100" width="3.6640625" style="1" customWidth="1"/>
    <col min="4101" max="4101" width="51.6640625" style="1" customWidth="1"/>
    <col min="4102" max="4102" width="11.6640625" style="1" customWidth="1"/>
    <col min="4103" max="4103" width="22.6640625" style="1" customWidth="1"/>
    <col min="4104" max="4104" width="23.1640625" style="1" customWidth="1"/>
    <col min="4105" max="4105" width="18.5" style="1" customWidth="1"/>
    <col min="4106" max="4106" width="22.1640625" style="1" customWidth="1"/>
    <col min="4107" max="4352" width="9.33203125" style="1"/>
    <col min="4353" max="4353" width="2.33203125" style="1" customWidth="1"/>
    <col min="4354" max="4355" width="2.83203125" style="1" customWidth="1"/>
    <col min="4356" max="4356" width="3.6640625" style="1" customWidth="1"/>
    <col min="4357" max="4357" width="51.6640625" style="1" customWidth="1"/>
    <col min="4358" max="4358" width="11.6640625" style="1" customWidth="1"/>
    <col min="4359" max="4359" width="22.6640625" style="1" customWidth="1"/>
    <col min="4360" max="4360" width="23.1640625" style="1" customWidth="1"/>
    <col min="4361" max="4361" width="18.5" style="1" customWidth="1"/>
    <col min="4362" max="4362" width="22.1640625" style="1" customWidth="1"/>
    <col min="4363" max="4608" width="9.33203125" style="1"/>
    <col min="4609" max="4609" width="2.33203125" style="1" customWidth="1"/>
    <col min="4610" max="4611" width="2.83203125" style="1" customWidth="1"/>
    <col min="4612" max="4612" width="3.6640625" style="1" customWidth="1"/>
    <col min="4613" max="4613" width="51.6640625" style="1" customWidth="1"/>
    <col min="4614" max="4614" width="11.6640625" style="1" customWidth="1"/>
    <col min="4615" max="4615" width="22.6640625" style="1" customWidth="1"/>
    <col min="4616" max="4616" width="23.1640625" style="1" customWidth="1"/>
    <col min="4617" max="4617" width="18.5" style="1" customWidth="1"/>
    <col min="4618" max="4618" width="22.1640625" style="1" customWidth="1"/>
    <col min="4619" max="4864" width="9.33203125" style="1"/>
    <col min="4865" max="4865" width="2.33203125" style="1" customWidth="1"/>
    <col min="4866" max="4867" width="2.83203125" style="1" customWidth="1"/>
    <col min="4868" max="4868" width="3.6640625" style="1" customWidth="1"/>
    <col min="4869" max="4869" width="51.6640625" style="1" customWidth="1"/>
    <col min="4870" max="4870" width="11.6640625" style="1" customWidth="1"/>
    <col min="4871" max="4871" width="22.6640625" style="1" customWidth="1"/>
    <col min="4872" max="4872" width="23.1640625" style="1" customWidth="1"/>
    <col min="4873" max="4873" width="18.5" style="1" customWidth="1"/>
    <col min="4874" max="4874" width="22.1640625" style="1" customWidth="1"/>
    <col min="4875" max="5120" width="9.33203125" style="1"/>
    <col min="5121" max="5121" width="2.33203125" style="1" customWidth="1"/>
    <col min="5122" max="5123" width="2.83203125" style="1" customWidth="1"/>
    <col min="5124" max="5124" width="3.6640625" style="1" customWidth="1"/>
    <col min="5125" max="5125" width="51.6640625" style="1" customWidth="1"/>
    <col min="5126" max="5126" width="11.6640625" style="1" customWidth="1"/>
    <col min="5127" max="5127" width="22.6640625" style="1" customWidth="1"/>
    <col min="5128" max="5128" width="23.1640625" style="1" customWidth="1"/>
    <col min="5129" max="5129" width="18.5" style="1" customWidth="1"/>
    <col min="5130" max="5130" width="22.1640625" style="1" customWidth="1"/>
    <col min="5131" max="5376" width="9.33203125" style="1"/>
    <col min="5377" max="5377" width="2.33203125" style="1" customWidth="1"/>
    <col min="5378" max="5379" width="2.83203125" style="1" customWidth="1"/>
    <col min="5380" max="5380" width="3.6640625" style="1" customWidth="1"/>
    <col min="5381" max="5381" width="51.6640625" style="1" customWidth="1"/>
    <col min="5382" max="5382" width="11.6640625" style="1" customWidth="1"/>
    <col min="5383" max="5383" width="22.6640625" style="1" customWidth="1"/>
    <col min="5384" max="5384" width="23.1640625" style="1" customWidth="1"/>
    <col min="5385" max="5385" width="18.5" style="1" customWidth="1"/>
    <col min="5386" max="5386" width="22.1640625" style="1" customWidth="1"/>
    <col min="5387" max="5632" width="9.33203125" style="1"/>
    <col min="5633" max="5633" width="2.33203125" style="1" customWidth="1"/>
    <col min="5634" max="5635" width="2.83203125" style="1" customWidth="1"/>
    <col min="5636" max="5636" width="3.6640625" style="1" customWidth="1"/>
    <col min="5637" max="5637" width="51.6640625" style="1" customWidth="1"/>
    <col min="5638" max="5638" width="11.6640625" style="1" customWidth="1"/>
    <col min="5639" max="5639" width="22.6640625" style="1" customWidth="1"/>
    <col min="5640" max="5640" width="23.1640625" style="1" customWidth="1"/>
    <col min="5641" max="5641" width="18.5" style="1" customWidth="1"/>
    <col min="5642" max="5642" width="22.1640625" style="1" customWidth="1"/>
    <col min="5643" max="5888" width="9.33203125" style="1"/>
    <col min="5889" max="5889" width="2.33203125" style="1" customWidth="1"/>
    <col min="5890" max="5891" width="2.83203125" style="1" customWidth="1"/>
    <col min="5892" max="5892" width="3.6640625" style="1" customWidth="1"/>
    <col min="5893" max="5893" width="51.6640625" style="1" customWidth="1"/>
    <col min="5894" max="5894" width="11.6640625" style="1" customWidth="1"/>
    <col min="5895" max="5895" width="22.6640625" style="1" customWidth="1"/>
    <col min="5896" max="5896" width="23.1640625" style="1" customWidth="1"/>
    <col min="5897" max="5897" width="18.5" style="1" customWidth="1"/>
    <col min="5898" max="5898" width="22.1640625" style="1" customWidth="1"/>
    <col min="5899" max="6144" width="9.33203125" style="1"/>
    <col min="6145" max="6145" width="2.33203125" style="1" customWidth="1"/>
    <col min="6146" max="6147" width="2.83203125" style="1" customWidth="1"/>
    <col min="6148" max="6148" width="3.6640625" style="1" customWidth="1"/>
    <col min="6149" max="6149" width="51.6640625" style="1" customWidth="1"/>
    <col min="6150" max="6150" width="11.6640625" style="1" customWidth="1"/>
    <col min="6151" max="6151" width="22.6640625" style="1" customWidth="1"/>
    <col min="6152" max="6152" width="23.1640625" style="1" customWidth="1"/>
    <col min="6153" max="6153" width="18.5" style="1" customWidth="1"/>
    <col min="6154" max="6154" width="22.1640625" style="1" customWidth="1"/>
    <col min="6155" max="6400" width="9.33203125" style="1"/>
    <col min="6401" max="6401" width="2.33203125" style="1" customWidth="1"/>
    <col min="6402" max="6403" width="2.83203125" style="1" customWidth="1"/>
    <col min="6404" max="6404" width="3.6640625" style="1" customWidth="1"/>
    <col min="6405" max="6405" width="51.6640625" style="1" customWidth="1"/>
    <col min="6406" max="6406" width="11.6640625" style="1" customWidth="1"/>
    <col min="6407" max="6407" width="22.6640625" style="1" customWidth="1"/>
    <col min="6408" max="6408" width="23.1640625" style="1" customWidth="1"/>
    <col min="6409" max="6409" width="18.5" style="1" customWidth="1"/>
    <col min="6410" max="6410" width="22.1640625" style="1" customWidth="1"/>
    <col min="6411" max="6656" width="9.33203125" style="1"/>
    <col min="6657" max="6657" width="2.33203125" style="1" customWidth="1"/>
    <col min="6658" max="6659" width="2.83203125" style="1" customWidth="1"/>
    <col min="6660" max="6660" width="3.6640625" style="1" customWidth="1"/>
    <col min="6661" max="6661" width="51.6640625" style="1" customWidth="1"/>
    <col min="6662" max="6662" width="11.6640625" style="1" customWidth="1"/>
    <col min="6663" max="6663" width="22.6640625" style="1" customWidth="1"/>
    <col min="6664" max="6664" width="23.1640625" style="1" customWidth="1"/>
    <col min="6665" max="6665" width="18.5" style="1" customWidth="1"/>
    <col min="6666" max="6666" width="22.1640625" style="1" customWidth="1"/>
    <col min="6667" max="6912" width="9.33203125" style="1"/>
    <col min="6913" max="6913" width="2.33203125" style="1" customWidth="1"/>
    <col min="6914" max="6915" width="2.83203125" style="1" customWidth="1"/>
    <col min="6916" max="6916" width="3.6640625" style="1" customWidth="1"/>
    <col min="6917" max="6917" width="51.6640625" style="1" customWidth="1"/>
    <col min="6918" max="6918" width="11.6640625" style="1" customWidth="1"/>
    <col min="6919" max="6919" width="22.6640625" style="1" customWidth="1"/>
    <col min="6920" max="6920" width="23.1640625" style="1" customWidth="1"/>
    <col min="6921" max="6921" width="18.5" style="1" customWidth="1"/>
    <col min="6922" max="6922" width="22.1640625" style="1" customWidth="1"/>
    <col min="6923" max="7168" width="9.33203125" style="1"/>
    <col min="7169" max="7169" width="2.33203125" style="1" customWidth="1"/>
    <col min="7170" max="7171" width="2.83203125" style="1" customWidth="1"/>
    <col min="7172" max="7172" width="3.6640625" style="1" customWidth="1"/>
    <col min="7173" max="7173" width="51.6640625" style="1" customWidth="1"/>
    <col min="7174" max="7174" width="11.6640625" style="1" customWidth="1"/>
    <col min="7175" max="7175" width="22.6640625" style="1" customWidth="1"/>
    <col min="7176" max="7176" width="23.1640625" style="1" customWidth="1"/>
    <col min="7177" max="7177" width="18.5" style="1" customWidth="1"/>
    <col min="7178" max="7178" width="22.1640625" style="1" customWidth="1"/>
    <col min="7179" max="7424" width="9.33203125" style="1"/>
    <col min="7425" max="7425" width="2.33203125" style="1" customWidth="1"/>
    <col min="7426" max="7427" width="2.83203125" style="1" customWidth="1"/>
    <col min="7428" max="7428" width="3.6640625" style="1" customWidth="1"/>
    <col min="7429" max="7429" width="51.6640625" style="1" customWidth="1"/>
    <col min="7430" max="7430" width="11.6640625" style="1" customWidth="1"/>
    <col min="7431" max="7431" width="22.6640625" style="1" customWidth="1"/>
    <col min="7432" max="7432" width="23.1640625" style="1" customWidth="1"/>
    <col min="7433" max="7433" width="18.5" style="1" customWidth="1"/>
    <col min="7434" max="7434" width="22.1640625" style="1" customWidth="1"/>
    <col min="7435" max="7680" width="9.33203125" style="1"/>
    <col min="7681" max="7681" width="2.33203125" style="1" customWidth="1"/>
    <col min="7682" max="7683" width="2.83203125" style="1" customWidth="1"/>
    <col min="7684" max="7684" width="3.6640625" style="1" customWidth="1"/>
    <col min="7685" max="7685" width="51.6640625" style="1" customWidth="1"/>
    <col min="7686" max="7686" width="11.6640625" style="1" customWidth="1"/>
    <col min="7687" max="7687" width="22.6640625" style="1" customWidth="1"/>
    <col min="7688" max="7688" width="23.1640625" style="1" customWidth="1"/>
    <col min="7689" max="7689" width="18.5" style="1" customWidth="1"/>
    <col min="7690" max="7690" width="22.1640625" style="1" customWidth="1"/>
    <col min="7691" max="7936" width="9.33203125" style="1"/>
    <col min="7937" max="7937" width="2.33203125" style="1" customWidth="1"/>
    <col min="7938" max="7939" width="2.83203125" style="1" customWidth="1"/>
    <col min="7940" max="7940" width="3.6640625" style="1" customWidth="1"/>
    <col min="7941" max="7941" width="51.6640625" style="1" customWidth="1"/>
    <col min="7942" max="7942" width="11.6640625" style="1" customWidth="1"/>
    <col min="7943" max="7943" width="22.6640625" style="1" customWidth="1"/>
    <col min="7944" max="7944" width="23.1640625" style="1" customWidth="1"/>
    <col min="7945" max="7945" width="18.5" style="1" customWidth="1"/>
    <col min="7946" max="7946" width="22.1640625" style="1" customWidth="1"/>
    <col min="7947" max="8192" width="9.33203125" style="1"/>
    <col min="8193" max="8193" width="2.33203125" style="1" customWidth="1"/>
    <col min="8194" max="8195" width="2.83203125" style="1" customWidth="1"/>
    <col min="8196" max="8196" width="3.6640625" style="1" customWidth="1"/>
    <col min="8197" max="8197" width="51.6640625" style="1" customWidth="1"/>
    <col min="8198" max="8198" width="11.6640625" style="1" customWidth="1"/>
    <col min="8199" max="8199" width="22.6640625" style="1" customWidth="1"/>
    <col min="8200" max="8200" width="23.1640625" style="1" customWidth="1"/>
    <col min="8201" max="8201" width="18.5" style="1" customWidth="1"/>
    <col min="8202" max="8202" width="22.1640625" style="1" customWidth="1"/>
    <col min="8203" max="8448" width="9.33203125" style="1"/>
    <col min="8449" max="8449" width="2.33203125" style="1" customWidth="1"/>
    <col min="8450" max="8451" width="2.83203125" style="1" customWidth="1"/>
    <col min="8452" max="8452" width="3.6640625" style="1" customWidth="1"/>
    <col min="8453" max="8453" width="51.6640625" style="1" customWidth="1"/>
    <col min="8454" max="8454" width="11.6640625" style="1" customWidth="1"/>
    <col min="8455" max="8455" width="22.6640625" style="1" customWidth="1"/>
    <col min="8456" max="8456" width="23.1640625" style="1" customWidth="1"/>
    <col min="8457" max="8457" width="18.5" style="1" customWidth="1"/>
    <col min="8458" max="8458" width="22.1640625" style="1" customWidth="1"/>
    <col min="8459" max="8704" width="9.33203125" style="1"/>
    <col min="8705" max="8705" width="2.33203125" style="1" customWidth="1"/>
    <col min="8706" max="8707" width="2.83203125" style="1" customWidth="1"/>
    <col min="8708" max="8708" width="3.6640625" style="1" customWidth="1"/>
    <col min="8709" max="8709" width="51.6640625" style="1" customWidth="1"/>
    <col min="8710" max="8710" width="11.6640625" style="1" customWidth="1"/>
    <col min="8711" max="8711" width="22.6640625" style="1" customWidth="1"/>
    <col min="8712" max="8712" width="23.1640625" style="1" customWidth="1"/>
    <col min="8713" max="8713" width="18.5" style="1" customWidth="1"/>
    <col min="8714" max="8714" width="22.1640625" style="1" customWidth="1"/>
    <col min="8715" max="8960" width="9.33203125" style="1"/>
    <col min="8961" max="8961" width="2.33203125" style="1" customWidth="1"/>
    <col min="8962" max="8963" width="2.83203125" style="1" customWidth="1"/>
    <col min="8964" max="8964" width="3.6640625" style="1" customWidth="1"/>
    <col min="8965" max="8965" width="51.6640625" style="1" customWidth="1"/>
    <col min="8966" max="8966" width="11.6640625" style="1" customWidth="1"/>
    <col min="8967" max="8967" width="22.6640625" style="1" customWidth="1"/>
    <col min="8968" max="8968" width="23.1640625" style="1" customWidth="1"/>
    <col min="8969" max="8969" width="18.5" style="1" customWidth="1"/>
    <col min="8970" max="8970" width="22.1640625" style="1" customWidth="1"/>
    <col min="8971" max="9216" width="9.33203125" style="1"/>
    <col min="9217" max="9217" width="2.33203125" style="1" customWidth="1"/>
    <col min="9218" max="9219" width="2.83203125" style="1" customWidth="1"/>
    <col min="9220" max="9220" width="3.6640625" style="1" customWidth="1"/>
    <col min="9221" max="9221" width="51.6640625" style="1" customWidth="1"/>
    <col min="9222" max="9222" width="11.6640625" style="1" customWidth="1"/>
    <col min="9223" max="9223" width="22.6640625" style="1" customWidth="1"/>
    <col min="9224" max="9224" width="23.1640625" style="1" customWidth="1"/>
    <col min="9225" max="9225" width="18.5" style="1" customWidth="1"/>
    <col min="9226" max="9226" width="22.1640625" style="1" customWidth="1"/>
    <col min="9227" max="9472" width="9.33203125" style="1"/>
    <col min="9473" max="9473" width="2.33203125" style="1" customWidth="1"/>
    <col min="9474" max="9475" width="2.83203125" style="1" customWidth="1"/>
    <col min="9476" max="9476" width="3.6640625" style="1" customWidth="1"/>
    <col min="9477" max="9477" width="51.6640625" style="1" customWidth="1"/>
    <col min="9478" max="9478" width="11.6640625" style="1" customWidth="1"/>
    <col min="9479" max="9479" width="22.6640625" style="1" customWidth="1"/>
    <col min="9480" max="9480" width="23.1640625" style="1" customWidth="1"/>
    <col min="9481" max="9481" width="18.5" style="1" customWidth="1"/>
    <col min="9482" max="9482" width="22.1640625" style="1" customWidth="1"/>
    <col min="9483" max="9728" width="9.33203125" style="1"/>
    <col min="9729" max="9729" width="2.33203125" style="1" customWidth="1"/>
    <col min="9730" max="9731" width="2.83203125" style="1" customWidth="1"/>
    <col min="9732" max="9732" width="3.6640625" style="1" customWidth="1"/>
    <col min="9733" max="9733" width="51.6640625" style="1" customWidth="1"/>
    <col min="9734" max="9734" width="11.6640625" style="1" customWidth="1"/>
    <col min="9735" max="9735" width="22.6640625" style="1" customWidth="1"/>
    <col min="9736" max="9736" width="23.1640625" style="1" customWidth="1"/>
    <col min="9737" max="9737" width="18.5" style="1" customWidth="1"/>
    <col min="9738" max="9738" width="22.1640625" style="1" customWidth="1"/>
    <col min="9739" max="9984" width="9.33203125" style="1"/>
    <col min="9985" max="9985" width="2.33203125" style="1" customWidth="1"/>
    <col min="9986" max="9987" width="2.83203125" style="1" customWidth="1"/>
    <col min="9988" max="9988" width="3.6640625" style="1" customWidth="1"/>
    <col min="9989" max="9989" width="51.6640625" style="1" customWidth="1"/>
    <col min="9990" max="9990" width="11.6640625" style="1" customWidth="1"/>
    <col min="9991" max="9991" width="22.6640625" style="1" customWidth="1"/>
    <col min="9992" max="9992" width="23.1640625" style="1" customWidth="1"/>
    <col min="9993" max="9993" width="18.5" style="1" customWidth="1"/>
    <col min="9994" max="9994" width="22.1640625" style="1" customWidth="1"/>
    <col min="9995" max="10240" width="9.33203125" style="1"/>
    <col min="10241" max="10241" width="2.33203125" style="1" customWidth="1"/>
    <col min="10242" max="10243" width="2.83203125" style="1" customWidth="1"/>
    <col min="10244" max="10244" width="3.6640625" style="1" customWidth="1"/>
    <col min="10245" max="10245" width="51.6640625" style="1" customWidth="1"/>
    <col min="10246" max="10246" width="11.6640625" style="1" customWidth="1"/>
    <col min="10247" max="10247" width="22.6640625" style="1" customWidth="1"/>
    <col min="10248" max="10248" width="23.1640625" style="1" customWidth="1"/>
    <col min="10249" max="10249" width="18.5" style="1" customWidth="1"/>
    <col min="10250" max="10250" width="22.1640625" style="1" customWidth="1"/>
    <col min="10251" max="10496" width="9.33203125" style="1"/>
    <col min="10497" max="10497" width="2.33203125" style="1" customWidth="1"/>
    <col min="10498" max="10499" width="2.83203125" style="1" customWidth="1"/>
    <col min="10500" max="10500" width="3.6640625" style="1" customWidth="1"/>
    <col min="10501" max="10501" width="51.6640625" style="1" customWidth="1"/>
    <col min="10502" max="10502" width="11.6640625" style="1" customWidth="1"/>
    <col min="10503" max="10503" width="22.6640625" style="1" customWidth="1"/>
    <col min="10504" max="10504" width="23.1640625" style="1" customWidth="1"/>
    <col min="10505" max="10505" width="18.5" style="1" customWidth="1"/>
    <col min="10506" max="10506" width="22.1640625" style="1" customWidth="1"/>
    <col min="10507" max="10752" width="9.33203125" style="1"/>
    <col min="10753" max="10753" width="2.33203125" style="1" customWidth="1"/>
    <col min="10754" max="10755" width="2.83203125" style="1" customWidth="1"/>
    <col min="10756" max="10756" width="3.6640625" style="1" customWidth="1"/>
    <col min="10757" max="10757" width="51.6640625" style="1" customWidth="1"/>
    <col min="10758" max="10758" width="11.6640625" style="1" customWidth="1"/>
    <col min="10759" max="10759" width="22.6640625" style="1" customWidth="1"/>
    <col min="10760" max="10760" width="23.1640625" style="1" customWidth="1"/>
    <col min="10761" max="10761" width="18.5" style="1" customWidth="1"/>
    <col min="10762" max="10762" width="22.1640625" style="1" customWidth="1"/>
    <col min="10763" max="11008" width="9.33203125" style="1"/>
    <col min="11009" max="11009" width="2.33203125" style="1" customWidth="1"/>
    <col min="11010" max="11011" width="2.83203125" style="1" customWidth="1"/>
    <col min="11012" max="11012" width="3.6640625" style="1" customWidth="1"/>
    <col min="11013" max="11013" width="51.6640625" style="1" customWidth="1"/>
    <col min="11014" max="11014" width="11.6640625" style="1" customWidth="1"/>
    <col min="11015" max="11015" width="22.6640625" style="1" customWidth="1"/>
    <col min="11016" max="11016" width="23.1640625" style="1" customWidth="1"/>
    <col min="11017" max="11017" width="18.5" style="1" customWidth="1"/>
    <col min="11018" max="11018" width="22.1640625" style="1" customWidth="1"/>
    <col min="11019" max="11264" width="9.33203125" style="1"/>
    <col min="11265" max="11265" width="2.33203125" style="1" customWidth="1"/>
    <col min="11266" max="11267" width="2.83203125" style="1" customWidth="1"/>
    <col min="11268" max="11268" width="3.6640625" style="1" customWidth="1"/>
    <col min="11269" max="11269" width="51.6640625" style="1" customWidth="1"/>
    <col min="11270" max="11270" width="11.6640625" style="1" customWidth="1"/>
    <col min="11271" max="11271" width="22.6640625" style="1" customWidth="1"/>
    <col min="11272" max="11272" width="23.1640625" style="1" customWidth="1"/>
    <col min="11273" max="11273" width="18.5" style="1" customWidth="1"/>
    <col min="11274" max="11274" width="22.1640625" style="1" customWidth="1"/>
    <col min="11275" max="11520" width="9.33203125" style="1"/>
    <col min="11521" max="11521" width="2.33203125" style="1" customWidth="1"/>
    <col min="11522" max="11523" width="2.83203125" style="1" customWidth="1"/>
    <col min="11524" max="11524" width="3.6640625" style="1" customWidth="1"/>
    <col min="11525" max="11525" width="51.6640625" style="1" customWidth="1"/>
    <col min="11526" max="11526" width="11.6640625" style="1" customWidth="1"/>
    <col min="11527" max="11527" width="22.6640625" style="1" customWidth="1"/>
    <col min="11528" max="11528" width="23.1640625" style="1" customWidth="1"/>
    <col min="11529" max="11529" width="18.5" style="1" customWidth="1"/>
    <col min="11530" max="11530" width="22.1640625" style="1" customWidth="1"/>
    <col min="11531" max="11776" width="9.33203125" style="1"/>
    <col min="11777" max="11777" width="2.33203125" style="1" customWidth="1"/>
    <col min="11778" max="11779" width="2.83203125" style="1" customWidth="1"/>
    <col min="11780" max="11780" width="3.6640625" style="1" customWidth="1"/>
    <col min="11781" max="11781" width="51.6640625" style="1" customWidth="1"/>
    <col min="11782" max="11782" width="11.6640625" style="1" customWidth="1"/>
    <col min="11783" max="11783" width="22.6640625" style="1" customWidth="1"/>
    <col min="11784" max="11784" width="23.1640625" style="1" customWidth="1"/>
    <col min="11785" max="11785" width="18.5" style="1" customWidth="1"/>
    <col min="11786" max="11786" width="22.1640625" style="1" customWidth="1"/>
    <col min="11787" max="12032" width="9.33203125" style="1"/>
    <col min="12033" max="12033" width="2.33203125" style="1" customWidth="1"/>
    <col min="12034" max="12035" width="2.83203125" style="1" customWidth="1"/>
    <col min="12036" max="12036" width="3.6640625" style="1" customWidth="1"/>
    <col min="12037" max="12037" width="51.6640625" style="1" customWidth="1"/>
    <col min="12038" max="12038" width="11.6640625" style="1" customWidth="1"/>
    <col min="12039" max="12039" width="22.6640625" style="1" customWidth="1"/>
    <col min="12040" max="12040" width="23.1640625" style="1" customWidth="1"/>
    <col min="12041" max="12041" width="18.5" style="1" customWidth="1"/>
    <col min="12042" max="12042" width="22.1640625" style="1" customWidth="1"/>
    <col min="12043" max="12288" width="9.33203125" style="1"/>
    <col min="12289" max="12289" width="2.33203125" style="1" customWidth="1"/>
    <col min="12290" max="12291" width="2.83203125" style="1" customWidth="1"/>
    <col min="12292" max="12292" width="3.6640625" style="1" customWidth="1"/>
    <col min="12293" max="12293" width="51.6640625" style="1" customWidth="1"/>
    <col min="12294" max="12294" width="11.6640625" style="1" customWidth="1"/>
    <col min="12295" max="12295" width="22.6640625" style="1" customWidth="1"/>
    <col min="12296" max="12296" width="23.1640625" style="1" customWidth="1"/>
    <col min="12297" max="12297" width="18.5" style="1" customWidth="1"/>
    <col min="12298" max="12298" width="22.1640625" style="1" customWidth="1"/>
    <col min="12299" max="12544" width="9.33203125" style="1"/>
    <col min="12545" max="12545" width="2.33203125" style="1" customWidth="1"/>
    <col min="12546" max="12547" width="2.83203125" style="1" customWidth="1"/>
    <col min="12548" max="12548" width="3.6640625" style="1" customWidth="1"/>
    <col min="12549" max="12549" width="51.6640625" style="1" customWidth="1"/>
    <col min="12550" max="12550" width="11.6640625" style="1" customWidth="1"/>
    <col min="12551" max="12551" width="22.6640625" style="1" customWidth="1"/>
    <col min="12552" max="12552" width="23.1640625" style="1" customWidth="1"/>
    <col min="12553" max="12553" width="18.5" style="1" customWidth="1"/>
    <col min="12554" max="12554" width="22.1640625" style="1" customWidth="1"/>
    <col min="12555" max="12800" width="9.33203125" style="1"/>
    <col min="12801" max="12801" width="2.33203125" style="1" customWidth="1"/>
    <col min="12802" max="12803" width="2.83203125" style="1" customWidth="1"/>
    <col min="12804" max="12804" width="3.6640625" style="1" customWidth="1"/>
    <col min="12805" max="12805" width="51.6640625" style="1" customWidth="1"/>
    <col min="12806" max="12806" width="11.6640625" style="1" customWidth="1"/>
    <col min="12807" max="12807" width="22.6640625" style="1" customWidth="1"/>
    <col min="12808" max="12808" width="23.1640625" style="1" customWidth="1"/>
    <col min="12809" max="12809" width="18.5" style="1" customWidth="1"/>
    <col min="12810" max="12810" width="22.1640625" style="1" customWidth="1"/>
    <col min="12811" max="13056" width="9.33203125" style="1"/>
    <col min="13057" max="13057" width="2.33203125" style="1" customWidth="1"/>
    <col min="13058" max="13059" width="2.83203125" style="1" customWidth="1"/>
    <col min="13060" max="13060" width="3.6640625" style="1" customWidth="1"/>
    <col min="13061" max="13061" width="51.6640625" style="1" customWidth="1"/>
    <col min="13062" max="13062" width="11.6640625" style="1" customWidth="1"/>
    <col min="13063" max="13063" width="22.6640625" style="1" customWidth="1"/>
    <col min="13064" max="13064" width="23.1640625" style="1" customWidth="1"/>
    <col min="13065" max="13065" width="18.5" style="1" customWidth="1"/>
    <col min="13066" max="13066" width="22.1640625" style="1" customWidth="1"/>
    <col min="13067" max="13312" width="9.33203125" style="1"/>
    <col min="13313" max="13313" width="2.33203125" style="1" customWidth="1"/>
    <col min="13314" max="13315" width="2.83203125" style="1" customWidth="1"/>
    <col min="13316" max="13316" width="3.6640625" style="1" customWidth="1"/>
    <col min="13317" max="13317" width="51.6640625" style="1" customWidth="1"/>
    <col min="13318" max="13318" width="11.6640625" style="1" customWidth="1"/>
    <col min="13319" max="13319" width="22.6640625" style="1" customWidth="1"/>
    <col min="13320" max="13320" width="23.1640625" style="1" customWidth="1"/>
    <col min="13321" max="13321" width="18.5" style="1" customWidth="1"/>
    <col min="13322" max="13322" width="22.1640625" style="1" customWidth="1"/>
    <col min="13323" max="13568" width="9.33203125" style="1"/>
    <col min="13569" max="13569" width="2.33203125" style="1" customWidth="1"/>
    <col min="13570" max="13571" width="2.83203125" style="1" customWidth="1"/>
    <col min="13572" max="13572" width="3.6640625" style="1" customWidth="1"/>
    <col min="13573" max="13573" width="51.6640625" style="1" customWidth="1"/>
    <col min="13574" max="13574" width="11.6640625" style="1" customWidth="1"/>
    <col min="13575" max="13575" width="22.6640625" style="1" customWidth="1"/>
    <col min="13576" max="13576" width="23.1640625" style="1" customWidth="1"/>
    <col min="13577" max="13577" width="18.5" style="1" customWidth="1"/>
    <col min="13578" max="13578" width="22.1640625" style="1" customWidth="1"/>
    <col min="13579" max="13824" width="9.33203125" style="1"/>
    <col min="13825" max="13825" width="2.33203125" style="1" customWidth="1"/>
    <col min="13826" max="13827" width="2.83203125" style="1" customWidth="1"/>
    <col min="13828" max="13828" width="3.6640625" style="1" customWidth="1"/>
    <col min="13829" max="13829" width="51.6640625" style="1" customWidth="1"/>
    <col min="13830" max="13830" width="11.6640625" style="1" customWidth="1"/>
    <col min="13831" max="13831" width="22.6640625" style="1" customWidth="1"/>
    <col min="13832" max="13832" width="23.1640625" style="1" customWidth="1"/>
    <col min="13833" max="13833" width="18.5" style="1" customWidth="1"/>
    <col min="13834" max="13834" width="22.1640625" style="1" customWidth="1"/>
    <col min="13835" max="14080" width="9.33203125" style="1"/>
    <col min="14081" max="14081" width="2.33203125" style="1" customWidth="1"/>
    <col min="14082" max="14083" width="2.83203125" style="1" customWidth="1"/>
    <col min="14084" max="14084" width="3.6640625" style="1" customWidth="1"/>
    <col min="14085" max="14085" width="51.6640625" style="1" customWidth="1"/>
    <col min="14086" max="14086" width="11.6640625" style="1" customWidth="1"/>
    <col min="14087" max="14087" width="22.6640625" style="1" customWidth="1"/>
    <col min="14088" max="14088" width="23.1640625" style="1" customWidth="1"/>
    <col min="14089" max="14089" width="18.5" style="1" customWidth="1"/>
    <col min="14090" max="14090" width="22.1640625" style="1" customWidth="1"/>
    <col min="14091" max="14336" width="9.33203125" style="1"/>
    <col min="14337" max="14337" width="2.33203125" style="1" customWidth="1"/>
    <col min="14338" max="14339" width="2.83203125" style="1" customWidth="1"/>
    <col min="14340" max="14340" width="3.6640625" style="1" customWidth="1"/>
    <col min="14341" max="14341" width="51.6640625" style="1" customWidth="1"/>
    <col min="14342" max="14342" width="11.6640625" style="1" customWidth="1"/>
    <col min="14343" max="14343" width="22.6640625" style="1" customWidth="1"/>
    <col min="14344" max="14344" width="23.1640625" style="1" customWidth="1"/>
    <col min="14345" max="14345" width="18.5" style="1" customWidth="1"/>
    <col min="14346" max="14346" width="22.1640625" style="1" customWidth="1"/>
    <col min="14347" max="14592" width="9.33203125" style="1"/>
    <col min="14593" max="14593" width="2.33203125" style="1" customWidth="1"/>
    <col min="14594" max="14595" width="2.83203125" style="1" customWidth="1"/>
    <col min="14596" max="14596" width="3.6640625" style="1" customWidth="1"/>
    <col min="14597" max="14597" width="51.6640625" style="1" customWidth="1"/>
    <col min="14598" max="14598" width="11.6640625" style="1" customWidth="1"/>
    <col min="14599" max="14599" width="22.6640625" style="1" customWidth="1"/>
    <col min="14600" max="14600" width="23.1640625" style="1" customWidth="1"/>
    <col min="14601" max="14601" width="18.5" style="1" customWidth="1"/>
    <col min="14602" max="14602" width="22.1640625" style="1" customWidth="1"/>
    <col min="14603" max="14848" width="9.33203125" style="1"/>
    <col min="14849" max="14849" width="2.33203125" style="1" customWidth="1"/>
    <col min="14850" max="14851" width="2.83203125" style="1" customWidth="1"/>
    <col min="14852" max="14852" width="3.6640625" style="1" customWidth="1"/>
    <col min="14853" max="14853" width="51.6640625" style="1" customWidth="1"/>
    <col min="14854" max="14854" width="11.6640625" style="1" customWidth="1"/>
    <col min="14855" max="14855" width="22.6640625" style="1" customWidth="1"/>
    <col min="14856" max="14856" width="23.1640625" style="1" customWidth="1"/>
    <col min="14857" max="14857" width="18.5" style="1" customWidth="1"/>
    <col min="14858" max="14858" width="22.1640625" style="1" customWidth="1"/>
    <col min="14859" max="15104" width="9.33203125" style="1"/>
    <col min="15105" max="15105" width="2.33203125" style="1" customWidth="1"/>
    <col min="15106" max="15107" width="2.83203125" style="1" customWidth="1"/>
    <col min="15108" max="15108" width="3.6640625" style="1" customWidth="1"/>
    <col min="15109" max="15109" width="51.6640625" style="1" customWidth="1"/>
    <col min="15110" max="15110" width="11.6640625" style="1" customWidth="1"/>
    <col min="15111" max="15111" width="22.6640625" style="1" customWidth="1"/>
    <col min="15112" max="15112" width="23.1640625" style="1" customWidth="1"/>
    <col min="15113" max="15113" width="18.5" style="1" customWidth="1"/>
    <col min="15114" max="15114" width="22.1640625" style="1" customWidth="1"/>
    <col min="15115" max="15360" width="9.33203125" style="1"/>
    <col min="15361" max="15361" width="2.33203125" style="1" customWidth="1"/>
    <col min="15362" max="15363" width="2.83203125" style="1" customWidth="1"/>
    <col min="15364" max="15364" width="3.6640625" style="1" customWidth="1"/>
    <col min="15365" max="15365" width="51.6640625" style="1" customWidth="1"/>
    <col min="15366" max="15366" width="11.6640625" style="1" customWidth="1"/>
    <col min="15367" max="15367" width="22.6640625" style="1" customWidth="1"/>
    <col min="15368" max="15368" width="23.1640625" style="1" customWidth="1"/>
    <col min="15369" max="15369" width="18.5" style="1" customWidth="1"/>
    <col min="15370" max="15370" width="22.1640625" style="1" customWidth="1"/>
    <col min="15371" max="15616" width="9.33203125" style="1"/>
    <col min="15617" max="15617" width="2.33203125" style="1" customWidth="1"/>
    <col min="15618" max="15619" width="2.83203125" style="1" customWidth="1"/>
    <col min="15620" max="15620" width="3.6640625" style="1" customWidth="1"/>
    <col min="15621" max="15621" width="51.6640625" style="1" customWidth="1"/>
    <col min="15622" max="15622" width="11.6640625" style="1" customWidth="1"/>
    <col min="15623" max="15623" width="22.6640625" style="1" customWidth="1"/>
    <col min="15624" max="15624" width="23.1640625" style="1" customWidth="1"/>
    <col min="15625" max="15625" width="18.5" style="1" customWidth="1"/>
    <col min="15626" max="15626" width="22.1640625" style="1" customWidth="1"/>
    <col min="15627" max="15872" width="9.33203125" style="1"/>
    <col min="15873" max="15873" width="2.33203125" style="1" customWidth="1"/>
    <col min="15874" max="15875" width="2.83203125" style="1" customWidth="1"/>
    <col min="15876" max="15876" width="3.6640625" style="1" customWidth="1"/>
    <col min="15877" max="15877" width="51.6640625" style="1" customWidth="1"/>
    <col min="15878" max="15878" width="11.6640625" style="1" customWidth="1"/>
    <col min="15879" max="15879" width="22.6640625" style="1" customWidth="1"/>
    <col min="15880" max="15880" width="23.1640625" style="1" customWidth="1"/>
    <col min="15881" max="15881" width="18.5" style="1" customWidth="1"/>
    <col min="15882" max="15882" width="22.1640625" style="1" customWidth="1"/>
    <col min="15883" max="16128" width="9.33203125" style="1"/>
    <col min="16129" max="16129" width="2.33203125" style="1" customWidth="1"/>
    <col min="16130" max="16131" width="2.83203125" style="1" customWidth="1"/>
    <col min="16132" max="16132" width="3.6640625" style="1" customWidth="1"/>
    <col min="16133" max="16133" width="51.6640625" style="1" customWidth="1"/>
    <col min="16134" max="16134" width="11.6640625" style="1" customWidth="1"/>
    <col min="16135" max="16135" width="22.6640625" style="1" customWidth="1"/>
    <col min="16136" max="16136" width="23.1640625" style="1" customWidth="1"/>
    <col min="16137" max="16137" width="18.5" style="1" customWidth="1"/>
    <col min="16138" max="16138" width="22.1640625" style="1" customWidth="1"/>
    <col min="16139" max="16384" width="9.33203125" style="1"/>
  </cols>
  <sheetData>
    <row r="1" spans="1:9" ht="21.75" customHeight="1" x14ac:dyDescent="0.45">
      <c r="H1" s="3">
        <v>2</v>
      </c>
    </row>
    <row r="2" spans="1:9" ht="21.75" customHeight="1" x14ac:dyDescent="0.45">
      <c r="A2" s="133" t="s">
        <v>0</v>
      </c>
      <c r="B2" s="133"/>
      <c r="C2" s="133"/>
      <c r="D2" s="133"/>
      <c r="E2" s="133"/>
      <c r="F2" s="133"/>
      <c r="G2" s="133"/>
      <c r="H2" s="133"/>
    </row>
    <row r="3" spans="1:9" ht="21.75" customHeight="1" x14ac:dyDescent="0.45">
      <c r="A3" s="133" t="s">
        <v>1</v>
      </c>
      <c r="B3" s="133"/>
      <c r="C3" s="133"/>
      <c r="D3" s="133"/>
      <c r="E3" s="133"/>
      <c r="F3" s="133"/>
      <c r="G3" s="133"/>
      <c r="H3" s="133"/>
    </row>
    <row r="4" spans="1:9" ht="21.75" customHeight="1" x14ac:dyDescent="0.45">
      <c r="A4" s="136" t="s">
        <v>2</v>
      </c>
      <c r="B4" s="136"/>
      <c r="C4" s="136"/>
      <c r="D4" s="136"/>
      <c r="E4" s="136"/>
      <c r="F4" s="136"/>
      <c r="G4" s="136"/>
      <c r="H4" s="136"/>
    </row>
    <row r="5" spans="1:9" ht="21.75" customHeight="1" x14ac:dyDescent="0.45">
      <c r="A5" s="6"/>
      <c r="B5" s="6"/>
      <c r="C5" s="6"/>
      <c r="D5" s="6"/>
      <c r="E5" s="7"/>
      <c r="F5" s="8"/>
      <c r="G5" s="9"/>
      <c r="H5" s="10" t="s">
        <v>125</v>
      </c>
    </row>
    <row r="6" spans="1:9" ht="21.75" customHeight="1" x14ac:dyDescent="0.45">
      <c r="A6" s="6"/>
      <c r="B6" s="6"/>
      <c r="C6" s="6"/>
      <c r="D6" s="6"/>
      <c r="E6" s="6"/>
      <c r="F6" s="11" t="s">
        <v>4</v>
      </c>
      <c r="G6" s="12" t="s">
        <v>144</v>
      </c>
      <c r="H6" s="13" t="s">
        <v>6</v>
      </c>
    </row>
    <row r="7" spans="1:9" ht="21.75" customHeight="1" x14ac:dyDescent="0.45">
      <c r="A7" s="14"/>
      <c r="B7" s="14"/>
      <c r="C7" s="14"/>
      <c r="D7" s="14"/>
      <c r="E7" s="5"/>
      <c r="F7" s="15"/>
      <c r="G7" s="15" t="s">
        <v>7</v>
      </c>
      <c r="H7" s="16" t="s">
        <v>8</v>
      </c>
    </row>
    <row r="8" spans="1:9" ht="21.75" customHeight="1" x14ac:dyDescent="0.45">
      <c r="A8" s="134" t="s">
        <v>9</v>
      </c>
      <c r="B8" s="135"/>
      <c r="C8" s="135"/>
      <c r="D8" s="135"/>
      <c r="E8" s="135"/>
    </row>
    <row r="9" spans="1:9" ht="21.75" customHeight="1" x14ac:dyDescent="0.45">
      <c r="A9" s="1" t="s">
        <v>10</v>
      </c>
    </row>
    <row r="10" spans="1:9" ht="21.75" customHeight="1" x14ac:dyDescent="0.45">
      <c r="B10" s="18"/>
      <c r="C10" s="3" t="s">
        <v>11</v>
      </c>
      <c r="D10" s="19"/>
      <c r="G10" s="20">
        <v>376755538.37</v>
      </c>
      <c r="H10" s="20">
        <v>372488850.54000002</v>
      </c>
    </row>
    <row r="11" spans="1:9" ht="21.75" customHeight="1" x14ac:dyDescent="0.45">
      <c r="B11" s="18"/>
      <c r="C11" s="21" t="s">
        <v>12</v>
      </c>
      <c r="D11" s="18"/>
      <c r="E11" s="22"/>
      <c r="F11" s="2">
        <v>5</v>
      </c>
      <c r="G11" s="23">
        <v>264831374.13</v>
      </c>
      <c r="H11" s="23">
        <v>265394243.79000002</v>
      </c>
    </row>
    <row r="12" spans="1:9" ht="21.75" customHeight="1" x14ac:dyDescent="0.45">
      <c r="B12" s="18"/>
      <c r="C12" s="21" t="s">
        <v>13</v>
      </c>
      <c r="D12" s="18"/>
      <c r="E12" s="22"/>
      <c r="F12" s="2">
        <v>4.0999999999999996</v>
      </c>
      <c r="G12" s="23">
        <v>30000000</v>
      </c>
      <c r="H12" s="23">
        <v>0</v>
      </c>
    </row>
    <row r="13" spans="1:9" ht="21.75" customHeight="1" x14ac:dyDescent="0.45">
      <c r="B13" s="18"/>
      <c r="C13" s="3" t="s">
        <v>14</v>
      </c>
      <c r="D13" s="18"/>
      <c r="E13" s="22"/>
      <c r="F13" s="2">
        <v>6</v>
      </c>
      <c r="G13" s="20">
        <v>142694595.41999996</v>
      </c>
      <c r="H13" s="20">
        <v>182008461.10000002</v>
      </c>
    </row>
    <row r="14" spans="1:9" ht="21.75" customHeight="1" x14ac:dyDescent="0.45">
      <c r="B14" s="18"/>
      <c r="C14" s="3" t="s">
        <v>15</v>
      </c>
      <c r="D14" s="18"/>
      <c r="E14" s="22"/>
      <c r="F14" s="2">
        <v>7</v>
      </c>
      <c r="G14" s="20">
        <v>160707010.35000002</v>
      </c>
      <c r="H14" s="20">
        <v>133443755.98999999</v>
      </c>
      <c r="I14" s="24"/>
    </row>
    <row r="15" spans="1:9" ht="21.75" customHeight="1" x14ac:dyDescent="0.45">
      <c r="B15" s="25" t="s">
        <v>145</v>
      </c>
      <c r="D15" s="26"/>
      <c r="G15" s="27">
        <f>SUM(G10:G14)</f>
        <v>974988518.26999998</v>
      </c>
      <c r="H15" s="27">
        <f>SUM(H10:H14)</f>
        <v>953335311.42000008</v>
      </c>
    </row>
    <row r="16" spans="1:9" ht="21.75" customHeight="1" x14ac:dyDescent="0.45">
      <c r="A16" s="25" t="s">
        <v>146</v>
      </c>
      <c r="C16" s="26"/>
      <c r="G16" s="20"/>
      <c r="H16" s="20"/>
    </row>
    <row r="17" spans="1:9" ht="21.75" customHeight="1" x14ac:dyDescent="0.45">
      <c r="A17" s="25"/>
      <c r="C17" s="21" t="s">
        <v>147</v>
      </c>
      <c r="D17" s="21"/>
      <c r="G17" s="28">
        <v>88900000</v>
      </c>
      <c r="H17" s="28">
        <v>88900000</v>
      </c>
    </row>
    <row r="18" spans="1:9" ht="21.75" customHeight="1" x14ac:dyDescent="0.45">
      <c r="A18" s="25"/>
      <c r="C18" s="21" t="s">
        <v>148</v>
      </c>
      <c r="D18" s="21"/>
      <c r="F18" s="2">
        <v>8</v>
      </c>
      <c r="G18" s="29">
        <v>183022380.46999991</v>
      </c>
      <c r="H18" s="29">
        <v>180648744.22999999</v>
      </c>
    </row>
    <row r="19" spans="1:9" ht="21.75" customHeight="1" x14ac:dyDescent="0.45">
      <c r="C19" s="21" t="s">
        <v>149</v>
      </c>
      <c r="D19" s="21"/>
      <c r="F19" s="2">
        <v>9</v>
      </c>
      <c r="G19" s="30">
        <v>123121606.77</v>
      </c>
      <c r="H19" s="30">
        <v>125094141.09999999</v>
      </c>
    </row>
    <row r="20" spans="1:9" ht="21.75" customHeight="1" x14ac:dyDescent="0.45">
      <c r="A20" s="25"/>
      <c r="B20" s="21"/>
      <c r="C20" s="21" t="s">
        <v>150</v>
      </c>
      <c r="D20" s="21"/>
      <c r="G20" s="29">
        <v>176655.98999999976</v>
      </c>
      <c r="H20" s="29">
        <v>187951.12000000011</v>
      </c>
    </row>
    <row r="21" spans="1:9" ht="21.75" customHeight="1" x14ac:dyDescent="0.45">
      <c r="A21" s="25"/>
      <c r="B21" s="21"/>
      <c r="C21" s="21" t="s">
        <v>151</v>
      </c>
      <c r="D21" s="21"/>
      <c r="G21" s="29">
        <v>3150274.66</v>
      </c>
      <c r="H21" s="29">
        <v>3150274.66</v>
      </c>
    </row>
    <row r="22" spans="1:9" ht="21.75" customHeight="1" x14ac:dyDescent="0.45">
      <c r="C22" s="21" t="s">
        <v>152</v>
      </c>
      <c r="D22" s="21"/>
      <c r="G22" s="31">
        <v>1529365.05</v>
      </c>
      <c r="H22" s="31">
        <v>1571095.05</v>
      </c>
    </row>
    <row r="23" spans="1:9" s="26" customFormat="1" ht="21.75" customHeight="1" x14ac:dyDescent="0.45">
      <c r="B23" s="25" t="s">
        <v>153</v>
      </c>
      <c r="F23" s="4"/>
      <c r="G23" s="27">
        <f>SUM(G17:G22)</f>
        <v>399900282.93999994</v>
      </c>
      <c r="H23" s="27">
        <f>SUM(H17:H22)</f>
        <v>399552206.16000009</v>
      </c>
    </row>
    <row r="24" spans="1:9" ht="21.75" customHeight="1" thickBot="1" x14ac:dyDescent="0.5">
      <c r="B24" s="25" t="s">
        <v>154</v>
      </c>
      <c r="D24" s="26"/>
      <c r="G24" s="32">
        <f>G15+G23</f>
        <v>1374888801.21</v>
      </c>
      <c r="H24" s="32">
        <f>H15+H23</f>
        <v>1352887517.5800002</v>
      </c>
    </row>
    <row r="25" spans="1:9" ht="21.75" customHeight="1" thickTop="1" x14ac:dyDescent="0.45">
      <c r="G25" s="20"/>
      <c r="H25" s="20"/>
      <c r="I25" s="24"/>
    </row>
    <row r="26" spans="1:9" ht="21.75" customHeight="1" x14ac:dyDescent="0.45">
      <c r="A26" s="33"/>
      <c r="F26" s="1"/>
      <c r="G26" s="34"/>
      <c r="H26" s="34"/>
    </row>
    <row r="27" spans="1:9" ht="21.75" customHeight="1" x14ac:dyDescent="0.45">
      <c r="A27" s="33"/>
      <c r="F27" s="1"/>
      <c r="G27" s="34"/>
      <c r="H27" s="34"/>
    </row>
    <row r="28" spans="1:9" ht="21.75" customHeight="1" x14ac:dyDescent="0.45">
      <c r="A28" s="33"/>
      <c r="G28" s="20"/>
      <c r="H28" s="20"/>
    </row>
    <row r="29" spans="1:9" ht="21.75" customHeight="1" x14ac:dyDescent="0.45">
      <c r="A29" s="33"/>
      <c r="G29" s="20"/>
      <c r="H29" s="20"/>
    </row>
    <row r="30" spans="1:9" ht="21.75" customHeight="1" x14ac:dyDescent="0.45">
      <c r="A30" s="33"/>
      <c r="G30" s="20"/>
      <c r="H30" s="20"/>
    </row>
    <row r="31" spans="1:9" ht="21.75" customHeight="1" x14ac:dyDescent="0.45">
      <c r="A31" s="33"/>
      <c r="G31" s="20"/>
      <c r="H31" s="20"/>
    </row>
    <row r="32" spans="1:9" ht="21.75" customHeight="1" x14ac:dyDescent="0.45">
      <c r="A32" s="33"/>
      <c r="G32" s="20"/>
      <c r="H32" s="20"/>
    </row>
    <row r="33" spans="1:8" ht="21.75" customHeight="1" x14ac:dyDescent="0.45">
      <c r="A33" s="33"/>
      <c r="G33" s="20"/>
      <c r="H33" s="20"/>
    </row>
    <row r="34" spans="1:8" ht="21.75" customHeight="1" x14ac:dyDescent="0.45">
      <c r="A34" s="33"/>
      <c r="G34" s="20"/>
      <c r="H34" s="20"/>
    </row>
    <row r="35" spans="1:8" ht="21.75" customHeight="1" x14ac:dyDescent="0.45">
      <c r="A35" s="33"/>
      <c r="G35" s="20"/>
      <c r="H35" s="20"/>
    </row>
    <row r="36" spans="1:8" ht="21.75" customHeight="1" x14ac:dyDescent="0.45">
      <c r="A36" s="35"/>
      <c r="B36" s="35"/>
      <c r="C36" s="35"/>
      <c r="D36" s="35"/>
      <c r="E36" s="35"/>
      <c r="F36" s="35"/>
      <c r="G36" s="35"/>
      <c r="H36" s="36"/>
    </row>
    <row r="37" spans="1:8" ht="21.75" customHeight="1" x14ac:dyDescent="0.45">
      <c r="A37" s="35"/>
      <c r="B37" s="35"/>
      <c r="C37" s="35"/>
      <c r="D37" s="35"/>
      <c r="E37" s="35"/>
      <c r="F37" s="35"/>
      <c r="G37" s="35"/>
      <c r="H37" s="36"/>
    </row>
    <row r="38" spans="1:8" ht="21.75" customHeight="1" x14ac:dyDescent="0.45">
      <c r="A38" s="35"/>
      <c r="B38" s="35"/>
      <c r="C38" s="35"/>
      <c r="D38" s="35"/>
      <c r="E38" s="35"/>
      <c r="F38" s="35"/>
      <c r="G38" s="35"/>
      <c r="H38" s="36"/>
    </row>
    <row r="39" spans="1:8" ht="21.75" customHeight="1" x14ac:dyDescent="0.45">
      <c r="A39" s="35"/>
      <c r="B39" s="35"/>
      <c r="C39" s="35"/>
      <c r="D39" s="35"/>
      <c r="E39" s="35"/>
      <c r="F39" s="35"/>
      <c r="G39" s="35"/>
      <c r="H39" s="36"/>
    </row>
    <row r="40" spans="1:8" ht="21.75" customHeight="1" x14ac:dyDescent="0.45">
      <c r="A40" s="19" t="s">
        <v>155</v>
      </c>
    </row>
    <row r="41" spans="1:8" ht="21.75" customHeight="1" x14ac:dyDescent="0.45">
      <c r="F41" s="1"/>
      <c r="G41" s="1"/>
      <c r="H41" s="3">
        <v>3</v>
      </c>
    </row>
    <row r="42" spans="1:8" ht="21.75" customHeight="1" x14ac:dyDescent="0.45">
      <c r="A42" s="133" t="str">
        <f>+A2</f>
        <v>RAYONG WIRE INDUSTRIES PUBLIC COMPANY LIMITED</v>
      </c>
      <c r="B42" s="133"/>
      <c r="C42" s="133"/>
      <c r="D42" s="133"/>
      <c r="E42" s="133"/>
      <c r="F42" s="133"/>
      <c r="G42" s="133"/>
      <c r="H42" s="133"/>
    </row>
    <row r="43" spans="1:8" ht="21.75" customHeight="1" x14ac:dyDescent="0.45">
      <c r="A43" s="133" t="str">
        <f>+A3</f>
        <v>STATEMENTS OF FINANCIAL POSITION</v>
      </c>
      <c r="B43" s="133"/>
      <c r="C43" s="133"/>
      <c r="D43" s="133"/>
      <c r="E43" s="133"/>
      <c r="F43" s="133"/>
      <c r="G43" s="133"/>
      <c r="H43" s="133"/>
    </row>
    <row r="44" spans="1:8" ht="21.75" customHeight="1" x14ac:dyDescent="0.45">
      <c r="A44" s="133" t="str">
        <f>+A4</f>
        <v xml:space="preserve"> AS AT JUNE 30, 2023</v>
      </c>
      <c r="B44" s="133"/>
      <c r="C44" s="133"/>
      <c r="D44" s="133"/>
      <c r="E44" s="133"/>
      <c r="F44" s="133"/>
      <c r="G44" s="133"/>
      <c r="H44" s="133"/>
    </row>
    <row r="45" spans="1:8" ht="21.75" customHeight="1" x14ac:dyDescent="0.45">
      <c r="A45" s="6"/>
      <c r="B45" s="6"/>
      <c r="C45" s="6"/>
      <c r="D45" s="6"/>
      <c r="E45" s="7"/>
      <c r="F45" s="8"/>
      <c r="G45" s="9"/>
      <c r="H45" s="10" t="s">
        <v>125</v>
      </c>
    </row>
    <row r="46" spans="1:8" ht="21.75" customHeight="1" x14ac:dyDescent="0.45">
      <c r="A46" s="6"/>
      <c r="B46" s="6"/>
      <c r="C46" s="6"/>
      <c r="D46" s="6"/>
      <c r="E46" s="6"/>
      <c r="F46" s="11" t="s">
        <v>126</v>
      </c>
      <c r="G46" s="12" t="s">
        <v>156</v>
      </c>
      <c r="H46" s="13" t="s">
        <v>157</v>
      </c>
    </row>
    <row r="47" spans="1:8" ht="21.75" customHeight="1" x14ac:dyDescent="0.45">
      <c r="A47" s="14"/>
      <c r="B47" s="14"/>
      <c r="C47" s="14"/>
      <c r="D47" s="14"/>
      <c r="E47" s="5"/>
      <c r="F47" s="15"/>
      <c r="G47" s="15" t="s">
        <v>158</v>
      </c>
      <c r="H47" s="16" t="s">
        <v>159</v>
      </c>
    </row>
    <row r="48" spans="1:8" ht="21.75" customHeight="1" x14ac:dyDescent="0.45">
      <c r="A48" s="134" t="s">
        <v>160</v>
      </c>
      <c r="B48" s="135"/>
      <c r="C48" s="135"/>
      <c r="D48" s="135"/>
      <c r="E48" s="135"/>
      <c r="F48" s="37"/>
      <c r="G48" s="38"/>
      <c r="H48" s="20"/>
    </row>
    <row r="49" spans="1:8" ht="21.75" customHeight="1" x14ac:dyDescent="0.45">
      <c r="A49" s="39" t="s">
        <v>161</v>
      </c>
      <c r="G49" s="20"/>
      <c r="H49" s="20"/>
    </row>
    <row r="50" spans="1:8" ht="21.75" customHeight="1" x14ac:dyDescent="0.45">
      <c r="C50" s="3" t="s">
        <v>162</v>
      </c>
      <c r="F50" s="40">
        <v>10</v>
      </c>
      <c r="G50" s="41">
        <v>40743989.43</v>
      </c>
      <c r="H50" s="34">
        <v>71174660.170000002</v>
      </c>
    </row>
    <row r="51" spans="1:8" ht="21.75" customHeight="1" x14ac:dyDescent="0.45">
      <c r="C51" s="3" t="s">
        <v>163</v>
      </c>
      <c r="F51" s="2">
        <v>4.0999999999999996</v>
      </c>
      <c r="G51" s="41">
        <v>575630.36</v>
      </c>
      <c r="H51" s="34">
        <v>650162.8600000001</v>
      </c>
    </row>
    <row r="52" spans="1:8" ht="21.75" customHeight="1" x14ac:dyDescent="0.45">
      <c r="C52" s="3" t="s">
        <v>164</v>
      </c>
      <c r="F52" s="2">
        <v>11</v>
      </c>
      <c r="G52" s="41">
        <v>42162344.950000003</v>
      </c>
      <c r="H52" s="29">
        <v>12543515.439999999</v>
      </c>
    </row>
    <row r="53" spans="1:8" ht="21.75" customHeight="1" x14ac:dyDescent="0.45">
      <c r="C53" s="1" t="s">
        <v>165</v>
      </c>
      <c r="F53" s="2">
        <v>12</v>
      </c>
      <c r="G53" s="41">
        <v>4058545.0799999991</v>
      </c>
      <c r="H53" s="29">
        <v>4077316.9699999988</v>
      </c>
    </row>
    <row r="54" spans="1:8" ht="21.75" customHeight="1" x14ac:dyDescent="0.45">
      <c r="A54" s="39"/>
      <c r="B54" s="25" t="s">
        <v>166</v>
      </c>
      <c r="D54" s="42"/>
      <c r="G54" s="27">
        <f>SUM(G50:G53)</f>
        <v>87540509.820000008</v>
      </c>
      <c r="H54" s="27">
        <f>SUM(H50:H53)</f>
        <v>88445655.439999998</v>
      </c>
    </row>
    <row r="55" spans="1:8" ht="21.75" customHeight="1" x14ac:dyDescent="0.45">
      <c r="A55" s="25" t="s">
        <v>167</v>
      </c>
      <c r="B55" s="39"/>
      <c r="C55" s="42"/>
      <c r="G55" s="20"/>
      <c r="H55" s="20"/>
    </row>
    <row r="56" spans="1:8" ht="21.75" customHeight="1" x14ac:dyDescent="0.45">
      <c r="A56" s="25"/>
      <c r="B56" s="39"/>
      <c r="C56" s="1" t="s">
        <v>168</v>
      </c>
      <c r="F56" s="2">
        <v>12</v>
      </c>
      <c r="G56" s="34">
        <v>131395543.89</v>
      </c>
      <c r="H56" s="34">
        <v>129976418.56</v>
      </c>
    </row>
    <row r="57" spans="1:8" ht="21.75" customHeight="1" x14ac:dyDescent="0.45">
      <c r="A57" s="26"/>
      <c r="C57" s="3" t="s">
        <v>169</v>
      </c>
      <c r="D57" s="3"/>
      <c r="F57" s="2">
        <v>13</v>
      </c>
      <c r="G57" s="43">
        <v>21342275.609999999</v>
      </c>
      <c r="H57" s="20">
        <v>20889426.199999999</v>
      </c>
    </row>
    <row r="58" spans="1:8" ht="21.75" customHeight="1" x14ac:dyDescent="0.45">
      <c r="C58" s="3" t="s">
        <v>170</v>
      </c>
      <c r="D58" s="3"/>
      <c r="G58" s="43">
        <v>1698211.39</v>
      </c>
      <c r="H58" s="29">
        <v>1684575.55</v>
      </c>
    </row>
    <row r="59" spans="1:8" s="26" customFormat="1" ht="21.75" customHeight="1" x14ac:dyDescent="0.45">
      <c r="A59" s="25"/>
      <c r="B59" s="39" t="s">
        <v>171</v>
      </c>
      <c r="E59" s="44"/>
      <c r="F59" s="2"/>
      <c r="G59" s="27">
        <f>SUM(G56:G58)</f>
        <v>154436030.88999999</v>
      </c>
      <c r="H59" s="27">
        <f>SUM(H56:H58)</f>
        <v>152550420.31</v>
      </c>
    </row>
    <row r="60" spans="1:8" ht="21.75" customHeight="1" x14ac:dyDescent="0.45">
      <c r="A60" s="25"/>
      <c r="B60" s="39" t="s">
        <v>172</v>
      </c>
      <c r="D60" s="44"/>
      <c r="G60" s="27">
        <f>G59+G54</f>
        <v>241976540.70999998</v>
      </c>
      <c r="H60" s="27">
        <f>H59+H54</f>
        <v>240996075.75</v>
      </c>
    </row>
    <row r="61" spans="1:8" ht="21.75" customHeight="1" x14ac:dyDescent="0.45">
      <c r="D61" s="44"/>
    </row>
    <row r="62" spans="1:8" ht="21.75" customHeight="1" x14ac:dyDescent="0.45">
      <c r="A62" s="25" t="s">
        <v>173</v>
      </c>
      <c r="B62" s="39"/>
    </row>
    <row r="63" spans="1:8" ht="21.75" customHeight="1" x14ac:dyDescent="0.45">
      <c r="A63" s="39"/>
      <c r="B63" s="3" t="s">
        <v>174</v>
      </c>
      <c r="C63" s="3"/>
      <c r="D63" s="3"/>
      <c r="F63" s="2">
        <v>14</v>
      </c>
    </row>
    <row r="64" spans="1:8" ht="21.75" customHeight="1" x14ac:dyDescent="0.45">
      <c r="A64" s="39"/>
      <c r="B64" s="3"/>
      <c r="C64" s="3" t="s">
        <v>175</v>
      </c>
      <c r="D64" s="3"/>
      <c r="F64" s="45"/>
      <c r="G64" s="45"/>
      <c r="H64" s="46"/>
    </row>
    <row r="65" spans="1:10" ht="21.75" customHeight="1" x14ac:dyDescent="0.45">
      <c r="A65" s="39"/>
      <c r="B65" s="3"/>
      <c r="C65" s="3"/>
      <c r="D65" s="3" t="s">
        <v>176</v>
      </c>
      <c r="F65" s="45"/>
      <c r="G65" s="47">
        <v>686457172.5</v>
      </c>
      <c r="H65" s="47">
        <v>686457172.5</v>
      </c>
    </row>
    <row r="66" spans="1:10" ht="21.75" customHeight="1" x14ac:dyDescent="0.45">
      <c r="C66" s="3" t="s">
        <v>177</v>
      </c>
      <c r="D66" s="3"/>
      <c r="F66" s="48"/>
      <c r="G66" s="49"/>
      <c r="H66" s="49"/>
    </row>
    <row r="67" spans="1:10" ht="21.75" customHeight="1" x14ac:dyDescent="0.45">
      <c r="C67" s="3"/>
      <c r="D67" s="3" t="s">
        <v>178</v>
      </c>
      <c r="F67" s="48"/>
      <c r="G67" s="49">
        <v>457638140</v>
      </c>
      <c r="H67" s="49">
        <v>457638140</v>
      </c>
    </row>
    <row r="68" spans="1:10" ht="21.75" customHeight="1" x14ac:dyDescent="0.45">
      <c r="C68" s="3" t="s">
        <v>179</v>
      </c>
      <c r="D68" s="3"/>
      <c r="F68" s="48"/>
      <c r="G68" s="49">
        <v>474289968.56999999</v>
      </c>
      <c r="H68" s="49">
        <v>474289968.56999999</v>
      </c>
    </row>
    <row r="69" spans="1:10" ht="21.75" customHeight="1" x14ac:dyDescent="0.45">
      <c r="C69" s="3" t="s">
        <v>180</v>
      </c>
      <c r="D69" s="3"/>
      <c r="F69" s="50"/>
      <c r="G69" s="49">
        <f>'[3]Page 5'!G20</f>
        <v>19421120.48</v>
      </c>
      <c r="H69" s="49">
        <v>19421120.48</v>
      </c>
    </row>
    <row r="70" spans="1:10" ht="21.75" customHeight="1" x14ac:dyDescent="0.45">
      <c r="C70" s="1" t="s">
        <v>181</v>
      </c>
      <c r="D70" s="3"/>
      <c r="F70" s="48"/>
      <c r="G70" s="51"/>
      <c r="H70" s="30"/>
    </row>
    <row r="71" spans="1:10" ht="21.75" customHeight="1" x14ac:dyDescent="0.45">
      <c r="D71" s="3" t="s">
        <v>182</v>
      </c>
      <c r="F71" s="48"/>
      <c r="G71" s="1"/>
      <c r="H71" s="24"/>
    </row>
    <row r="72" spans="1:10" ht="21.75" customHeight="1" x14ac:dyDescent="0.45">
      <c r="D72" s="3"/>
      <c r="E72" s="1" t="s">
        <v>183</v>
      </c>
      <c r="F72" s="50"/>
      <c r="G72" s="51">
        <f>'[3]Page 5'!I20</f>
        <v>47727500</v>
      </c>
      <c r="H72" s="30">
        <v>47727500</v>
      </c>
    </row>
    <row r="73" spans="1:10" ht="21.75" customHeight="1" x14ac:dyDescent="0.45">
      <c r="D73" s="3" t="s">
        <v>184</v>
      </c>
      <c r="F73" s="52"/>
      <c r="G73" s="51">
        <f>+'[3]Page 5'!J13</f>
        <v>133835531.44999993</v>
      </c>
      <c r="H73" s="30">
        <v>112814712.78</v>
      </c>
    </row>
    <row r="74" spans="1:10" ht="21.75" customHeight="1" x14ac:dyDescent="0.45">
      <c r="A74" s="39"/>
      <c r="B74" s="25" t="s">
        <v>52</v>
      </c>
      <c r="D74" s="26"/>
      <c r="F74" s="53"/>
      <c r="G74" s="54">
        <f>SUM(G67:G73)</f>
        <v>1132912260.5</v>
      </c>
      <c r="H74" s="54">
        <f>SUM(H67:H73)</f>
        <v>1111891441.8299999</v>
      </c>
    </row>
    <row r="75" spans="1:10" ht="21.75" customHeight="1" thickBot="1" x14ac:dyDescent="0.5">
      <c r="A75" s="39"/>
      <c r="B75" s="25" t="s">
        <v>185</v>
      </c>
      <c r="D75" s="44"/>
      <c r="E75" s="2"/>
      <c r="F75" s="1"/>
      <c r="G75" s="55">
        <f>SUM(G60+G74)</f>
        <v>1374888801.21</v>
      </c>
      <c r="H75" s="32">
        <f>SUM(H60+H74)</f>
        <v>1352887517.5799999</v>
      </c>
      <c r="I75" s="24">
        <f>G24-G75</f>
        <v>0</v>
      </c>
      <c r="J75" s="24">
        <f>H24-H75</f>
        <v>0</v>
      </c>
    </row>
    <row r="76" spans="1:10" ht="21.75" customHeight="1" thickTop="1" x14ac:dyDescent="0.45">
      <c r="A76" s="39"/>
      <c r="B76" s="25"/>
      <c r="D76" s="44"/>
      <c r="E76" s="2"/>
      <c r="F76" s="1"/>
      <c r="G76" s="56"/>
      <c r="H76" s="29"/>
      <c r="I76" s="24"/>
      <c r="J76" s="24"/>
    </row>
    <row r="77" spans="1:10" ht="21.75" customHeight="1" x14ac:dyDescent="0.45">
      <c r="A77" s="39"/>
      <c r="B77" s="25"/>
      <c r="D77" s="44"/>
      <c r="E77" s="2"/>
      <c r="F77" s="1"/>
      <c r="G77" s="56"/>
      <c r="H77" s="29"/>
      <c r="I77" s="24"/>
      <c r="J77" s="24"/>
    </row>
    <row r="78" spans="1:10" ht="21.75" customHeight="1" x14ac:dyDescent="0.45">
      <c r="A78" s="39"/>
      <c r="B78" s="25"/>
      <c r="D78" s="44"/>
      <c r="E78" s="2"/>
      <c r="F78" s="1"/>
      <c r="G78" s="56"/>
      <c r="H78" s="29"/>
      <c r="I78" s="24"/>
      <c r="J78" s="24"/>
    </row>
    <row r="79" spans="1:10" ht="21.75" customHeight="1" x14ac:dyDescent="0.45">
      <c r="A79" s="39"/>
      <c r="B79" s="25"/>
      <c r="D79" s="44"/>
      <c r="E79" s="2"/>
      <c r="F79" s="1"/>
      <c r="G79" s="56"/>
      <c r="H79" s="29"/>
      <c r="I79" s="24"/>
      <c r="J79" s="24"/>
    </row>
    <row r="80" spans="1:10" ht="21.75" customHeight="1" x14ac:dyDescent="0.45">
      <c r="A80" s="19" t="s">
        <v>155</v>
      </c>
      <c r="D80" s="44"/>
    </row>
    <row r="84" spans="6:8" ht="21.75" customHeight="1" x14ac:dyDescent="0.45">
      <c r="H84" s="17" t="s">
        <v>55</v>
      </c>
    </row>
    <row r="86" spans="6:8" ht="21.75" customHeight="1" x14ac:dyDescent="0.45">
      <c r="G86" s="20"/>
      <c r="H86" s="20"/>
    </row>
    <row r="87" spans="6:8" ht="21.75" customHeight="1" x14ac:dyDescent="0.45">
      <c r="G87" s="20"/>
      <c r="H87" s="20"/>
    </row>
    <row r="88" spans="6:8" ht="21.75" customHeight="1" x14ac:dyDescent="0.45">
      <c r="G88" s="20"/>
      <c r="H88" s="20"/>
    </row>
    <row r="89" spans="6:8" ht="21.75" customHeight="1" x14ac:dyDescent="0.45">
      <c r="F89" s="1"/>
      <c r="G89" s="34"/>
      <c r="H89" s="34"/>
    </row>
    <row r="90" spans="6:8" ht="21.75" customHeight="1" x14ac:dyDescent="0.45">
      <c r="F90" s="1"/>
      <c r="G90" s="34"/>
      <c r="H90" s="34"/>
    </row>
    <row r="91" spans="6:8" ht="21.75" customHeight="1" x14ac:dyDescent="0.45">
      <c r="F91" s="1"/>
      <c r="G91" s="34"/>
      <c r="H91" s="34"/>
    </row>
    <row r="92" spans="6:8" ht="21.75" customHeight="1" x14ac:dyDescent="0.45">
      <c r="F92" s="1"/>
      <c r="G92" s="34"/>
      <c r="H92" s="34"/>
    </row>
    <row r="93" spans="6:8" ht="21.75" customHeight="1" x14ac:dyDescent="0.45">
      <c r="F93" s="1"/>
      <c r="G93" s="1"/>
      <c r="H93" s="24"/>
    </row>
    <row r="94" spans="6:8" ht="21.75" customHeight="1" x14ac:dyDescent="0.45">
      <c r="F94" s="1"/>
      <c r="G94" s="38"/>
      <c r="H94" s="24"/>
    </row>
    <row r="95" spans="6:8" ht="21.75" customHeight="1" x14ac:dyDescent="0.45">
      <c r="F95" s="1"/>
      <c r="G95" s="1"/>
      <c r="H95" s="24"/>
    </row>
    <row r="96" spans="6:8" ht="21.75" customHeight="1" x14ac:dyDescent="0.45">
      <c r="F96" s="1"/>
      <c r="G96" s="1"/>
      <c r="H96" s="24"/>
    </row>
    <row r="97" spans="6:8" ht="21.75" customHeight="1" x14ac:dyDescent="0.45">
      <c r="F97" s="1"/>
      <c r="G97" s="1"/>
      <c r="H97" s="24"/>
    </row>
    <row r="98" spans="6:8" ht="21.75" customHeight="1" x14ac:dyDescent="0.45">
      <c r="F98" s="1"/>
      <c r="G98" s="1"/>
      <c r="H98" s="24"/>
    </row>
    <row r="99" spans="6:8" ht="21.75" customHeight="1" x14ac:dyDescent="0.45">
      <c r="F99" s="1"/>
      <c r="G99" s="1"/>
      <c r="H99" s="24"/>
    </row>
    <row r="100" spans="6:8" ht="21.75" customHeight="1" x14ac:dyDescent="0.45">
      <c r="F100" s="1"/>
      <c r="G100" s="1"/>
      <c r="H100" s="24"/>
    </row>
    <row r="101" spans="6:8" ht="21.75" customHeight="1" x14ac:dyDescent="0.45">
      <c r="F101" s="1"/>
      <c r="G101" s="1"/>
      <c r="H101" s="24"/>
    </row>
    <row r="102" spans="6:8" ht="21.75" customHeight="1" x14ac:dyDescent="0.45">
      <c r="F102" s="1"/>
      <c r="G102" s="1"/>
      <c r="H102" s="24"/>
    </row>
    <row r="103" spans="6:8" ht="21.75" customHeight="1" x14ac:dyDescent="0.45">
      <c r="F103" s="1"/>
      <c r="G103" s="1"/>
      <c r="H103" s="24"/>
    </row>
    <row r="104" spans="6:8" ht="21.75" customHeight="1" x14ac:dyDescent="0.45">
      <c r="F104" s="1"/>
      <c r="G104" s="1"/>
      <c r="H104" s="24"/>
    </row>
    <row r="105" spans="6:8" ht="21.75" customHeight="1" x14ac:dyDescent="0.45">
      <c r="F105" s="1"/>
      <c r="G105" s="1"/>
      <c r="H105" s="24"/>
    </row>
    <row r="106" spans="6:8" ht="21.75" customHeight="1" x14ac:dyDescent="0.45">
      <c r="F106" s="1"/>
      <c r="G106" s="1"/>
      <c r="H106" s="24"/>
    </row>
  </sheetData>
  <mergeCells count="8">
    <mergeCell ref="A44:H44"/>
    <mergeCell ref="A48:E48"/>
    <mergeCell ref="A2:H2"/>
    <mergeCell ref="A3:H3"/>
    <mergeCell ref="A4:H4"/>
    <mergeCell ref="A8:E8"/>
    <mergeCell ref="A42:H42"/>
    <mergeCell ref="A43:H43"/>
  </mergeCells>
  <printOptions horizontalCentered="1"/>
  <pageMargins left="0.59055118110236204" right="0.118110236220472" top="0.59055118110236204" bottom="0.15748031496063" header="0" footer="0.15748031496063"/>
  <pageSetup paperSize="9" scale="95" firstPageNumber="2" fitToHeight="2" orientation="portrait" useFirstPageNumber="1" r:id="rId1"/>
  <headerFooter alignWithMargins="0"/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2" ma:contentTypeDescription="สร้างเอกสารใหม่" ma:contentTypeScope="" ma:versionID="f48d5a8022a18bf22e8344679e15e65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b7476980d231d38706316c58409a2d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3BE911F8-ED25-4E46-952E-D12412A48E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0BC293-BDD0-4FD0-93BA-444F102AF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2B8A8-7D76-4F04-A97C-F19FA498C0A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</vt:lpstr>
      <vt:lpstr>Page  5</vt:lpstr>
      <vt:lpstr>Page 6</vt:lpstr>
      <vt:lpstr>Page 7-8</vt:lpstr>
      <vt:lpstr>ฟๆฟๆ</vt:lpstr>
      <vt:lpstr>'Page  5'!Print_Area</vt:lpstr>
      <vt:lpstr>'Page 2-3'!Print_Area</vt:lpstr>
      <vt:lpstr>'Page 4'!Print_Area</vt:lpstr>
      <vt:lpstr>'Page 6'!Print_Area</vt:lpstr>
      <vt:lpstr>'Page 7-8'!Print_Area</vt:lpstr>
      <vt:lpstr>ฟๆฟๆ!Print_Area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Rachawadee Khawwanna</dc:creator>
  <cp:keywords/>
  <dc:description/>
  <cp:lastModifiedBy>Rossarin Apiwang</cp:lastModifiedBy>
  <cp:revision/>
  <cp:lastPrinted>2023-08-07T10:19:01Z</cp:lastPrinted>
  <dcterms:created xsi:type="dcterms:W3CDTF">2023-08-04T08:35:34Z</dcterms:created>
  <dcterms:modified xsi:type="dcterms:W3CDTF">2023-08-10T08:06:54Z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