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microsoft.com/office/2020/02/relationships/classificationlabels" Target="docMetadata/LabelInfo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/>
  <mc:AlternateContent xmlns:mc="http://schemas.openxmlformats.org/markup-compatibility/2006">
    <mc:Choice Requires="x15">
      <x15ac:absPath xmlns:x15ac="http://schemas.microsoft.com/office/spreadsheetml/2010/11/ac" url="Y:\Account\AccountDept\6.Reporting\MOR\1.FS\FS2023\Q2'23\Other\"/>
    </mc:Choice>
  </mc:AlternateContent>
  <xr:revisionPtr revIDLastSave="0" documentId="13_ncr:1_{8D297AB5-D71B-48A7-98E4-6190B5730378}" xr6:coauthVersionLast="40" xr6:coauthVersionMax="47" xr10:uidLastSave="{00000000-0000-0000-0000-000000000000}"/>
  <bookViews>
    <workbookView xWindow="0" yWindow="0" windowWidth="23040" windowHeight="10488" tabRatio="796" xr2:uid="{00000000-000D-0000-FFFF-FFFF00000000}"/>
  </bookViews>
  <sheets>
    <sheet name="FS3-4" sheetId="1" r:id="rId1"/>
    <sheet name="PL5-6 (3M)" sheetId="7" r:id="rId2"/>
    <sheet name="PL7-8 (6M)" sheetId="12" r:id="rId3"/>
    <sheet name="SH9 (conso)" sheetId="5" r:id="rId4"/>
    <sheet name="SH10 (conso) (2)" sheetId="10" r:id="rId5"/>
    <sheet name="SH11 (separate)" sheetId="8" r:id="rId6"/>
    <sheet name="SH12 (separate) (2)" sheetId="11" r:id="rId7"/>
    <sheet name="CF13-14" sheetId="6" r:id="rId8"/>
  </sheets>
  <definedNames>
    <definedName name="_xlnm.Print_Area" localSheetId="7">'CF13-14'!$A$1:$K$82</definedName>
    <definedName name="_xlnm.Print_Area" localSheetId="0">'FS3-4'!$A$1:$L$85</definedName>
    <definedName name="_xlnm.Print_Area" localSheetId="1">'PL5-6 (3M)'!$A$1:$J$61</definedName>
    <definedName name="_xlnm.Print_Area" localSheetId="2">'PL7-8 (6M)'!$A$1:$J$61</definedName>
    <definedName name="_xlnm.Print_Area" localSheetId="4">'SH10 (conso) (2)'!$A$1:$T$29</definedName>
    <definedName name="_xlnm.Print_Area" localSheetId="5">'SH11 (separate)'!$A$1:$R$20</definedName>
    <definedName name="_xlnm.Print_Area" localSheetId="6">'SH12 (separate) (2)'!$A$1:$S$28</definedName>
    <definedName name="_xlnm.Print_Area" localSheetId="3">'SH9 (conso)'!$A$1:$T$27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27" i="7" l="1"/>
  <c r="T27" i="11" l="1"/>
  <c r="U28" i="10" l="1"/>
</calcChain>
</file>

<file path=xl/sharedStrings.xml><?xml version="1.0" encoding="utf-8"?>
<sst xmlns="http://schemas.openxmlformats.org/spreadsheetml/2006/main" count="473" uniqueCount="219">
  <si>
    <t xml:space="preserve">Statement of financial position </t>
  </si>
  <si>
    <t xml:space="preserve">Consolidated </t>
  </si>
  <si>
    <t>Separate</t>
  </si>
  <si>
    <t>financial statements</t>
  </si>
  <si>
    <t>31 December</t>
  </si>
  <si>
    <t>Assets</t>
  </si>
  <si>
    <t>Note</t>
  </si>
  <si>
    <t xml:space="preserve"> (Unaudited)</t>
  </si>
  <si>
    <t>(in thousand Baht)</t>
  </si>
  <si>
    <t>Current assets</t>
  </si>
  <si>
    <t xml:space="preserve">Cash and cash equivalents </t>
  </si>
  <si>
    <t>Current portion of loan receivables</t>
  </si>
  <si>
    <t xml:space="preserve">Inventories </t>
  </si>
  <si>
    <t xml:space="preserve">Other current assets </t>
  </si>
  <si>
    <t xml:space="preserve">Total current assets </t>
  </si>
  <si>
    <t>Non-current assets</t>
  </si>
  <si>
    <t>Restricated bank deposits</t>
  </si>
  <si>
    <t>Loan receivables</t>
  </si>
  <si>
    <t>Investments in subsidiaries</t>
  </si>
  <si>
    <t>Investment properties</t>
  </si>
  <si>
    <t xml:space="preserve">Property, plant and equipment </t>
  </si>
  <si>
    <t>Intangible assets</t>
  </si>
  <si>
    <t>Deferred tax assets</t>
  </si>
  <si>
    <t xml:space="preserve">Other non-current assets </t>
  </si>
  <si>
    <t>Total non-current assets</t>
  </si>
  <si>
    <t xml:space="preserve">Total assets </t>
  </si>
  <si>
    <t>Liabilities and equity</t>
  </si>
  <si>
    <t>Current liabilities</t>
  </si>
  <si>
    <t>Current portion of lease liabilities</t>
  </si>
  <si>
    <t>Other current liabilities</t>
  </si>
  <si>
    <t>Total current liabilities</t>
  </si>
  <si>
    <t xml:space="preserve">Non-current liabilities </t>
  </si>
  <si>
    <t>Total non-current liabilities</t>
  </si>
  <si>
    <t xml:space="preserve">Total liabilities </t>
  </si>
  <si>
    <t>Equity</t>
  </si>
  <si>
    <t>Authorised share capital</t>
  </si>
  <si>
    <t>Issued and paid-up share capital</t>
  </si>
  <si>
    <t>Surplus on share-based payments</t>
  </si>
  <si>
    <t>Retained earnings</t>
  </si>
  <si>
    <t>Appropriated</t>
  </si>
  <si>
    <t>Legal reserve</t>
  </si>
  <si>
    <t>Unappropriated</t>
  </si>
  <si>
    <t>Total equity</t>
  </si>
  <si>
    <t xml:space="preserve">Total liabilities and equity </t>
  </si>
  <si>
    <t>Statement of comprehensive income (Unaudited)</t>
  </si>
  <si>
    <t xml:space="preserve">Separate </t>
  </si>
  <si>
    <t>Three-month period ended</t>
  </si>
  <si>
    <t>Expenses</t>
  </si>
  <si>
    <t>Distribution costs</t>
  </si>
  <si>
    <t>Administrative expenses</t>
  </si>
  <si>
    <t>Finance costs</t>
  </si>
  <si>
    <t xml:space="preserve">Tax expense </t>
  </si>
  <si>
    <t>Statement of changes in equity (Unaudited)</t>
  </si>
  <si>
    <t>Consolidated financial statements</t>
  </si>
  <si>
    <t xml:space="preserve">Issued and </t>
  </si>
  <si>
    <t>Surplus on</t>
  </si>
  <si>
    <t>attributable to</t>
  </si>
  <si>
    <t>paid</t>
  </si>
  <si>
    <t>Share</t>
  </si>
  <si>
    <t>share-based</t>
  </si>
  <si>
    <t>interests</t>
  </si>
  <si>
    <t>Legal</t>
  </si>
  <si>
    <t>owners of</t>
  </si>
  <si>
    <t>Non-controlling</t>
  </si>
  <si>
    <t>Total</t>
  </si>
  <si>
    <t>share capital</t>
  </si>
  <si>
    <t>premium</t>
  </si>
  <si>
    <t>payments</t>
  </si>
  <si>
    <t>reserve</t>
  </si>
  <si>
    <t>the parent</t>
  </si>
  <si>
    <t>equity</t>
  </si>
  <si>
    <t>Transactions  with owners, recorded directly in equity</t>
  </si>
  <si>
    <t xml:space="preserve">  Changes in ownership interests in subsidiaries</t>
  </si>
  <si>
    <t xml:space="preserve">  Changed that result in an acquisition or a loss of control</t>
  </si>
  <si>
    <t xml:space="preserve">  Total changes in ownership interests in subsidiaries</t>
  </si>
  <si>
    <t>Total transactions  with owners, recorded directly in equity</t>
  </si>
  <si>
    <t>Comprehensive income for the period</t>
  </si>
  <si>
    <t xml:space="preserve">   Other comprehensive income</t>
  </si>
  <si>
    <t>Transfer to legal reserve</t>
  </si>
  <si>
    <t xml:space="preserve">Treasury </t>
  </si>
  <si>
    <t xml:space="preserve">shares </t>
  </si>
  <si>
    <t>Separate financial statements</t>
  </si>
  <si>
    <t xml:space="preserve">Legal </t>
  </si>
  <si>
    <t>Statement of cash flows (Unaudited)</t>
  </si>
  <si>
    <t>Consolidated</t>
  </si>
  <si>
    <t>Cash flows from operating activities</t>
  </si>
  <si>
    <t>Tax expense</t>
  </si>
  <si>
    <t>Changes in operating assets and liabilities</t>
  </si>
  <si>
    <t>Inventories</t>
  </si>
  <si>
    <t>Other current assets</t>
  </si>
  <si>
    <t>Other non-current assets</t>
  </si>
  <si>
    <t>Interest paid</t>
  </si>
  <si>
    <t>Cash flows from investing activities</t>
  </si>
  <si>
    <t>Interest received</t>
  </si>
  <si>
    <t>Acquisition of intangible assets</t>
  </si>
  <si>
    <t>Cash flows from financing activities</t>
  </si>
  <si>
    <t>Dividends paid</t>
  </si>
  <si>
    <t>2022</t>
  </si>
  <si>
    <t>Balance at 1 January 2022</t>
  </si>
  <si>
    <t>Current tax assets</t>
  </si>
  <si>
    <t>Receivables under rights transfer agreements</t>
  </si>
  <si>
    <t xml:space="preserve">Lease liabilities </t>
  </si>
  <si>
    <t>Share premium</t>
  </si>
  <si>
    <t>Share premium on treasury shares</t>
  </si>
  <si>
    <t>on</t>
  </si>
  <si>
    <t>treasury shares</t>
  </si>
  <si>
    <t>Interest income from loan receivables</t>
  </si>
  <si>
    <t>Cost of sales</t>
  </si>
  <si>
    <t>Revenue from sales</t>
  </si>
  <si>
    <t xml:space="preserve">Share </t>
  </si>
  <si>
    <t>premium on</t>
  </si>
  <si>
    <t>Payment of lease liabilities</t>
  </si>
  <si>
    <t>Cash and cash equivalents at 1 January</t>
  </si>
  <si>
    <t>Other surplus</t>
  </si>
  <si>
    <t>2023</t>
  </si>
  <si>
    <t>Balance at 1 January 2023</t>
  </si>
  <si>
    <t>3, 9</t>
  </si>
  <si>
    <t>Other</t>
  </si>
  <si>
    <t>surplus</t>
  </si>
  <si>
    <t>(Formerly Thiensurat Public Company Limited)</t>
  </si>
  <si>
    <t>Sabuy Connext Tech Public Company Limited and its Subsidiaries</t>
  </si>
  <si>
    <t>Trade and other current receivables</t>
  </si>
  <si>
    <t>3, 4</t>
  </si>
  <si>
    <t>Current portion of receivables under hire-purchase contracts</t>
  </si>
  <si>
    <t>Receivables under hire-purchase contracts</t>
  </si>
  <si>
    <t>Right-of-use assets</t>
  </si>
  <si>
    <t>Short-term loans to related parties</t>
  </si>
  <si>
    <t xml:space="preserve">Trade and other current payables </t>
  </si>
  <si>
    <t>Corporate income tax payable</t>
  </si>
  <si>
    <t>Non-current provisions for employee benefits</t>
  </si>
  <si>
    <t>Share capital</t>
  </si>
  <si>
    <t>(824,116,850 ordinary shares, par value at Baht 1 per share)</t>
  </si>
  <si>
    <t>(549,411,233 ordinary shares, par value at Baht 1 per share)</t>
  </si>
  <si>
    <t xml:space="preserve">Sabuy Connext Tech Public Company Limited and its Subsidiaries </t>
  </si>
  <si>
    <t>Income</t>
  </si>
  <si>
    <t>Interest income from hire-purchase contracts</t>
  </si>
  <si>
    <t>Other income</t>
  </si>
  <si>
    <t>Total income</t>
  </si>
  <si>
    <t>Sabuy Connext Tech Public Company Limited and its Subsidiaries (Formerly Thiensurat Public Company Limited)</t>
  </si>
  <si>
    <t>paid-up</t>
  </si>
  <si>
    <t>treasury</t>
  </si>
  <si>
    <t>shares</t>
  </si>
  <si>
    <t xml:space="preserve">treasury </t>
  </si>
  <si>
    <t xml:space="preserve">Depreciation and amortisation </t>
  </si>
  <si>
    <t>Interest income</t>
  </si>
  <si>
    <t>Non-cash transactions</t>
  </si>
  <si>
    <t>Other non-current financial assets</t>
  </si>
  <si>
    <t>Other component of equity</t>
  </si>
  <si>
    <t>Fair value</t>
  </si>
  <si>
    <t xml:space="preserve">Other components </t>
  </si>
  <si>
    <t>of equity</t>
  </si>
  <si>
    <t xml:space="preserve">Net cash from (used in) financing activities  </t>
  </si>
  <si>
    <t>Short-term borrowings from related party</t>
  </si>
  <si>
    <t>Total expenses</t>
  </si>
  <si>
    <t>30 June</t>
  </si>
  <si>
    <t>Six-month period ended</t>
  </si>
  <si>
    <t>Six-month period ended 30 June 2022</t>
  </si>
  <si>
    <t>Balance at 30 June 2022</t>
  </si>
  <si>
    <t>Six-month period ended 30 June 2023</t>
  </si>
  <si>
    <t>Balance at 30 June 2023</t>
  </si>
  <si>
    <t>(Gain) loss on disposal of equipment</t>
  </si>
  <si>
    <t>Hire-purchase contract receivables</t>
  </si>
  <si>
    <t>Proceeds from capital return of joint venture</t>
  </si>
  <si>
    <t>Net cash from (used in) investing activities</t>
  </si>
  <si>
    <t>Cash and cash equivalents at 30 June</t>
  </si>
  <si>
    <t>Expected credit loss</t>
  </si>
  <si>
    <t>Profit from operating activities</t>
  </si>
  <si>
    <t>Transactions with owners, recorded directly in equity</t>
  </si>
  <si>
    <t xml:space="preserve">   Shares options exercised</t>
  </si>
  <si>
    <t>Interest received from hire-purchase contracts</t>
  </si>
  <si>
    <t xml:space="preserve">    and loan receivables</t>
  </si>
  <si>
    <t>Acquisition of subsidiary's equity instruments</t>
  </si>
  <si>
    <t>Acquisition of other equity instruments</t>
  </si>
  <si>
    <t>Proceeds from exercise of share options</t>
  </si>
  <si>
    <t>Repayment of short-term borrowings from financial institutions</t>
  </si>
  <si>
    <t>Proceeds from short-term borrowings from financial instituitions</t>
  </si>
  <si>
    <t>Items that will not be reclassified subsequently to profit or loss</t>
  </si>
  <si>
    <t>Income tax relating to items that will not be reclassified</t>
  </si>
  <si>
    <t xml:space="preserve">     subsequently to profit or loss</t>
  </si>
  <si>
    <t>Other comprehensive income</t>
  </si>
  <si>
    <t>Other comprehensive income for the period, net of tax</t>
  </si>
  <si>
    <t>Total comprehensive income for the period</t>
  </si>
  <si>
    <t xml:space="preserve">   Contributions by and distributions to owners of the parent</t>
  </si>
  <si>
    <t xml:space="preserve">   Dividends</t>
  </si>
  <si>
    <t xml:space="preserve">   Total contributions by and distributions to owners of the parent</t>
  </si>
  <si>
    <t>Loss on write-off of intangible assets</t>
  </si>
  <si>
    <t xml:space="preserve">   Profit for the period</t>
  </si>
  <si>
    <t>Trade and other current payables</t>
  </si>
  <si>
    <t>Tax paid</t>
  </si>
  <si>
    <t>Decrease (increase) in short-term loans to related parties</t>
  </si>
  <si>
    <t xml:space="preserve">Acquisition of building and equipment  </t>
  </si>
  <si>
    <t>Proceeds from disposal of equipment</t>
  </si>
  <si>
    <t>Payables for acquisition of equipment</t>
  </si>
  <si>
    <t>(604,358,518 ordinary shares, par value at Baht 1 per share)</t>
  </si>
  <si>
    <t>(923,028,535 ordinary shares, par value at Baht 1 per share)</t>
  </si>
  <si>
    <t>Profit (loss) for the period</t>
  </si>
  <si>
    <t>Reversal of allowance of goods warranty</t>
  </si>
  <si>
    <t>Allowance of goods returned</t>
  </si>
  <si>
    <t>Net cash from (used in) operating activities</t>
  </si>
  <si>
    <t>(Gain) loss on reversal of investment in joint venture</t>
  </si>
  <si>
    <t>Loss on investment in equity instruments designated at FVOCI</t>
  </si>
  <si>
    <t>(Reversal of) loss on inventories devaluation</t>
  </si>
  <si>
    <t>Net decrease in cash and cash equivalents</t>
  </si>
  <si>
    <t>Bank overdrafts and short-term borrowings from financial institutions</t>
  </si>
  <si>
    <t xml:space="preserve">   Loss for the period</t>
  </si>
  <si>
    <t>Stock dividends</t>
  </si>
  <si>
    <t>Adjustments to reconcile profit (loss) to cash receipts (payments)</t>
  </si>
  <si>
    <t>Profit (loss) attributable to:</t>
  </si>
  <si>
    <t xml:space="preserve">   Owners of parent</t>
  </si>
  <si>
    <t xml:space="preserve">   Non-controlling interests</t>
  </si>
  <si>
    <r>
      <t>Basic earnings (loss) per share (</t>
    </r>
    <r>
      <rPr>
        <b/>
        <i/>
        <sz val="11"/>
        <rFont val="Times New Roman"/>
        <family val="1"/>
      </rPr>
      <t>in Baht</t>
    </r>
    <r>
      <rPr>
        <b/>
        <sz val="11"/>
        <rFont val="Times New Roman"/>
        <family val="1"/>
      </rPr>
      <t>)</t>
    </r>
  </si>
  <si>
    <t>Owners of parent</t>
  </si>
  <si>
    <t>Non-controlling interests</t>
  </si>
  <si>
    <t>Profit (loss) before income tax expense</t>
  </si>
  <si>
    <t>Proceeds from short-term borrowings from related party</t>
  </si>
  <si>
    <t>Repayment of short-term borrowings from related party</t>
  </si>
  <si>
    <t>Proceed from sales of investment securities</t>
  </si>
  <si>
    <t>Net cash (used in) generated from operations</t>
  </si>
  <si>
    <t>Total comprehensive income attributable to: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</si>
</sst>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(* #,##0_);_(* \(#,##0\);_(* &quot; -    &quot;_);_(@_)"/>
    <numFmt numFmtId="191" formatCode="_(* #,##0.000_);_(* \(#,##0.000\);_(* &quot;-&quot;??_);_(@_)"/>
    <numFmt numFmtId="192" formatCode="_-* #,##0_-;\-* #,##0_-;_-* &quot;-&quot;??_-;_-@_-"/>
    <numFmt numFmtId="193" formatCode="#,##0;\(#,##0\)"/>
  </numFmts>
  <fonts count="18" x14ac:knownFonts="1">
    <font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sz val="14"/>
      <name val="Cordia New"/>
      <family val="2"/>
    </font>
    <font>
      <b/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1"/>
      <color indexed="10"/>
      <name val="Times New Roman"/>
      <family val="1"/>
    </font>
    <font>
      <sz val="10"/>
      <name val="Times New Roman"/>
      <family val="1"/>
      <charset val="222"/>
    </font>
    <font>
      <sz val="15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b/>
      <sz val="15"/>
      <name val="Times New Roman"/>
      <family val="1"/>
    </font>
    <font>
      <b/>
      <i/>
      <sz val="12"/>
      <name val="Times New Roman"/>
      <family val="1"/>
    </font>
    <font>
      <b/>
      <sz val="16"/>
      <name val="Times New Roman"/>
      <family val="1"/>
    </font>
    <font>
      <sz val="15"/>
      <name val="Angsana New"/>
      <family val="1"/>
    </font>
    <font>
      <sz val="11"/>
      <color rgb="FFFF000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6">
    <xf numFmtId="0" fontId="0" fillId="0" borderId="0"/>
    <xf numFmtId="188" fontId="3" fillId="0" borderId="0" applyFont="0" applyFill="0" applyBorder="0" applyAlignment="0" applyProtection="0"/>
    <xf numFmtId="4" fontId="9" fillId="0" borderId="0"/>
    <xf numFmtId="0" fontId="1" fillId="0" borderId="0"/>
    <xf numFmtId="0" fontId="1" fillId="0" borderId="0"/>
    <xf numFmtId="0" fontId="16" fillId="0" borderId="0"/>
  </cellStyleXfs>
  <cellXfs count="372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188" fontId="1" fillId="0" borderId="0" xfId="1" applyFont="1" applyFill="1"/>
    <xf numFmtId="0" fontId="4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5" fillId="0" borderId="0" xfId="0" applyFont="1"/>
    <xf numFmtId="0" fontId="6" fillId="0" borderId="0" xfId="0" applyFont="1" applyAlignment="1">
      <alignment horizontal="center"/>
    </xf>
    <xf numFmtId="0" fontId="1" fillId="0" borderId="0" xfId="0" quotePrefix="1" applyFont="1" applyAlignment="1">
      <alignment horizontal="center"/>
    </xf>
    <xf numFmtId="0" fontId="7" fillId="0" borderId="0" xfId="0" applyFont="1"/>
    <xf numFmtId="187" fontId="1" fillId="0" borderId="0" xfId="0" applyNumberFormat="1" applyFont="1"/>
    <xf numFmtId="188" fontId="1" fillId="0" borderId="0" xfId="0" applyNumberFormat="1" applyFont="1"/>
    <xf numFmtId="0" fontId="7" fillId="0" borderId="0" xfId="0" applyFont="1" applyAlignment="1">
      <alignment horizontal="center"/>
    </xf>
    <xf numFmtId="187" fontId="5" fillId="0" borderId="1" xfId="0" applyNumberFormat="1" applyFont="1" applyBorder="1"/>
    <xf numFmtId="187" fontId="5" fillId="0" borderId="0" xfId="0" applyNumberFormat="1" applyFont="1"/>
    <xf numFmtId="187" fontId="0" fillId="0" borderId="0" xfId="0" applyNumberFormat="1"/>
    <xf numFmtId="0" fontId="6" fillId="0" borderId="0" xfId="0" quotePrefix="1" applyFont="1" applyAlignment="1">
      <alignment horizontal="centerContinuous"/>
    </xf>
    <xf numFmtId="187" fontId="5" fillId="0" borderId="0" xfId="0" applyNumberFormat="1" applyFont="1" applyAlignment="1">
      <alignment horizontal="center"/>
    </xf>
    <xf numFmtId="0" fontId="5" fillId="0" borderId="0" xfId="0" applyFont="1" applyAlignment="1">
      <alignment horizontal="left"/>
    </xf>
    <xf numFmtId="187" fontId="5" fillId="0" borderId="0" xfId="0" applyNumberFormat="1" applyFont="1" applyAlignment="1">
      <alignment horizontal="left"/>
    </xf>
    <xf numFmtId="187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87" fontId="0" fillId="0" borderId="0" xfId="0" applyNumberFormat="1" applyAlignment="1">
      <alignment horizontal="center"/>
    </xf>
    <xf numFmtId="187" fontId="0" fillId="0" borderId="0" xfId="0" applyNumberFormat="1" applyAlignment="1">
      <alignment horizontal="right" wrapText="1"/>
    </xf>
    <xf numFmtId="187" fontId="0" fillId="0" borderId="0" xfId="0" applyNumberFormat="1" applyAlignment="1">
      <alignment horizontal="center" wrapText="1"/>
    </xf>
    <xf numFmtId="0" fontId="0" fillId="0" borderId="0" xfId="4" applyFont="1"/>
    <xf numFmtId="0" fontId="0" fillId="0" borderId="0" xfId="3" applyFont="1"/>
    <xf numFmtId="0" fontId="1" fillId="0" borderId="0" xfId="3"/>
    <xf numFmtId="0" fontId="1" fillId="0" borderId="0" xfId="4"/>
    <xf numFmtId="187" fontId="0" fillId="0" borderId="0" xfId="0" applyNumberFormat="1" applyAlignment="1">
      <alignment horizontal="center" vertical="center" wrapText="1"/>
    </xf>
    <xf numFmtId="187" fontId="0" fillId="0" borderId="0" xfId="0" applyNumberFormat="1" applyAlignment="1">
      <alignment horizontal="right"/>
    </xf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0" fillId="0" borderId="0" xfId="0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15" fontId="7" fillId="0" borderId="0" xfId="0" applyNumberFormat="1" applyFont="1" applyAlignment="1">
      <alignment vertical="center" wrapText="1"/>
    </xf>
    <xf numFmtId="15" fontId="5" fillId="0" borderId="0" xfId="0" applyNumberFormat="1" applyFont="1" applyAlignment="1">
      <alignment vertical="center" wrapText="1"/>
    </xf>
    <xf numFmtId="187" fontId="5" fillId="0" borderId="0" xfId="0" applyNumberFormat="1" applyFont="1" applyAlignment="1">
      <alignment horizontal="right" vertical="center" wrapText="1"/>
    </xf>
    <xf numFmtId="37" fontId="5" fillId="0" borderId="0" xfId="0" applyNumberFormat="1" applyFont="1" applyAlignment="1">
      <alignment horizontal="right" vertical="center" wrapText="1"/>
    </xf>
    <xf numFmtId="187" fontId="5" fillId="0" borderId="0" xfId="0" applyNumberFormat="1" applyFont="1" applyAlignment="1">
      <alignment horizontal="center" vertical="center" wrapText="1"/>
    </xf>
    <xf numFmtId="187" fontId="5" fillId="0" borderId="0" xfId="0" applyNumberFormat="1" applyFont="1" applyAlignment="1">
      <alignment vertical="center" wrapText="1"/>
    </xf>
    <xf numFmtId="187" fontId="5" fillId="0" borderId="0" xfId="0" applyNumberFormat="1" applyFont="1" applyAlignment="1">
      <alignment horizontal="right" vertical="center"/>
    </xf>
    <xf numFmtId="3" fontId="0" fillId="0" borderId="0" xfId="0" applyNumberFormat="1" applyAlignment="1">
      <alignment horizontal="left" vertical="center" wrapText="1"/>
    </xf>
    <xf numFmtId="3" fontId="6" fillId="0" borderId="0" xfId="0" applyNumberFormat="1" applyFont="1" applyAlignment="1">
      <alignment horizontal="center" vertical="center" wrapText="1"/>
    </xf>
    <xf numFmtId="187" fontId="5" fillId="0" borderId="0" xfId="0" applyNumberFormat="1" applyFont="1" applyAlignment="1">
      <alignment horizontal="center" vertical="center"/>
    </xf>
    <xf numFmtId="37" fontId="5" fillId="0" borderId="0" xfId="0" applyNumberFormat="1" applyFont="1" applyAlignment="1">
      <alignment horizontal="center" vertical="center"/>
    </xf>
    <xf numFmtId="37" fontId="5" fillId="0" borderId="0" xfId="0" applyNumberFormat="1" applyFont="1" applyAlignment="1">
      <alignment horizontal="right" vertical="center"/>
    </xf>
    <xf numFmtId="37" fontId="0" fillId="0" borderId="0" xfId="0" applyNumberFormat="1" applyAlignment="1">
      <alignment horizontal="center" vertical="center"/>
    </xf>
    <xf numFmtId="187" fontId="0" fillId="0" borderId="0" xfId="0" applyNumberFormat="1" applyAlignment="1">
      <alignment horizontal="right" vertical="center" wrapText="1"/>
    </xf>
    <xf numFmtId="3" fontId="5" fillId="0" borderId="0" xfId="0" applyNumberFormat="1" applyFont="1" applyAlignment="1">
      <alignment horizontal="left" vertical="center" wrapText="1"/>
    </xf>
    <xf numFmtId="187" fontId="0" fillId="0" borderId="0" xfId="0" applyNumberFormat="1" applyAlignment="1">
      <alignment horizontal="right" vertical="center"/>
    </xf>
    <xf numFmtId="3" fontId="7" fillId="0" borderId="0" xfId="0" applyNumberFormat="1" applyFont="1" applyAlignment="1">
      <alignment horizontal="center" vertical="center" wrapText="1"/>
    </xf>
    <xf numFmtId="190" fontId="5" fillId="0" borderId="0" xfId="0" applyNumberFormat="1" applyFont="1" applyAlignment="1">
      <alignment wrapText="1"/>
    </xf>
    <xf numFmtId="190" fontId="0" fillId="0" borderId="0" xfId="0" applyNumberFormat="1" applyAlignment="1">
      <alignment horizontal="right" wrapText="1"/>
    </xf>
    <xf numFmtId="37" fontId="5" fillId="0" borderId="0" xfId="0" applyNumberFormat="1" applyFont="1" applyAlignment="1">
      <alignment horizontal="left" vertical="center" wrapText="1"/>
    </xf>
    <xf numFmtId="37" fontId="0" fillId="0" borderId="0" xfId="0" applyNumberFormat="1" applyAlignment="1">
      <alignment horizontal="left" vertical="center" wrapText="1"/>
    </xf>
    <xf numFmtId="187" fontId="0" fillId="0" borderId="0" xfId="0" applyNumberFormat="1" applyAlignment="1">
      <alignment horizontal="left" wrapText="1"/>
    </xf>
    <xf numFmtId="0" fontId="0" fillId="0" borderId="0" xfId="0" applyAlignment="1">
      <alignment horizontal="left" wrapText="1"/>
    </xf>
    <xf numFmtId="0" fontId="2" fillId="0" borderId="0" xfId="4" applyFont="1"/>
    <xf numFmtId="0" fontId="5" fillId="2" borderId="0" xfId="4" applyFont="1" applyFill="1" applyAlignment="1">
      <alignment horizontal="left"/>
    </xf>
    <xf numFmtId="187" fontId="1" fillId="0" borderId="0" xfId="4" applyNumberFormat="1"/>
    <xf numFmtId="189" fontId="1" fillId="0" borderId="0" xfId="0" applyNumberFormat="1" applyFont="1"/>
    <xf numFmtId="0" fontId="4" fillId="0" borderId="0" xfId="4" applyFont="1"/>
    <xf numFmtId="0" fontId="5" fillId="0" borderId="0" xfId="4" applyFont="1"/>
    <xf numFmtId="0" fontId="5" fillId="0" borderId="0" xfId="4" applyFont="1" applyAlignment="1">
      <alignment horizontal="center"/>
    </xf>
    <xf numFmtId="0" fontId="0" fillId="0" borderId="0" xfId="0" quotePrefix="1" applyAlignment="1">
      <alignment horizontal="center"/>
    </xf>
    <xf numFmtId="0" fontId="7" fillId="0" borderId="0" xfId="4" applyFont="1"/>
    <xf numFmtId="0" fontId="6" fillId="0" borderId="0" xfId="4" applyFont="1"/>
    <xf numFmtId="37" fontId="1" fillId="0" borderId="0" xfId="4" applyNumberFormat="1"/>
    <xf numFmtId="189" fontId="0" fillId="0" borderId="0" xfId="0" applyNumberFormat="1" applyAlignment="1">
      <alignment horizontal="center"/>
    </xf>
    <xf numFmtId="187" fontId="1" fillId="3" borderId="0" xfId="0" applyNumberFormat="1" applyFont="1" applyFill="1"/>
    <xf numFmtId="189" fontId="1" fillId="3" borderId="0" xfId="0" applyNumberFormat="1" applyFont="1" applyFill="1"/>
    <xf numFmtId="187" fontId="1" fillId="0" borderId="3" xfId="4" applyNumberFormat="1" applyBorder="1"/>
    <xf numFmtId="187" fontId="5" fillId="0" borderId="0" xfId="4" applyNumberFormat="1" applyFont="1"/>
    <xf numFmtId="187" fontId="1" fillId="4" borderId="0" xfId="0" applyNumberFormat="1" applyFont="1" applyFill="1"/>
    <xf numFmtId="189" fontId="1" fillId="4" borderId="0" xfId="0" applyNumberFormat="1" applyFont="1" applyFill="1"/>
    <xf numFmtId="187" fontId="5" fillId="0" borderId="3" xfId="4" applyNumberFormat="1" applyFont="1" applyBorder="1"/>
    <xf numFmtId="187" fontId="5" fillId="0" borderId="1" xfId="4" applyNumberFormat="1" applyFont="1" applyBorder="1"/>
    <xf numFmtId="189" fontId="5" fillId="0" borderId="0" xfId="0" applyNumberFormat="1" applyFont="1"/>
    <xf numFmtId="187" fontId="5" fillId="0" borderId="2" xfId="4" applyNumberFormat="1" applyFont="1" applyBorder="1"/>
    <xf numFmtId="0" fontId="1" fillId="0" borderId="0" xfId="4" applyAlignment="1">
      <alignment horizontal="right"/>
    </xf>
    <xf numFmtId="188" fontId="8" fillId="0" borderId="0" xfId="4" applyNumberFormat="1" applyFont="1" applyAlignment="1">
      <alignment horizontal="center"/>
    </xf>
    <xf numFmtId="37" fontId="8" fillId="0" borderId="0" xfId="4" applyNumberFormat="1" applyFont="1" applyAlignment="1">
      <alignment horizontal="center"/>
    </xf>
    <xf numFmtId="189" fontId="8" fillId="0" borderId="0" xfId="4" applyNumberFormat="1" applyFont="1" applyAlignment="1">
      <alignment horizontal="center"/>
    </xf>
    <xf numFmtId="187" fontId="1" fillId="0" borderId="0" xfId="4" applyNumberFormat="1" applyAlignment="1">
      <alignment horizontal="center"/>
    </xf>
    <xf numFmtId="188" fontId="0" fillId="0" borderId="0" xfId="1" applyFont="1" applyFill="1" applyAlignment="1">
      <alignment horizontal="center"/>
    </xf>
    <xf numFmtId="188" fontId="5" fillId="0" borderId="0" xfId="1" applyFont="1" applyFill="1" applyBorder="1"/>
    <xf numFmtId="189" fontId="1" fillId="0" borderId="0" xfId="1" applyNumberFormat="1" applyFont="1" applyFill="1"/>
    <xf numFmtId="189" fontId="0" fillId="0" borderId="0" xfId="1" applyNumberFormat="1" applyFont="1" applyFill="1" applyAlignment="1">
      <alignment horizontal="center"/>
    </xf>
    <xf numFmtId="189" fontId="1" fillId="0" borderId="0" xfId="1" applyNumberFormat="1" applyFont="1" applyFill="1" applyAlignment="1">
      <alignment horizontal="center"/>
    </xf>
    <xf numFmtId="0" fontId="7" fillId="0" borderId="0" xfId="0" applyFont="1" applyAlignment="1">
      <alignment wrapText="1"/>
    </xf>
    <xf numFmtId="0" fontId="5" fillId="0" borderId="0" xfId="0" applyFont="1" applyAlignment="1">
      <alignment wrapText="1"/>
    </xf>
    <xf numFmtId="187" fontId="0" fillId="0" borderId="3" xfId="0" applyNumberFormat="1" applyBorder="1"/>
    <xf numFmtId="0" fontId="0" fillId="0" borderId="0" xfId="0" applyAlignment="1">
      <alignment horizontal="center" vertical="center"/>
    </xf>
    <xf numFmtId="189" fontId="1" fillId="0" borderId="0" xfId="1" applyNumberFormat="1" applyFont="1" applyFill="1" applyAlignment="1">
      <alignment vertical="center"/>
    </xf>
    <xf numFmtId="189" fontId="5" fillId="0" borderId="1" xfId="1" applyNumberFormat="1" applyFont="1" applyFill="1" applyBorder="1" applyAlignment="1">
      <alignment vertical="center"/>
    </xf>
    <xf numFmtId="0" fontId="0" fillId="0" borderId="0" xfId="3" applyFont="1" applyAlignment="1">
      <alignment horizontal="center"/>
    </xf>
    <xf numFmtId="0" fontId="0" fillId="0" borderId="0" xfId="0" applyAlignment="1">
      <alignment horizontal="left"/>
    </xf>
    <xf numFmtId="0" fontId="0" fillId="5" borderId="0" xfId="0" applyFill="1" applyAlignment="1">
      <alignment vertical="center" wrapText="1"/>
    </xf>
    <xf numFmtId="0" fontId="0" fillId="0" borderId="0" xfId="0" applyAlignment="1">
      <alignment vertical="center"/>
    </xf>
    <xf numFmtId="189" fontId="0" fillId="0" borderId="0" xfId="1" applyNumberFormat="1" applyFont="1" applyFill="1" applyBorder="1" applyAlignment="1">
      <alignment horizontal="right" vertical="center" wrapText="1"/>
    </xf>
    <xf numFmtId="189" fontId="0" fillId="0" borderId="0" xfId="1" applyNumberFormat="1" applyFont="1" applyFill="1" applyBorder="1" applyAlignment="1">
      <alignment horizontal="center" vertical="center" wrapText="1"/>
    </xf>
    <xf numFmtId="189" fontId="5" fillId="0" borderId="0" xfId="1" applyNumberFormat="1" applyFont="1" applyFill="1" applyBorder="1" applyAlignment="1">
      <alignment horizontal="right" vertical="center"/>
    </xf>
    <xf numFmtId="189" fontId="5" fillId="0" borderId="0" xfId="1" applyNumberFormat="1" applyFont="1" applyFill="1" applyBorder="1" applyAlignment="1">
      <alignment horizontal="center" vertical="center"/>
    </xf>
    <xf numFmtId="189" fontId="5" fillId="0" borderId="0" xfId="1" applyNumberFormat="1" applyFont="1" applyFill="1" applyBorder="1" applyAlignment="1">
      <alignment horizontal="right" vertical="center" wrapText="1"/>
    </xf>
    <xf numFmtId="189" fontId="5" fillId="0" borderId="0" xfId="1" applyNumberFormat="1" applyFont="1" applyFill="1" applyBorder="1" applyAlignment="1">
      <alignment horizontal="center" vertical="center" wrapText="1"/>
    </xf>
    <xf numFmtId="187" fontId="0" fillId="0" borderId="0" xfId="0" applyNumberFormat="1" applyAlignment="1">
      <alignment wrapText="1"/>
    </xf>
    <xf numFmtId="187" fontId="0" fillId="0" borderId="0" xfId="0" applyNumberFormat="1" applyAlignment="1">
      <alignment vertical="center" wrapText="1"/>
    </xf>
    <xf numFmtId="189" fontId="1" fillId="0" borderId="1" xfId="1" applyNumberFormat="1" applyFont="1" applyFill="1" applyBorder="1" applyAlignment="1">
      <alignment vertical="center"/>
    </xf>
    <xf numFmtId="189" fontId="1" fillId="0" borderId="0" xfId="1" applyNumberFormat="1" applyFont="1" applyFill="1" applyBorder="1" applyAlignment="1">
      <alignment vertical="center"/>
    </xf>
    <xf numFmtId="189" fontId="1" fillId="0" borderId="3" xfId="1" applyNumberFormat="1" applyFont="1" applyFill="1" applyBorder="1" applyAlignment="1">
      <alignment vertical="center"/>
    </xf>
    <xf numFmtId="189" fontId="5" fillId="0" borderId="3" xfId="1" applyNumberFormat="1" applyFont="1" applyFill="1" applyBorder="1" applyAlignment="1">
      <alignment vertical="center"/>
    </xf>
    <xf numFmtId="189" fontId="1" fillId="0" borderId="0" xfId="1" applyNumberFormat="1" applyFont="1" applyFill="1" applyBorder="1" applyAlignment="1">
      <alignment horizontal="right" vertical="center"/>
    </xf>
    <xf numFmtId="189" fontId="1" fillId="0" borderId="0" xfId="1" applyNumberFormat="1" applyFont="1" applyFill="1" applyBorder="1" applyAlignment="1">
      <alignment horizontal="center" vertical="center"/>
    </xf>
    <xf numFmtId="189" fontId="1" fillId="0" borderId="0" xfId="1" applyNumberFormat="1" applyFont="1" applyFill="1" applyBorder="1" applyAlignment="1">
      <alignment horizontal="right" vertical="center" wrapText="1"/>
    </xf>
    <xf numFmtId="189" fontId="1" fillId="0" borderId="0" xfId="1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left" vertical="center"/>
    </xf>
    <xf numFmtId="49" fontId="0" fillId="0" borderId="0" xfId="0" applyNumberFormat="1" applyAlignment="1">
      <alignment horizontal="center" vertical="center"/>
    </xf>
    <xf numFmtId="0" fontId="10" fillId="0" borderId="0" xfId="0" applyFont="1"/>
    <xf numFmtId="187" fontId="10" fillId="0" borderId="0" xfId="0" applyNumberFormat="1" applyFont="1"/>
    <xf numFmtId="16" fontId="0" fillId="0" borderId="0" xfId="0" quotePrefix="1" applyNumberFormat="1" applyAlignment="1">
      <alignment horizontal="center"/>
    </xf>
    <xf numFmtId="187" fontId="5" fillId="0" borderId="1" xfId="0" applyNumberFormat="1" applyFont="1" applyBorder="1" applyAlignment="1">
      <alignment horizontal="right" vertical="center"/>
    </xf>
    <xf numFmtId="187" fontId="5" fillId="0" borderId="2" xfId="0" applyNumberFormat="1" applyFont="1" applyBorder="1" applyAlignment="1">
      <alignment horizontal="right" vertical="center"/>
    </xf>
    <xf numFmtId="189" fontId="5" fillId="0" borderId="0" xfId="1" applyNumberFormat="1" applyFont="1" applyFill="1" applyAlignment="1">
      <alignment vertical="center"/>
    </xf>
    <xf numFmtId="189" fontId="5" fillId="0" borderId="0" xfId="1" applyNumberFormat="1" applyFont="1" applyFill="1" applyAlignment="1">
      <alignment horizontal="right" vertical="center"/>
    </xf>
    <xf numFmtId="3" fontId="5" fillId="0" borderId="0" xfId="0" applyNumberFormat="1" applyFont="1" applyAlignment="1">
      <alignment horizontal="left" vertical="center"/>
    </xf>
    <xf numFmtId="0" fontId="0" fillId="0" borderId="0" xfId="0" applyAlignment="1">
      <alignment horizontal="center"/>
    </xf>
    <xf numFmtId="189" fontId="5" fillId="0" borderId="0" xfId="1" applyNumberFormat="1" applyFont="1" applyAlignment="1">
      <alignment horizontal="right" vertical="center"/>
    </xf>
    <xf numFmtId="3" fontId="0" fillId="0" borderId="0" xfId="0" applyNumberFormat="1" applyFill="1" applyAlignment="1">
      <alignment horizontal="left" vertical="center" wrapText="1"/>
    </xf>
    <xf numFmtId="187" fontId="0" fillId="0" borderId="0" xfId="0" applyNumberFormat="1" applyFill="1" applyAlignment="1">
      <alignment horizontal="right" vertical="center"/>
    </xf>
    <xf numFmtId="187" fontId="5" fillId="0" borderId="0" xfId="0" applyNumberFormat="1" applyFont="1" applyFill="1" applyAlignment="1">
      <alignment horizontal="center" vertical="center"/>
    </xf>
    <xf numFmtId="187" fontId="0" fillId="0" borderId="0" xfId="0" applyNumberFormat="1" applyFill="1" applyAlignment="1">
      <alignment horizontal="right" vertical="center" wrapText="1"/>
    </xf>
    <xf numFmtId="37" fontId="0" fillId="0" borderId="0" xfId="0" applyNumberFormat="1" applyFill="1" applyAlignment="1">
      <alignment horizontal="left" vertical="center" wrapText="1"/>
    </xf>
    <xf numFmtId="0" fontId="0" fillId="0" borderId="0" xfId="0" applyFill="1" applyAlignment="1">
      <alignment vertical="center" wrapText="1"/>
    </xf>
    <xf numFmtId="187" fontId="0" fillId="0" borderId="0" xfId="0" applyNumberFormat="1" applyFont="1" applyFill="1"/>
    <xf numFmtId="187" fontId="1" fillId="0" borderId="0" xfId="4" applyNumberFormat="1" applyFill="1"/>
    <xf numFmtId="187" fontId="1" fillId="0" borderId="3" xfId="4" applyNumberFormat="1" applyFill="1" applyBorder="1"/>
    <xf numFmtId="0" fontId="0" fillId="0" borderId="3" xfId="0" applyBorder="1" applyAlignment="1"/>
    <xf numFmtId="37" fontId="1" fillId="0" borderId="0" xfId="4" applyNumberFormat="1" applyFill="1"/>
    <xf numFmtId="189" fontId="0" fillId="0" borderId="0" xfId="0" applyNumberFormat="1" applyFill="1" applyAlignment="1">
      <alignment horizontal="center"/>
    </xf>
    <xf numFmtId="189" fontId="0" fillId="0" borderId="3" xfId="0" applyNumberFormat="1" applyFill="1" applyBorder="1" applyAlignment="1">
      <alignment horizontal="center"/>
    </xf>
    <xf numFmtId="187" fontId="5" fillId="0" borderId="3" xfId="4" applyNumberFormat="1" applyFont="1" applyFill="1" applyBorder="1"/>
    <xf numFmtId="0" fontId="5" fillId="0" borderId="0" xfId="4" applyFont="1" applyFill="1"/>
    <xf numFmtId="187" fontId="1" fillId="0" borderId="0" xfId="0" applyNumberFormat="1" applyFont="1" applyFill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quotePrefix="1" applyAlignment="1">
      <alignment horizontal="center"/>
    </xf>
    <xf numFmtId="0" fontId="0" fillId="0" borderId="0" xfId="0" applyAlignment="1">
      <alignment horizontal="left" wrapText="1"/>
    </xf>
    <xf numFmtId="191" fontId="5" fillId="0" borderId="0" xfId="0" applyNumberFormat="1" applyFont="1" applyAlignment="1">
      <alignment vertical="center"/>
    </xf>
    <xf numFmtId="189" fontId="1" fillId="0" borderId="0" xfId="1" applyNumberFormat="1" applyFont="1" applyFill="1" applyAlignment="1">
      <alignment horizontal="right" vertic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193" fontId="2" fillId="0" borderId="0" xfId="0" applyNumberFormat="1" applyFont="1"/>
    <xf numFmtId="0" fontId="2" fillId="0" borderId="0" xfId="0" applyFont="1" applyAlignment="1">
      <alignment horizontal="left"/>
    </xf>
    <xf numFmtId="0" fontId="11" fillId="0" borderId="0" xfId="0" applyFont="1"/>
    <xf numFmtId="0" fontId="12" fillId="0" borderId="0" xfId="0" applyFont="1" applyAlignment="1">
      <alignment horizontal="center"/>
    </xf>
    <xf numFmtId="187" fontId="11" fillId="0" borderId="0" xfId="0" applyNumberFormat="1" applyFont="1"/>
    <xf numFmtId="0" fontId="13" fillId="0" borderId="0" xfId="0" applyFont="1" applyAlignment="1">
      <alignment horizontal="left"/>
    </xf>
    <xf numFmtId="193" fontId="4" fillId="0" borderId="0" xfId="0" applyNumberFormat="1" applyFont="1"/>
    <xf numFmtId="193" fontId="14" fillId="0" borderId="0" xfId="0" applyNumberFormat="1" applyFont="1"/>
    <xf numFmtId="193" fontId="4" fillId="0" borderId="0" xfId="0" applyNumberFormat="1" applyFont="1" applyAlignment="1">
      <alignment horizontal="left"/>
    </xf>
    <xf numFmtId="193" fontId="14" fillId="0" borderId="0" xfId="0" applyNumberFormat="1" applyFont="1" applyAlignment="1">
      <alignment horizontal="left"/>
    </xf>
    <xf numFmtId="0" fontId="4" fillId="0" borderId="0" xfId="0" applyFont="1"/>
    <xf numFmtId="0" fontId="5" fillId="0" borderId="0" xfId="0" quotePrefix="1" applyFont="1" applyAlignment="1">
      <alignment horizontal="left"/>
    </xf>
    <xf numFmtId="187" fontId="5" fillId="0" borderId="0" xfId="1" applyNumberFormat="1" applyFont="1" applyFill="1" applyBorder="1" applyAlignment="1"/>
    <xf numFmtId="189" fontId="5" fillId="0" borderId="0" xfId="2" applyNumberFormat="1" applyFont="1" applyAlignment="1">
      <alignment horizontal="justify"/>
    </xf>
    <xf numFmtId="187" fontId="0" fillId="0" borderId="0" xfId="1" applyNumberFormat="1" applyFont="1" applyFill="1" applyBorder="1" applyAlignment="1"/>
    <xf numFmtId="192" fontId="0" fillId="0" borderId="0" xfId="1" applyNumberFormat="1" applyFont="1" applyFill="1" applyBorder="1" applyAlignment="1">
      <alignment horizontal="justify"/>
    </xf>
    <xf numFmtId="192" fontId="0" fillId="0" borderId="0" xfId="1" applyNumberFormat="1" applyFont="1" applyBorder="1" applyAlignment="1"/>
    <xf numFmtId="192" fontId="0" fillId="0" borderId="0" xfId="1" applyNumberFormat="1" applyFont="1" applyFill="1" applyBorder="1" applyAlignment="1"/>
    <xf numFmtId="192" fontId="0" fillId="0" borderId="0" xfId="1" applyNumberFormat="1" applyFont="1" applyFill="1" applyBorder="1" applyAlignment="1">
      <alignment wrapText="1"/>
    </xf>
    <xf numFmtId="188" fontId="0" fillId="0" borderId="0" xfId="1" applyFont="1" applyFill="1" applyBorder="1" applyAlignment="1">
      <alignment horizontal="right"/>
    </xf>
    <xf numFmtId="0" fontId="0" fillId="0" borderId="0" xfId="0" quotePrefix="1" applyAlignment="1">
      <alignment horizontal="left"/>
    </xf>
    <xf numFmtId="187" fontId="5" fillId="0" borderId="1" xfId="1" applyNumberFormat="1" applyFont="1" applyFill="1" applyBorder="1" applyAlignment="1"/>
    <xf numFmtId="187" fontId="5" fillId="0" borderId="2" xfId="0" applyNumberFormat="1" applyFont="1" applyBorder="1"/>
    <xf numFmtId="0" fontId="15" fillId="0" borderId="0" xfId="0" applyFont="1" applyAlignment="1">
      <alignment horizontal="left"/>
    </xf>
    <xf numFmtId="188" fontId="0" fillId="0" borderId="0" xfId="1" applyFont="1" applyFill="1" applyBorder="1" applyAlignment="1"/>
    <xf numFmtId="189" fontId="0" fillId="0" borderId="0" xfId="2" applyNumberFormat="1" applyFont="1" applyAlignment="1">
      <alignment horizontal="justify" wrapText="1"/>
    </xf>
    <xf numFmtId="192" fontId="0" fillId="0" borderId="0" xfId="1" applyNumberFormat="1" applyFont="1" applyFill="1" applyBorder="1" applyAlignment="1">
      <alignment horizontal="justify" wrapText="1"/>
    </xf>
    <xf numFmtId="192" fontId="0" fillId="0" borderId="0" xfId="1" applyNumberFormat="1" applyFont="1" applyFill="1" applyAlignment="1"/>
    <xf numFmtId="0" fontId="6" fillId="0" borderId="0" xfId="0" applyFont="1" applyAlignment="1">
      <alignment horizontal="left"/>
    </xf>
    <xf numFmtId="0" fontId="6" fillId="0" borderId="0" xfId="0" quotePrefix="1" applyFont="1" applyAlignment="1">
      <alignment horizontal="center"/>
    </xf>
    <xf numFmtId="192" fontId="0" fillId="0" borderId="0" xfId="1" applyNumberFormat="1" applyFont="1" applyFill="1" applyBorder="1" applyAlignment="1">
      <alignment horizontal="right"/>
    </xf>
    <xf numFmtId="0" fontId="7" fillId="0" borderId="0" xfId="0" quotePrefix="1" applyFont="1" applyAlignment="1">
      <alignment horizontal="center"/>
    </xf>
    <xf numFmtId="189" fontId="5" fillId="0" borderId="0" xfId="2" applyNumberFormat="1" applyFont="1" applyAlignment="1">
      <alignment horizontal="right"/>
    </xf>
    <xf numFmtId="189" fontId="5" fillId="0" borderId="0" xfId="2" applyNumberFormat="1" applyFont="1" applyAlignment="1">
      <alignment horizontal="justify" wrapText="1"/>
    </xf>
    <xf numFmtId="187" fontId="5" fillId="0" borderId="3" xfId="0" applyNumberFormat="1" applyFont="1" applyBorder="1"/>
    <xf numFmtId="189" fontId="0" fillId="0" borderId="0" xfId="2" applyNumberFormat="1" applyFont="1" applyAlignment="1">
      <alignment horizontal="justify"/>
    </xf>
    <xf numFmtId="187" fontId="7" fillId="0" borderId="0" xfId="0" applyNumberFormat="1" applyFont="1"/>
    <xf numFmtId="187" fontId="0" fillId="0" borderId="2" xfId="0" applyNumberFormat="1" applyBorder="1"/>
    <xf numFmtId="0" fontId="0" fillId="0" borderId="3" xfId="0" applyBorder="1"/>
    <xf numFmtId="0" fontId="6" fillId="0" borderId="0" xfId="0" applyFont="1" applyAlignment="1">
      <alignment horizontal="center"/>
    </xf>
    <xf numFmtId="187" fontId="5" fillId="0" borderId="0" xfId="0" applyNumberFormat="1" applyFont="1" applyBorder="1"/>
    <xf numFmtId="189" fontId="0" fillId="0" borderId="2" xfId="1" applyNumberFormat="1" applyFont="1" applyBorder="1"/>
    <xf numFmtId="189" fontId="0" fillId="0" borderId="0" xfId="1" applyNumberFormat="1" applyFont="1"/>
    <xf numFmtId="189" fontId="0" fillId="0" borderId="0" xfId="1" applyNumberFormat="1" applyFont="1" applyFill="1" applyBorder="1" applyAlignment="1"/>
    <xf numFmtId="189" fontId="10" fillId="0" borderId="0" xfId="1" applyNumberFormat="1" applyFont="1"/>
    <xf numFmtId="49" fontId="0" fillId="0" borderId="0" xfId="0" applyNumberFormat="1" applyAlignment="1">
      <alignment horizontal="center"/>
    </xf>
    <xf numFmtId="0" fontId="0" fillId="0" borderId="0" xfId="0" applyAlignment="1"/>
    <xf numFmtId="189" fontId="5" fillId="0" borderId="1" xfId="0" applyNumberFormat="1" applyFont="1" applyBorder="1" applyAlignment="1">
      <alignment horizontal="center"/>
    </xf>
    <xf numFmtId="187" fontId="0" fillId="0" borderId="0" xfId="0" applyNumberFormat="1" applyBorder="1"/>
    <xf numFmtId="189" fontId="5" fillId="0" borderId="3" xfId="1" applyNumberFormat="1" applyFont="1" applyBorder="1"/>
    <xf numFmtId="188" fontId="5" fillId="0" borderId="0" xfId="1" applyFont="1" applyAlignment="1">
      <alignment horizontal="right" vertical="center"/>
    </xf>
    <xf numFmtId="0" fontId="0" fillId="0" borderId="0" xfId="0" applyAlignment="1">
      <alignment horizontal="center"/>
    </xf>
    <xf numFmtId="189" fontId="0" fillId="0" borderId="0" xfId="1" applyNumberFormat="1" applyFont="1" applyBorder="1"/>
    <xf numFmtId="189" fontId="5" fillId="0" borderId="2" xfId="1" applyNumberFormat="1" applyFont="1" applyBorder="1"/>
    <xf numFmtId="37" fontId="1" fillId="0" borderId="0" xfId="4" applyNumberFormat="1" applyFont="1"/>
    <xf numFmtId="189" fontId="0" fillId="0" borderId="0" xfId="0" applyNumberFormat="1" applyFill="1" applyBorder="1" applyAlignment="1">
      <alignment horizontal="center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0" fillId="0" borderId="3" xfId="0" applyBorder="1" applyAlignment="1">
      <alignment horizontal="center"/>
    </xf>
    <xf numFmtId="188" fontId="0" fillId="0" borderId="0" xfId="1" applyFont="1" applyBorder="1" applyAlignment="1">
      <alignment horizontal="center" vertical="center"/>
    </xf>
    <xf numFmtId="189" fontId="5" fillId="0" borderId="2" xfId="1" applyNumberFormat="1" applyFont="1" applyBorder="1" applyAlignment="1">
      <alignment horizontal="right" vertical="center"/>
    </xf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wrapText="1"/>
    </xf>
    <xf numFmtId="0" fontId="0" fillId="0" borderId="0" xfId="0" applyBorder="1" applyAlignment="1">
      <alignment horizontal="center"/>
    </xf>
    <xf numFmtId="187" fontId="5" fillId="0" borderId="0" xfId="0" applyNumberFormat="1" applyFont="1" applyBorder="1" applyAlignment="1">
      <alignment horizontal="right" vertical="center"/>
    </xf>
    <xf numFmtId="189" fontId="5" fillId="0" borderId="1" xfId="1" applyNumberFormat="1" applyFont="1" applyBorder="1" applyAlignment="1">
      <alignment horizontal="right" vertical="center"/>
    </xf>
    <xf numFmtId="187" fontId="0" fillId="0" borderId="0" xfId="0" applyNumberFormat="1" applyFill="1"/>
    <xf numFmtId="0" fontId="0" fillId="0" borderId="0" xfId="0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center" wrapText="1"/>
    </xf>
    <xf numFmtId="0" fontId="6" fillId="0" borderId="0" xfId="4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quotePrefix="1" applyAlignment="1">
      <alignment horizontal="center"/>
    </xf>
    <xf numFmtId="189" fontId="5" fillId="0" borderId="0" xfId="0" applyNumberFormat="1" applyFont="1" applyBorder="1" applyAlignment="1">
      <alignment horizontal="center"/>
    </xf>
    <xf numFmtId="189" fontId="1" fillId="0" borderId="3" xfId="1" applyNumberFormat="1" applyFont="1" applyFill="1" applyBorder="1"/>
    <xf numFmtId="189" fontId="5" fillId="0" borderId="0" xfId="1" applyNumberFormat="1" applyFont="1" applyFill="1"/>
    <xf numFmtId="189" fontId="5" fillId="0" borderId="2" xfId="1" applyNumberFormat="1" applyFont="1" applyFill="1" applyBorder="1"/>
    <xf numFmtId="0" fontId="5" fillId="0" borderId="0" xfId="0" applyFont="1" applyAlignment="1">
      <alignment vertical="center"/>
    </xf>
    <xf numFmtId="15" fontId="5" fillId="0" borderId="0" xfId="0" applyNumberFormat="1" applyFont="1" applyAlignment="1">
      <alignment vertical="center"/>
    </xf>
    <xf numFmtId="189" fontId="5" fillId="0" borderId="0" xfId="1" applyNumberFormat="1" applyFont="1" applyFill="1" applyBorder="1" applyAlignment="1">
      <alignment vertical="center"/>
    </xf>
    <xf numFmtId="187" fontId="5" fillId="0" borderId="0" xfId="0" applyNumberFormat="1" applyFont="1" applyBorder="1" applyAlignment="1">
      <alignment horizontal="right" vertical="center" wrapText="1"/>
    </xf>
    <xf numFmtId="3" fontId="0" fillId="0" borderId="0" xfId="0" applyNumberFormat="1" applyAlignment="1">
      <alignment horizontal="left" vertical="center"/>
    </xf>
    <xf numFmtId="187" fontId="0" fillId="0" borderId="0" xfId="4" applyNumberFormat="1" applyFont="1"/>
    <xf numFmtId="189" fontId="1" fillId="0" borderId="0" xfId="1" applyNumberFormat="1" applyFont="1" applyFill="1" applyAlignment="1"/>
    <xf numFmtId="189" fontId="1" fillId="0" borderId="0" xfId="1" applyNumberFormat="1" applyFont="1" applyFill="1" applyBorder="1" applyAlignment="1"/>
    <xf numFmtId="189" fontId="1" fillId="0" borderId="3" xfId="1" applyNumberFormat="1" applyFont="1" applyFill="1" applyBorder="1" applyAlignment="1"/>
    <xf numFmtId="189" fontId="5" fillId="0" borderId="0" xfId="1" applyNumberFormat="1" applyFont="1" applyFill="1" applyAlignment="1"/>
    <xf numFmtId="189" fontId="0" fillId="0" borderId="0" xfId="1" applyNumberFormat="1" applyFont="1" applyFill="1" applyAlignment="1"/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189" fontId="1" fillId="0" borderId="0" xfId="1" applyNumberFormat="1" applyFont="1" applyFill="1" applyBorder="1"/>
    <xf numFmtId="0" fontId="0" fillId="0" borderId="0" xfId="0" applyFont="1"/>
    <xf numFmtId="3" fontId="7" fillId="0" borderId="0" xfId="0" applyNumberFormat="1" applyFont="1" applyAlignment="1">
      <alignment horizontal="left" vertical="center"/>
    </xf>
    <xf numFmtId="189" fontId="5" fillId="0" borderId="1" xfId="1" applyNumberFormat="1" applyFont="1" applyBorder="1" applyAlignment="1">
      <alignment horizontal="center" vertical="center"/>
    </xf>
    <xf numFmtId="189" fontId="5" fillId="0" borderId="0" xfId="1" applyNumberFormat="1" applyFont="1" applyAlignment="1">
      <alignment horizontal="right" vertical="center" wrapText="1"/>
    </xf>
    <xf numFmtId="187" fontId="0" fillId="0" borderId="0" xfId="0" applyNumberFormat="1" applyBorder="1" applyAlignment="1">
      <alignment horizontal="center" vertical="center"/>
    </xf>
    <xf numFmtId="187" fontId="0" fillId="0" borderId="0" xfId="0" applyNumberFormat="1" applyBorder="1" applyAlignment="1">
      <alignment horizontal="right" vertical="center"/>
    </xf>
    <xf numFmtId="187" fontId="5" fillId="0" borderId="0" xfId="0" applyNumberFormat="1" applyFont="1" applyBorder="1" applyAlignment="1">
      <alignment horizontal="center" vertical="center"/>
    </xf>
    <xf numFmtId="0" fontId="0" fillId="0" borderId="0" xfId="4" applyFont="1" applyFill="1"/>
    <xf numFmtId="0" fontId="6" fillId="0" borderId="0" xfId="4" applyFont="1" applyFill="1" applyAlignment="1">
      <alignment horizontal="center"/>
    </xf>
    <xf numFmtId="187" fontId="1" fillId="0" borderId="0" xfId="0" applyNumberFormat="1" applyFont="1" applyBorder="1"/>
    <xf numFmtId="189" fontId="5" fillId="0" borderId="0" xfId="1" applyNumberFormat="1" applyFont="1" applyFill="1" applyBorder="1"/>
    <xf numFmtId="0" fontId="7" fillId="0" borderId="0" xfId="0" applyFont="1" applyFill="1"/>
    <xf numFmtId="0" fontId="6" fillId="0" borderId="0" xfId="0" applyFont="1" applyFill="1" applyAlignment="1">
      <alignment horizontal="center"/>
    </xf>
    <xf numFmtId="0" fontId="1" fillId="0" borderId="0" xfId="0" applyFont="1" applyFill="1"/>
    <xf numFmtId="189" fontId="1" fillId="0" borderId="0" xfId="0" applyNumberFormat="1" applyFont="1" applyFill="1"/>
    <xf numFmtId="0" fontId="0" fillId="0" borderId="0" xfId="0" applyFont="1" applyFill="1"/>
    <xf numFmtId="187" fontId="5" fillId="0" borderId="0" xfId="0" applyNumberFormat="1" applyFont="1" applyFill="1"/>
    <xf numFmtId="0" fontId="0" fillId="0" borderId="0" xfId="0" applyFill="1"/>
    <xf numFmtId="0" fontId="1" fillId="0" borderId="0" xfId="0" applyFont="1" applyFill="1" applyAlignment="1">
      <alignment horizontal="center"/>
    </xf>
    <xf numFmtId="0" fontId="5" fillId="0" borderId="0" xfId="0" applyFont="1" applyFill="1"/>
    <xf numFmtId="0" fontId="6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189" fontId="5" fillId="0" borderId="3" xfId="1" applyNumberFormat="1" applyFont="1" applyFill="1" applyBorder="1" applyAlignment="1">
      <alignment horizontal="center"/>
    </xf>
    <xf numFmtId="0" fontId="6" fillId="0" borderId="0" xfId="0" applyFont="1" applyFill="1" applyAlignment="1">
      <alignment horizontal="center" vertical="center" wrapText="1"/>
    </xf>
    <xf numFmtId="0" fontId="0" fillId="0" borderId="0" xfId="0" applyFill="1" applyAlignment="1">
      <alignment wrapText="1"/>
    </xf>
    <xf numFmtId="3" fontId="6" fillId="0" borderId="0" xfId="0" applyNumberFormat="1" applyFont="1" applyBorder="1" applyAlignment="1">
      <alignment horizontal="center" vertical="center" wrapText="1"/>
    </xf>
    <xf numFmtId="0" fontId="1" fillId="0" borderId="0" xfId="4" applyFill="1"/>
    <xf numFmtId="187" fontId="1" fillId="0" borderId="0" xfId="4" applyNumberFormat="1" applyFont="1"/>
    <xf numFmtId="189" fontId="0" fillId="0" borderId="0" xfId="1" applyNumberFormat="1" applyFont="1" applyFill="1" applyAlignment="1">
      <alignment wrapText="1"/>
    </xf>
    <xf numFmtId="0" fontId="6" fillId="0" borderId="0" xfId="0" applyFont="1" applyAlignment="1">
      <alignment horizontal="center"/>
    </xf>
    <xf numFmtId="187" fontId="11" fillId="0" borderId="0" xfId="0" applyNumberFormat="1" applyFont="1" applyFill="1"/>
    <xf numFmtId="193" fontId="4" fillId="0" borderId="0" xfId="0" applyNumberFormat="1" applyFont="1" applyFill="1"/>
    <xf numFmtId="49" fontId="0" fillId="0" borderId="0" xfId="0" quotePrefix="1" applyNumberFormat="1" applyFill="1" applyAlignment="1">
      <alignment horizontal="center"/>
    </xf>
    <xf numFmtId="16" fontId="0" fillId="0" borderId="0" xfId="0" quotePrefix="1" applyNumberFormat="1" applyFill="1" applyAlignment="1">
      <alignment horizontal="center"/>
    </xf>
    <xf numFmtId="0" fontId="0" fillId="0" borderId="0" xfId="0" quotePrefix="1" applyFill="1" applyAlignment="1">
      <alignment horizontal="center"/>
    </xf>
    <xf numFmtId="187" fontId="5" fillId="0" borderId="1" xfId="0" applyNumberFormat="1" applyFont="1" applyFill="1" applyBorder="1"/>
    <xf numFmtId="187" fontId="5" fillId="0" borderId="0" xfId="0" applyNumberFormat="1" applyFont="1" applyFill="1" applyBorder="1"/>
    <xf numFmtId="187" fontId="5" fillId="0" borderId="2" xfId="0" applyNumberFormat="1" applyFont="1" applyFill="1" applyBorder="1"/>
    <xf numFmtId="187" fontId="0" fillId="0" borderId="0" xfId="0" applyNumberFormat="1" applyFill="1" applyAlignment="1">
      <alignment horizontal="center"/>
    </xf>
    <xf numFmtId="187" fontId="5" fillId="0" borderId="3" xfId="0" applyNumberFormat="1" applyFont="1" applyFill="1" applyBorder="1"/>
    <xf numFmtId="187" fontId="7" fillId="0" borderId="0" xfId="0" applyNumberFormat="1" applyFont="1" applyFill="1"/>
    <xf numFmtId="187" fontId="0" fillId="0" borderId="2" xfId="0" applyNumberFormat="1" applyFill="1" applyBorder="1"/>
    <xf numFmtId="187" fontId="0" fillId="0" borderId="0" xfId="0" applyNumberFormat="1" applyFill="1" applyBorder="1"/>
    <xf numFmtId="189" fontId="0" fillId="0" borderId="0" xfId="1" applyNumberFormat="1" applyFont="1" applyFill="1"/>
    <xf numFmtId="187" fontId="10" fillId="0" borderId="0" xfId="0" applyNumberFormat="1" applyFont="1" applyFill="1"/>
    <xf numFmtId="189" fontId="5" fillId="0" borderId="1" xfId="1" applyNumberFormat="1" applyFont="1" applyFill="1" applyBorder="1"/>
    <xf numFmtId="188" fontId="5" fillId="0" borderId="0" xfId="1" applyFont="1" applyFill="1"/>
    <xf numFmtId="0" fontId="6" fillId="0" borderId="0" xfId="0" applyFont="1" applyAlignment="1">
      <alignment horizontal="center"/>
    </xf>
    <xf numFmtId="0" fontId="5" fillId="0" borderId="0" xfId="0" applyFont="1" applyFill="1" applyAlignment="1">
      <alignment wrapText="1"/>
    </xf>
    <xf numFmtId="0" fontId="7" fillId="0" borderId="0" xfId="0" applyFont="1" applyFill="1" applyAlignment="1">
      <alignment horizontal="center"/>
    </xf>
    <xf numFmtId="189" fontId="0" fillId="0" borderId="0" xfId="0" applyNumberFormat="1"/>
    <xf numFmtId="0" fontId="11" fillId="0" borderId="0" xfId="0" applyFont="1" applyFill="1"/>
    <xf numFmtId="0" fontId="13" fillId="0" borderId="0" xfId="0" applyFont="1" applyFill="1" applyAlignment="1">
      <alignment horizontal="left"/>
    </xf>
    <xf numFmtId="0" fontId="10" fillId="0" borderId="0" xfId="0" applyFont="1" applyFill="1"/>
    <xf numFmtId="189" fontId="0" fillId="0" borderId="2" xfId="1" applyNumberFormat="1" applyFont="1" applyFill="1" applyBorder="1"/>
    <xf numFmtId="0" fontId="0" fillId="0" borderId="0" xfId="0" applyFill="1" applyBorder="1"/>
    <xf numFmtId="49" fontId="0" fillId="0" borderId="0" xfId="0" applyNumberFormat="1" applyFill="1" applyAlignment="1">
      <alignment horizontal="center"/>
    </xf>
    <xf numFmtId="189" fontId="5" fillId="0" borderId="1" xfId="0" applyNumberFormat="1" applyFont="1" applyFill="1" applyBorder="1" applyAlignment="1">
      <alignment horizontal="center"/>
    </xf>
    <xf numFmtId="189" fontId="5" fillId="0" borderId="0" xfId="0" applyNumberFormat="1" applyFont="1" applyFill="1" applyBorder="1" applyAlignment="1">
      <alignment horizontal="center"/>
    </xf>
    <xf numFmtId="187" fontId="1" fillId="0" borderId="3" xfId="0" applyNumberFormat="1" applyFont="1" applyFill="1" applyBorder="1"/>
    <xf numFmtId="189" fontId="5" fillId="0" borderId="3" xfId="1" applyNumberFormat="1" applyFont="1" applyFill="1" applyBorder="1"/>
    <xf numFmtId="187" fontId="17" fillId="6" borderId="0" xfId="0" applyNumberFormat="1" applyFont="1" applyFill="1"/>
    <xf numFmtId="188" fontId="0" fillId="0" borderId="0" xfId="1" applyFont="1"/>
    <xf numFmtId="188" fontId="17" fillId="6" borderId="0" xfId="1" applyFont="1" applyFill="1"/>
    <xf numFmtId="188" fontId="0" fillId="0" borderId="0" xfId="0" applyNumberFormat="1"/>
    <xf numFmtId="189" fontId="0" fillId="0" borderId="0" xfId="1" applyNumberFormat="1" applyFont="1" applyBorder="1" applyAlignment="1">
      <alignment horizontal="center" vertical="center"/>
    </xf>
    <xf numFmtId="0" fontId="5" fillId="0" borderId="0" xfId="4" applyFont="1" applyAlignment="1">
      <alignment horizontal="center"/>
    </xf>
    <xf numFmtId="189" fontId="1" fillId="0" borderId="0" xfId="0" applyNumberFormat="1" applyFont="1" applyAlignment="1">
      <alignment horizontal="center"/>
    </xf>
    <xf numFmtId="189" fontId="1" fillId="0" borderId="0" xfId="0" applyNumberFormat="1" applyFont="1" applyBorder="1" applyAlignment="1">
      <alignment horizontal="center"/>
    </xf>
    <xf numFmtId="187" fontId="1" fillId="0" borderId="3" xfId="4" applyNumberFormat="1" applyFont="1" applyFill="1" applyBorder="1"/>
    <xf numFmtId="187" fontId="1" fillId="0" borderId="3" xfId="4" applyNumberFormat="1" applyFont="1" applyBorder="1"/>
    <xf numFmtId="189" fontId="1" fillId="0" borderId="3" xfId="0" applyNumberFormat="1" applyFont="1" applyBorder="1" applyAlignment="1">
      <alignment horizontal="center"/>
    </xf>
    <xf numFmtId="37" fontId="1" fillId="0" borderId="0" xfId="4" applyNumberFormat="1" applyFont="1" applyFill="1"/>
    <xf numFmtId="187" fontId="1" fillId="0" borderId="0" xfId="4" applyNumberFormat="1" applyFont="1" applyFill="1"/>
    <xf numFmtId="189" fontId="1" fillId="0" borderId="0" xfId="0" applyNumberFormat="1" applyFont="1" applyFill="1" applyBorder="1" applyAlignment="1">
      <alignment horizontal="center"/>
    </xf>
    <xf numFmtId="0" fontId="1" fillId="0" borderId="0" xfId="4" applyFont="1"/>
    <xf numFmtId="49" fontId="1" fillId="0" borderId="0" xfId="0" applyNumberFormat="1" applyFont="1" applyAlignment="1">
      <alignment horizontal="center"/>
    </xf>
    <xf numFmtId="189" fontId="1" fillId="0" borderId="0" xfId="1" applyNumberFormat="1" applyFont="1" applyFill="1" applyBorder="1" applyAlignment="1">
      <alignment horizontal="center"/>
    </xf>
    <xf numFmtId="189" fontId="1" fillId="0" borderId="0" xfId="0" applyNumberFormat="1" applyFont="1" applyFill="1" applyAlignment="1">
      <alignment horizontal="center"/>
    </xf>
    <xf numFmtId="189" fontId="1" fillId="0" borderId="3" xfId="0" applyNumberFormat="1" applyFont="1" applyFill="1" applyBorder="1" applyAlignment="1">
      <alignment horizontal="center"/>
    </xf>
    <xf numFmtId="49" fontId="1" fillId="0" borderId="0" xfId="0" applyNumberFormat="1" applyFont="1" applyFill="1" applyAlignment="1">
      <alignment horizontal="center"/>
    </xf>
    <xf numFmtId="187" fontId="5" fillId="0" borderId="1" xfId="4" applyNumberFormat="1" applyFont="1" applyFill="1" applyBorder="1"/>
    <xf numFmtId="187" fontId="5" fillId="0" borderId="0" xfId="4" applyNumberFormat="1" applyFont="1" applyFill="1"/>
    <xf numFmtId="187" fontId="5" fillId="0" borderId="2" xfId="4" applyNumberFormat="1" applyFont="1" applyFill="1" applyBorder="1"/>
    <xf numFmtId="188" fontId="8" fillId="0" borderId="0" xfId="4" applyNumberFormat="1" applyFont="1" applyFill="1" applyAlignment="1">
      <alignment horizontal="center"/>
    </xf>
    <xf numFmtId="187" fontId="1" fillId="0" borderId="0" xfId="4" applyNumberFormat="1" applyFill="1" applyAlignment="1">
      <alignment horizontal="center"/>
    </xf>
    <xf numFmtId="189" fontId="0" fillId="0" borderId="0" xfId="0" applyNumberFormat="1" applyFont="1" applyFill="1" applyBorder="1" applyAlignment="1">
      <alignment horizontal="center"/>
    </xf>
    <xf numFmtId="0" fontId="6" fillId="0" borderId="0" xfId="4" applyFont="1" applyAlignment="1">
      <alignment horizontal="center"/>
    </xf>
    <xf numFmtId="187" fontId="0" fillId="0" borderId="0" xfId="4" applyNumberFormat="1" applyFont="1" applyFill="1"/>
    <xf numFmtId="187" fontId="1" fillId="0" borderId="0" xfId="4" applyNumberFormat="1" applyFont="1" applyFill="1" applyBorder="1"/>
    <xf numFmtId="37" fontId="1" fillId="0" borderId="0" xfId="4" applyNumberFormat="1" applyFont="1" applyFill="1" applyBorder="1"/>
    <xf numFmtId="187" fontId="1" fillId="0" borderId="0" xfId="4" applyNumberFormat="1" applyFont="1" applyBorder="1"/>
    <xf numFmtId="37" fontId="1" fillId="0" borderId="0" xfId="4" applyNumberFormat="1" applyFont="1" applyBorder="1"/>
    <xf numFmtId="188" fontId="1" fillId="0" borderId="0" xfId="1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49" fontId="0" fillId="0" borderId="0" xfId="0" applyNumberFormat="1" applyAlignment="1">
      <alignment horizontal="center"/>
    </xf>
    <xf numFmtId="0" fontId="0" fillId="0" borderId="0" xfId="0" applyAlignment="1">
      <alignment horizontal="left" wrapText="1"/>
    </xf>
    <xf numFmtId="0" fontId="1" fillId="0" borderId="0" xfId="0" applyFont="1" applyAlignment="1">
      <alignment horizontal="center"/>
    </xf>
    <xf numFmtId="189" fontId="1" fillId="0" borderId="0" xfId="1" applyNumberFormat="1" applyFont="1"/>
    <xf numFmtId="189" fontId="5" fillId="0" borderId="4" xfId="0" applyNumberFormat="1" applyFont="1" applyBorder="1"/>
    <xf numFmtId="0" fontId="5" fillId="0" borderId="0" xfId="3" applyFont="1"/>
    <xf numFmtId="191" fontId="5" fillId="0" borderId="2" xfId="1" applyNumberFormat="1" applyFont="1" applyBorder="1"/>
    <xf numFmtId="191" fontId="5" fillId="0" borderId="0" xfId="1" applyNumberFormat="1" applyFont="1"/>
    <xf numFmtId="191" fontId="5" fillId="0" borderId="2" xfId="1" applyNumberFormat="1" applyFont="1" applyFill="1" applyBorder="1"/>
    <xf numFmtId="187" fontId="6" fillId="0" borderId="0" xfId="0" applyNumberFormat="1" applyFont="1" applyAlignment="1">
      <alignment horizontal="center" vertical="center"/>
    </xf>
    <xf numFmtId="0" fontId="5" fillId="0" borderId="0" xfId="0" quotePrefix="1" applyFont="1" applyAlignment="1">
      <alignment horizontal="center"/>
    </xf>
    <xf numFmtId="193" fontId="4" fillId="0" borderId="0" xfId="0" applyNumberFormat="1" applyFont="1" applyAlignment="1">
      <alignment horizontal="left"/>
    </xf>
    <xf numFmtId="49" fontId="0" fillId="0" borderId="0" xfId="0" quotePrefix="1" applyNumberFormat="1" applyAlignment="1">
      <alignment horizontal="center"/>
    </xf>
    <xf numFmtId="49" fontId="0" fillId="0" borderId="0" xfId="0" applyNumberFormat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189" fontId="0" fillId="0" borderId="0" xfId="1" applyNumberFormat="1" applyFont="1" applyFill="1" applyBorder="1" applyAlignment="1">
      <alignment horizontal="center"/>
    </xf>
    <xf numFmtId="0" fontId="0" fillId="0" borderId="0" xfId="0" applyAlignment="1">
      <alignment horizontal="left" wrapText="1"/>
    </xf>
    <xf numFmtId="0" fontId="0" fillId="0" borderId="3" xfId="0" applyBorder="1" applyAlignment="1">
      <alignment horizontal="center"/>
    </xf>
    <xf numFmtId="187" fontId="6" fillId="0" borderId="0" xfId="0" applyNumberFormat="1" applyFont="1" applyAlignment="1">
      <alignment horizontal="center" wrapText="1"/>
    </xf>
    <xf numFmtId="187" fontId="6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49" fontId="1" fillId="0" borderId="0" xfId="0" quotePrefix="1" applyNumberFormat="1" applyFont="1" applyAlignment="1">
      <alignment horizontal="center"/>
    </xf>
    <xf numFmtId="49" fontId="1" fillId="0" borderId="0" xfId="0" applyNumberFormat="1" applyFont="1" applyAlignment="1">
      <alignment horizontal="center"/>
    </xf>
    <xf numFmtId="0" fontId="6" fillId="0" borderId="0" xfId="4" applyFont="1" applyAlignment="1">
      <alignment horizontal="center"/>
    </xf>
    <xf numFmtId="0" fontId="5" fillId="0" borderId="0" xfId="4" applyFont="1" applyAlignment="1">
      <alignment horizontal="center"/>
    </xf>
  </cellXfs>
  <cellStyles count="6">
    <cellStyle name="Comma" xfId="1" builtinId="3"/>
    <cellStyle name="Comma 5" xfId="2" xr:uid="{00000000-0005-0000-0000-000001000000}"/>
    <cellStyle name="Normal" xfId="0" builtinId="0"/>
    <cellStyle name="Normal 2" xfId="5" xr:uid="{087B4FDE-A884-4468-8285-6DA71FB54B83}"/>
    <cellStyle name="Normal_sin747a091b-06e-1 Rev 1" xfId="3" xr:uid="{00000000-0005-0000-0000-000003000000}"/>
    <cellStyle name="Normal_SIN747-Financial statement-Eng-Q1'10 (thousand baht)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143"/>
  <sheetViews>
    <sheetView showGridLines="0" tabSelected="1" view="pageBreakPreview" zoomScale="85" zoomScaleNormal="100" zoomScaleSheetLayoutView="85" workbookViewId="0">
      <selection activeCell="H84" sqref="H84"/>
    </sheetView>
  </sheetViews>
  <sheetFormatPr defaultColWidth="11.21875" defaultRowHeight="20.25" customHeight="1" x14ac:dyDescent="0.35"/>
  <cols>
    <col min="1" max="3" width="2" style="119" customWidth="1"/>
    <col min="4" max="4" width="52" style="119" customWidth="1"/>
    <col min="5" max="5" width="7.77734375" style="146" customWidth="1"/>
    <col min="6" max="6" width="12.109375" style="293" customWidth="1"/>
    <col min="7" max="7" width="1.21875" style="120" customWidth="1"/>
    <col min="8" max="8" width="12.109375" style="120" customWidth="1"/>
    <col min="9" max="9" width="1.21875" style="119" customWidth="1"/>
    <col min="10" max="10" width="12.109375" style="302" customWidth="1"/>
    <col min="11" max="11" width="1.21875" style="119" customWidth="1"/>
    <col min="12" max="12" width="12.109375" style="119" customWidth="1"/>
    <col min="13" max="13" width="11.21875" style="119"/>
    <col min="14" max="18" width="11.21875" style="119" customWidth="1"/>
    <col min="19" max="19" width="11.77734375" style="119" customWidth="1"/>
    <col min="20" max="20" width="11.21875" style="119" customWidth="1"/>
    <col min="21" max="16384" width="11.21875" style="119"/>
  </cols>
  <sheetData>
    <row r="1" spans="1:20" s="157" customFormat="1" ht="21.45" customHeight="1" x14ac:dyDescent="0.35">
      <c r="A1" s="155" t="s">
        <v>120</v>
      </c>
      <c r="B1" s="156"/>
      <c r="C1" s="156"/>
      <c r="E1" s="158"/>
      <c r="F1" s="279"/>
      <c r="G1" s="159"/>
      <c r="H1" s="159"/>
      <c r="J1" s="300"/>
    </row>
    <row r="2" spans="1:20" s="157" customFormat="1" ht="21.45" customHeight="1" x14ac:dyDescent="0.35">
      <c r="A2" s="155" t="s">
        <v>119</v>
      </c>
      <c r="B2" s="156"/>
      <c r="C2" s="156"/>
      <c r="E2" s="158"/>
      <c r="F2" s="279"/>
      <c r="G2" s="159"/>
      <c r="H2" s="159"/>
      <c r="J2" s="300"/>
    </row>
    <row r="3" spans="1:20" s="160" customFormat="1" ht="21.45" customHeight="1" x14ac:dyDescent="0.3">
      <c r="A3" s="356" t="s">
        <v>0</v>
      </c>
      <c r="B3" s="356"/>
      <c r="C3" s="356"/>
      <c r="D3" s="356"/>
      <c r="E3" s="356"/>
      <c r="F3" s="356"/>
      <c r="G3" s="356"/>
      <c r="H3" s="356"/>
      <c r="J3" s="301"/>
    </row>
    <row r="4" spans="1:20" s="160" customFormat="1" ht="21.45" customHeight="1" x14ac:dyDescent="0.35">
      <c r="A4" s="161"/>
      <c r="B4" s="161"/>
      <c r="C4" s="161"/>
      <c r="D4" s="161"/>
      <c r="E4" s="162"/>
      <c r="F4" s="280"/>
      <c r="G4" s="161"/>
      <c r="H4" s="161"/>
      <c r="J4" s="301"/>
    </row>
    <row r="5" spans="1:20" s="160" customFormat="1" ht="21.45" customHeight="1" x14ac:dyDescent="0.35">
      <c r="A5" s="163"/>
      <c r="B5" s="163"/>
      <c r="C5" s="163"/>
      <c r="D5" s="163"/>
      <c r="E5" s="164"/>
      <c r="F5" s="355" t="s">
        <v>1</v>
      </c>
      <c r="G5" s="355"/>
      <c r="H5" s="355"/>
      <c r="J5" s="355" t="s">
        <v>2</v>
      </c>
      <c r="K5" s="355"/>
      <c r="L5" s="355"/>
    </row>
    <row r="6" spans="1:20" s="160" customFormat="1" ht="21.45" customHeight="1" x14ac:dyDescent="0.35">
      <c r="A6" s="163"/>
      <c r="B6" s="163"/>
      <c r="C6" s="163"/>
      <c r="D6" s="163"/>
      <c r="E6" s="164"/>
      <c r="F6" s="355" t="s">
        <v>3</v>
      </c>
      <c r="G6" s="355"/>
      <c r="H6" s="355"/>
      <c r="J6" s="355" t="s">
        <v>3</v>
      </c>
      <c r="K6" s="355"/>
      <c r="L6" s="355"/>
    </row>
    <row r="7" spans="1:20" s="160" customFormat="1" ht="21.45" customHeight="1" x14ac:dyDescent="0.35">
      <c r="A7" s="163"/>
      <c r="B7" s="163"/>
      <c r="C7" s="163"/>
      <c r="D7" s="163"/>
      <c r="E7" s="164"/>
      <c r="F7" s="281" t="s">
        <v>154</v>
      </c>
      <c r="G7" s="147"/>
      <c r="H7" s="148" t="s">
        <v>4</v>
      </c>
      <c r="I7" s="117"/>
      <c r="J7" s="281" t="s">
        <v>154</v>
      </c>
      <c r="K7" s="147"/>
      <c r="L7" s="148" t="s">
        <v>4</v>
      </c>
    </row>
    <row r="8" spans="1:20" s="160" customFormat="1" ht="21.45" customHeight="1" x14ac:dyDescent="0.35">
      <c r="A8" s="163"/>
      <c r="B8" s="163"/>
      <c r="C8" s="163"/>
      <c r="D8" s="163"/>
      <c r="E8" s="164"/>
      <c r="F8" s="282" t="s">
        <v>114</v>
      </c>
      <c r="G8" s="118"/>
      <c r="H8" s="121" t="s">
        <v>97</v>
      </c>
      <c r="I8" s="121"/>
      <c r="J8" s="282" t="s">
        <v>114</v>
      </c>
      <c r="K8" s="121"/>
      <c r="L8" s="121" t="s">
        <v>97</v>
      </c>
    </row>
    <row r="9" spans="1:20" customFormat="1" ht="21.45" customHeight="1" x14ac:dyDescent="0.3">
      <c r="A9" s="165" t="s">
        <v>5</v>
      </c>
      <c r="E9" s="146" t="s">
        <v>6</v>
      </c>
      <c r="F9" s="283" t="s">
        <v>7</v>
      </c>
      <c r="G9" s="118"/>
      <c r="H9" s="118"/>
      <c r="I9" s="100"/>
      <c r="J9" s="283" t="s">
        <v>7</v>
      </c>
      <c r="K9" s="118"/>
      <c r="L9" s="118"/>
    </row>
    <row r="10" spans="1:20" ht="21.45" customHeight="1" x14ac:dyDescent="0.35">
      <c r="F10" s="354" t="s">
        <v>8</v>
      </c>
      <c r="G10" s="354"/>
      <c r="H10" s="354"/>
      <c r="I10" s="354"/>
      <c r="J10" s="354"/>
      <c r="K10" s="354"/>
      <c r="L10" s="354"/>
    </row>
    <row r="11" spans="1:20" s="6" customFormat="1" ht="21.45" customHeight="1" x14ac:dyDescent="0.3">
      <c r="A11" s="9" t="s">
        <v>9</v>
      </c>
      <c r="B11" s="166"/>
      <c r="C11" s="166"/>
      <c r="D11" s="166"/>
      <c r="E11" s="12"/>
      <c r="F11" s="167"/>
      <c r="G11" s="167"/>
      <c r="H11" s="167"/>
      <c r="I11" s="168"/>
      <c r="J11" s="268"/>
    </row>
    <row r="12" spans="1:20" customFormat="1" ht="21.45" customHeight="1" x14ac:dyDescent="0.35">
      <c r="A12" s="98" t="s">
        <v>10</v>
      </c>
      <c r="B12" s="98"/>
      <c r="C12" s="98"/>
      <c r="D12" s="98"/>
      <c r="E12" s="146"/>
      <c r="F12" s="169">
        <v>37493</v>
      </c>
      <c r="G12" s="169"/>
      <c r="H12" s="169">
        <v>89845</v>
      </c>
      <c r="I12" s="170"/>
      <c r="J12" s="172">
        <v>6059</v>
      </c>
      <c r="K12" s="172"/>
      <c r="L12" s="171">
        <v>50959</v>
      </c>
      <c r="P12" s="15"/>
      <c r="Q12" s="15"/>
      <c r="R12" s="15"/>
      <c r="S12" s="15"/>
      <c r="T12" s="119"/>
    </row>
    <row r="13" spans="1:20" customFormat="1" ht="21.45" customHeight="1" x14ac:dyDescent="0.25">
      <c r="A13" t="s">
        <v>121</v>
      </c>
      <c r="E13" s="146" t="s">
        <v>122</v>
      </c>
      <c r="F13" s="169">
        <v>54303</v>
      </c>
      <c r="G13" s="169"/>
      <c r="H13" s="169">
        <v>29975</v>
      </c>
      <c r="I13" s="173"/>
      <c r="J13" s="172">
        <v>95992</v>
      </c>
      <c r="K13" s="171"/>
      <c r="L13" s="171">
        <v>56823</v>
      </c>
      <c r="P13" s="15"/>
      <c r="Q13" s="15"/>
      <c r="R13" s="15"/>
    </row>
    <row r="14" spans="1:20" customFormat="1" ht="21.45" customHeight="1" x14ac:dyDescent="0.25">
      <c r="A14" t="s">
        <v>123</v>
      </c>
      <c r="E14" s="146">
        <v>5</v>
      </c>
      <c r="F14" s="169">
        <v>301935</v>
      </c>
      <c r="G14" s="169"/>
      <c r="H14" s="169">
        <v>362708</v>
      </c>
      <c r="I14" s="170"/>
      <c r="J14" s="172">
        <v>141144</v>
      </c>
      <c r="K14" s="171"/>
      <c r="L14" s="171">
        <v>257558</v>
      </c>
      <c r="P14" s="15"/>
      <c r="Q14" s="15"/>
      <c r="R14" s="15"/>
    </row>
    <row r="15" spans="1:20" customFormat="1" ht="21.45" customHeight="1" x14ac:dyDescent="0.25">
      <c r="A15" t="s">
        <v>11</v>
      </c>
      <c r="E15" s="146">
        <v>6</v>
      </c>
      <c r="F15" s="169">
        <v>289816</v>
      </c>
      <c r="G15" s="174"/>
      <c r="H15" s="169">
        <v>189595</v>
      </c>
      <c r="I15" s="170"/>
      <c r="J15" s="172">
        <v>0</v>
      </c>
      <c r="K15" s="171"/>
      <c r="L15" s="171">
        <v>0</v>
      </c>
      <c r="P15" s="15"/>
      <c r="Q15" s="15"/>
      <c r="R15" s="15"/>
    </row>
    <row r="16" spans="1:20" customFormat="1" ht="21.45" customHeight="1" x14ac:dyDescent="0.25">
      <c r="A16" t="s">
        <v>126</v>
      </c>
      <c r="E16" s="146">
        <v>3</v>
      </c>
      <c r="F16" s="169">
        <v>1150</v>
      </c>
      <c r="G16" s="169"/>
      <c r="H16" s="169">
        <v>1150</v>
      </c>
      <c r="I16" s="170"/>
      <c r="J16" s="172">
        <v>117185</v>
      </c>
      <c r="K16" s="171"/>
      <c r="L16" s="171">
        <v>199369</v>
      </c>
      <c r="P16" s="15"/>
      <c r="Q16" s="15"/>
      <c r="R16" s="15"/>
    </row>
    <row r="17" spans="1:18" customFormat="1" ht="21.45" customHeight="1" x14ac:dyDescent="0.25">
      <c r="A17" t="s">
        <v>12</v>
      </c>
      <c r="E17" s="146">
        <v>7</v>
      </c>
      <c r="F17" s="169">
        <v>253042</v>
      </c>
      <c r="G17" s="169"/>
      <c r="H17" s="169">
        <v>232016</v>
      </c>
      <c r="I17" s="170"/>
      <c r="J17" s="172">
        <v>195774</v>
      </c>
      <c r="K17" s="171"/>
      <c r="L17" s="171">
        <v>187765</v>
      </c>
      <c r="P17" s="15"/>
      <c r="Q17" s="15"/>
      <c r="R17" s="15"/>
    </row>
    <row r="18" spans="1:18" customFormat="1" ht="21.45" customHeight="1" x14ac:dyDescent="0.25">
      <c r="A18" t="s">
        <v>99</v>
      </c>
      <c r="E18" s="146"/>
      <c r="F18" s="169">
        <v>961</v>
      </c>
      <c r="G18" s="169"/>
      <c r="H18" s="169">
        <v>961</v>
      </c>
      <c r="I18" s="170"/>
      <c r="J18" s="172">
        <v>961</v>
      </c>
      <c r="K18" s="171"/>
      <c r="L18" s="171">
        <v>961</v>
      </c>
      <c r="P18" s="15"/>
      <c r="Q18" s="15"/>
      <c r="R18" s="15"/>
    </row>
    <row r="19" spans="1:18" customFormat="1" ht="21.45" customHeight="1" x14ac:dyDescent="0.25">
      <c r="A19" s="98" t="s">
        <v>13</v>
      </c>
      <c r="B19" s="175"/>
      <c r="C19" s="175"/>
      <c r="D19" s="175"/>
      <c r="E19" s="146">
        <v>3</v>
      </c>
      <c r="F19" s="169">
        <v>105715</v>
      </c>
      <c r="G19" s="169"/>
      <c r="H19" s="169">
        <v>38543</v>
      </c>
      <c r="I19" s="170"/>
      <c r="J19" s="172">
        <v>90865</v>
      </c>
      <c r="K19" s="172"/>
      <c r="L19" s="171">
        <v>29127</v>
      </c>
      <c r="P19" s="15"/>
      <c r="Q19" s="15"/>
      <c r="R19" s="15"/>
    </row>
    <row r="20" spans="1:18" s="6" customFormat="1" ht="21.45" customHeight="1" x14ac:dyDescent="0.3">
      <c r="A20" s="18" t="s">
        <v>14</v>
      </c>
      <c r="B20" s="166"/>
      <c r="C20" s="166"/>
      <c r="D20" s="166"/>
      <c r="E20" s="12"/>
      <c r="F20" s="176">
        <v>1044415</v>
      </c>
      <c r="G20" s="167"/>
      <c r="H20" s="176">
        <v>944793</v>
      </c>
      <c r="I20" s="168"/>
      <c r="J20" s="176">
        <v>647980</v>
      </c>
      <c r="L20" s="176">
        <v>782562</v>
      </c>
      <c r="P20" s="15"/>
      <c r="Q20" s="15"/>
      <c r="R20" s="15"/>
    </row>
    <row r="21" spans="1:18" s="6" customFormat="1" ht="21.45" customHeight="1" x14ac:dyDescent="0.3">
      <c r="A21" s="18"/>
      <c r="B21" s="18"/>
      <c r="C21" s="18"/>
      <c r="D21" s="18"/>
      <c r="E21" s="12"/>
      <c r="F21" s="167"/>
      <c r="G21" s="167"/>
      <c r="H21" s="167"/>
      <c r="I21" s="168"/>
      <c r="J21" s="268"/>
      <c r="P21" s="15"/>
      <c r="Q21" s="15"/>
      <c r="R21" s="15"/>
    </row>
    <row r="22" spans="1:18" s="6" customFormat="1" ht="21.45" customHeight="1" x14ac:dyDescent="0.3">
      <c r="A22" s="9" t="s">
        <v>15</v>
      </c>
      <c r="B22" s="9"/>
      <c r="C22" s="9"/>
      <c r="D22" s="9"/>
      <c r="E22" s="12"/>
      <c r="F22" s="265"/>
      <c r="G22" s="14"/>
      <c r="H22" s="14"/>
      <c r="J22" s="268"/>
      <c r="P22" s="15"/>
      <c r="Q22" s="15"/>
      <c r="R22" s="15"/>
    </row>
    <row r="23" spans="1:18" customFormat="1" ht="21.45" hidden="1" customHeight="1" x14ac:dyDescent="0.25">
      <c r="A23" t="s">
        <v>16</v>
      </c>
      <c r="E23" s="146"/>
      <c r="F23" s="172"/>
      <c r="G23" s="15"/>
      <c r="H23" s="172"/>
      <c r="I23" s="172"/>
      <c r="J23" s="172"/>
      <c r="K23" s="172"/>
      <c r="L23" s="172"/>
      <c r="P23" s="15"/>
      <c r="Q23" s="15"/>
      <c r="R23" s="15"/>
    </row>
    <row r="24" spans="1:18" customFormat="1" ht="21.45" customHeight="1" x14ac:dyDescent="0.25">
      <c r="A24" t="s">
        <v>146</v>
      </c>
      <c r="E24" s="212">
        <v>13</v>
      </c>
      <c r="F24" s="172">
        <v>924834</v>
      </c>
      <c r="G24" s="15"/>
      <c r="H24" s="172">
        <v>0</v>
      </c>
      <c r="I24" s="172"/>
      <c r="J24" s="172">
        <v>924834</v>
      </c>
      <c r="K24" s="172"/>
      <c r="L24" s="172">
        <v>0</v>
      </c>
      <c r="P24" s="15"/>
      <c r="Q24" s="15"/>
      <c r="R24" s="15"/>
    </row>
    <row r="25" spans="1:18" customFormat="1" ht="21.45" customHeight="1" x14ac:dyDescent="0.25">
      <c r="A25" t="s">
        <v>124</v>
      </c>
      <c r="E25" s="146">
        <v>5</v>
      </c>
      <c r="F25" s="222">
        <v>324273</v>
      </c>
      <c r="G25" s="222"/>
      <c r="H25" s="222">
        <v>182015</v>
      </c>
      <c r="I25" s="172"/>
      <c r="J25" s="172">
        <v>131212</v>
      </c>
      <c r="K25" s="172"/>
      <c r="L25" s="172">
        <v>10728</v>
      </c>
      <c r="P25" s="15"/>
      <c r="Q25" s="15"/>
      <c r="R25" s="15"/>
    </row>
    <row r="26" spans="1:18" customFormat="1" ht="21.45" customHeight="1" x14ac:dyDescent="0.25">
      <c r="A26" s="98" t="s">
        <v>17</v>
      </c>
      <c r="E26" s="146">
        <v>6</v>
      </c>
      <c r="F26" s="222">
        <v>8823</v>
      </c>
      <c r="G26" s="222"/>
      <c r="H26" s="222">
        <v>2582</v>
      </c>
      <c r="I26" s="172"/>
      <c r="J26" s="172">
        <v>0</v>
      </c>
      <c r="K26" s="172"/>
      <c r="L26" s="172">
        <v>0</v>
      </c>
      <c r="P26" s="15"/>
      <c r="Q26" s="15"/>
      <c r="R26" s="15"/>
    </row>
    <row r="27" spans="1:18" customFormat="1" ht="21.45" hidden="1" customHeight="1" x14ac:dyDescent="0.25">
      <c r="A27" s="98" t="s">
        <v>100</v>
      </c>
      <c r="E27" s="146"/>
      <c r="F27" s="172"/>
      <c r="G27" s="15"/>
      <c r="H27" s="172"/>
      <c r="I27" s="172"/>
      <c r="J27" s="172"/>
      <c r="K27" s="172"/>
      <c r="L27" s="172"/>
      <c r="P27" s="15"/>
      <c r="Q27" s="15"/>
      <c r="R27" s="15"/>
    </row>
    <row r="28" spans="1:18" customFormat="1" ht="21.45" customHeight="1" x14ac:dyDescent="0.25">
      <c r="A28" s="98" t="s">
        <v>18</v>
      </c>
      <c r="E28" s="146">
        <v>8</v>
      </c>
      <c r="F28" s="172">
        <v>0</v>
      </c>
      <c r="G28" s="15"/>
      <c r="H28" s="172">
        <v>0</v>
      </c>
      <c r="I28" s="172"/>
      <c r="J28" s="172">
        <v>312779</v>
      </c>
      <c r="K28" s="172"/>
      <c r="L28" s="172">
        <v>112779</v>
      </c>
      <c r="P28" s="15"/>
      <c r="Q28" s="15"/>
      <c r="R28" s="15"/>
    </row>
    <row r="29" spans="1:18" customFormat="1" ht="21.45" customHeight="1" x14ac:dyDescent="0.25">
      <c r="A29" s="98" t="s">
        <v>19</v>
      </c>
      <c r="E29" s="146"/>
      <c r="F29" s="222">
        <v>57864</v>
      </c>
      <c r="G29" s="15"/>
      <c r="H29" s="15">
        <v>58336</v>
      </c>
      <c r="I29" s="172"/>
      <c r="J29" s="172">
        <v>58299</v>
      </c>
      <c r="K29" s="172"/>
      <c r="L29" s="172">
        <v>58336</v>
      </c>
      <c r="P29" s="15"/>
      <c r="Q29" s="15"/>
      <c r="R29" s="15"/>
    </row>
    <row r="30" spans="1:18" customFormat="1" ht="21.45" customHeight="1" x14ac:dyDescent="0.25">
      <c r="A30" s="98" t="s">
        <v>20</v>
      </c>
      <c r="E30" s="146"/>
      <c r="F30" s="222">
        <v>395410</v>
      </c>
      <c r="G30" s="15"/>
      <c r="H30" s="15">
        <v>398151</v>
      </c>
      <c r="I30" s="172"/>
      <c r="J30" s="172">
        <v>386760</v>
      </c>
      <c r="K30" s="172"/>
      <c r="L30" s="172">
        <v>389549</v>
      </c>
      <c r="P30" s="15"/>
      <c r="Q30" s="15"/>
      <c r="R30" s="15"/>
    </row>
    <row r="31" spans="1:18" customFormat="1" ht="21.45" customHeight="1" x14ac:dyDescent="0.25">
      <c r="A31" s="98" t="s">
        <v>125</v>
      </c>
      <c r="E31" s="146"/>
      <c r="F31" s="222">
        <v>40052</v>
      </c>
      <c r="G31" s="15"/>
      <c r="H31" s="15">
        <v>50130</v>
      </c>
      <c r="I31" s="172"/>
      <c r="J31" s="172">
        <v>40052</v>
      </c>
      <c r="K31" s="172"/>
      <c r="L31" s="172">
        <v>50130</v>
      </c>
      <c r="P31" s="15"/>
      <c r="Q31" s="15"/>
      <c r="R31" s="15"/>
    </row>
    <row r="32" spans="1:18" customFormat="1" ht="21.45" customHeight="1" x14ac:dyDescent="0.25">
      <c r="A32" s="98" t="s">
        <v>21</v>
      </c>
      <c r="E32" s="146"/>
      <c r="F32" s="222">
        <v>71916</v>
      </c>
      <c r="G32" s="15"/>
      <c r="H32" s="15">
        <v>58804</v>
      </c>
      <c r="I32" s="172"/>
      <c r="J32" s="172">
        <v>68590</v>
      </c>
      <c r="K32" s="172"/>
      <c r="L32" s="172">
        <v>56952</v>
      </c>
      <c r="P32" s="15"/>
      <c r="Q32" s="15"/>
      <c r="R32" s="15"/>
    </row>
    <row r="33" spans="1:18" customFormat="1" ht="21.45" customHeight="1" x14ac:dyDescent="0.25">
      <c r="A33" s="98" t="s">
        <v>22</v>
      </c>
      <c r="E33" s="146"/>
      <c r="F33" s="222">
        <v>74984</v>
      </c>
      <c r="G33" s="15"/>
      <c r="H33" s="15">
        <v>25296</v>
      </c>
      <c r="I33" s="172"/>
      <c r="J33" s="172">
        <v>69818</v>
      </c>
      <c r="K33" s="172"/>
      <c r="L33" s="172">
        <v>21397</v>
      </c>
      <c r="P33" s="15"/>
      <c r="Q33" s="15"/>
      <c r="R33" s="15"/>
    </row>
    <row r="34" spans="1:18" customFormat="1" ht="21.45" customHeight="1" x14ac:dyDescent="0.25">
      <c r="A34" s="98" t="s">
        <v>23</v>
      </c>
      <c r="E34" s="146"/>
      <c r="F34" s="222">
        <v>8846</v>
      </c>
      <c r="G34" s="15"/>
      <c r="H34" s="15">
        <v>7026</v>
      </c>
      <c r="I34" s="172"/>
      <c r="J34" s="172">
        <v>8806</v>
      </c>
      <c r="K34" s="172"/>
      <c r="L34" s="172">
        <v>6988</v>
      </c>
      <c r="P34" s="15"/>
      <c r="Q34" s="15"/>
      <c r="R34" s="15"/>
    </row>
    <row r="35" spans="1:18" s="6" customFormat="1" ht="21.45" customHeight="1" x14ac:dyDescent="0.3">
      <c r="A35" s="18" t="s">
        <v>24</v>
      </c>
      <c r="E35" s="12"/>
      <c r="F35" s="284">
        <v>1907002</v>
      </c>
      <c r="G35" s="14"/>
      <c r="H35" s="13">
        <v>782340</v>
      </c>
      <c r="J35" s="284">
        <v>2001150</v>
      </c>
      <c r="L35" s="13">
        <v>706859</v>
      </c>
      <c r="P35" s="15"/>
      <c r="Q35" s="15"/>
      <c r="R35" s="15"/>
    </row>
    <row r="36" spans="1:18" s="6" customFormat="1" ht="21.45" customHeight="1" x14ac:dyDescent="0.3">
      <c r="A36" s="18"/>
      <c r="E36" s="12"/>
      <c r="F36" s="285"/>
      <c r="G36" s="14"/>
      <c r="H36" s="195"/>
      <c r="J36" s="285"/>
      <c r="L36" s="195"/>
      <c r="P36" s="15"/>
      <c r="Q36" s="15"/>
      <c r="R36" s="15"/>
    </row>
    <row r="37" spans="1:18" customFormat="1" ht="21.45" customHeight="1" thickBot="1" x14ac:dyDescent="0.3">
      <c r="A37" s="18" t="s">
        <v>25</v>
      </c>
      <c r="B37" s="6"/>
      <c r="C37" s="6"/>
      <c r="D37" s="6"/>
      <c r="E37" s="146"/>
      <c r="F37" s="286">
        <v>2951417</v>
      </c>
      <c r="G37" s="14"/>
      <c r="H37" s="177">
        <v>1727133</v>
      </c>
      <c r="I37" s="6"/>
      <c r="J37" s="286">
        <v>2649130</v>
      </c>
      <c r="K37" s="6"/>
      <c r="L37" s="177">
        <v>1489421</v>
      </c>
      <c r="P37" s="15"/>
      <c r="Q37" s="15"/>
      <c r="R37" s="15"/>
    </row>
    <row r="38" spans="1:18" customFormat="1" ht="21.45" customHeight="1" thickTop="1" x14ac:dyDescent="0.25">
      <c r="E38" s="146"/>
      <c r="F38" s="222"/>
      <c r="G38" s="15"/>
      <c r="H38" s="15"/>
      <c r="J38" s="266"/>
      <c r="P38" s="15"/>
      <c r="Q38" s="15"/>
      <c r="R38" s="15"/>
    </row>
    <row r="39" spans="1:18" customFormat="1" ht="21.45" customHeight="1" x14ac:dyDescent="0.35">
      <c r="A39" s="155" t="s">
        <v>120</v>
      </c>
      <c r="B39" s="156"/>
      <c r="C39" s="156"/>
      <c r="D39" s="157"/>
      <c r="E39" s="158"/>
      <c r="F39" s="279"/>
      <c r="G39" s="159"/>
      <c r="H39" s="159"/>
      <c r="J39" s="266"/>
      <c r="P39" s="15"/>
      <c r="Q39" s="15"/>
      <c r="R39" s="15"/>
    </row>
    <row r="40" spans="1:18" customFormat="1" ht="21.45" customHeight="1" x14ac:dyDescent="0.35">
      <c r="A40" s="155" t="s">
        <v>119</v>
      </c>
      <c r="B40" s="156"/>
      <c r="C40" s="156"/>
      <c r="D40" s="157"/>
      <c r="E40" s="158"/>
      <c r="F40" s="279"/>
      <c r="G40" s="159"/>
      <c r="H40" s="159"/>
      <c r="J40" s="266"/>
      <c r="P40" s="15"/>
      <c r="Q40" s="15"/>
      <c r="R40" s="15"/>
    </row>
    <row r="41" spans="1:18" ht="21.45" customHeight="1" x14ac:dyDescent="0.35">
      <c r="A41" s="356" t="s">
        <v>0</v>
      </c>
      <c r="B41" s="356"/>
      <c r="C41" s="356"/>
      <c r="D41" s="356"/>
      <c r="E41" s="356"/>
      <c r="F41" s="356"/>
      <c r="G41" s="356"/>
      <c r="H41" s="356"/>
      <c r="P41" s="15"/>
      <c r="Q41" s="15"/>
      <c r="R41" s="15"/>
    </row>
    <row r="42" spans="1:18" s="160" customFormat="1" ht="21.45" customHeight="1" x14ac:dyDescent="0.35">
      <c r="A42" s="161"/>
      <c r="B42" s="161"/>
      <c r="C42" s="161"/>
      <c r="D42" s="161"/>
      <c r="E42" s="162"/>
      <c r="F42" s="280"/>
      <c r="G42" s="161"/>
      <c r="H42" s="161"/>
      <c r="J42" s="301"/>
      <c r="P42" s="15"/>
      <c r="Q42" s="15"/>
      <c r="R42" s="15"/>
    </row>
    <row r="43" spans="1:18" s="160" customFormat="1" ht="21.45" customHeight="1" x14ac:dyDescent="0.35">
      <c r="A43" s="163"/>
      <c r="B43" s="163"/>
      <c r="C43" s="163"/>
      <c r="D43" s="163"/>
      <c r="E43" s="164"/>
      <c r="F43" s="355" t="s">
        <v>1</v>
      </c>
      <c r="G43" s="355"/>
      <c r="H43" s="355"/>
      <c r="J43" s="355" t="s">
        <v>2</v>
      </c>
      <c r="K43" s="355"/>
      <c r="L43" s="355"/>
      <c r="P43" s="15"/>
      <c r="Q43" s="15"/>
      <c r="R43" s="15"/>
    </row>
    <row r="44" spans="1:18" s="160" customFormat="1" ht="21.45" customHeight="1" x14ac:dyDescent="0.35">
      <c r="A44" s="163"/>
      <c r="B44" s="163"/>
      <c r="C44" s="163"/>
      <c r="D44" s="163"/>
      <c r="E44" s="164"/>
      <c r="F44" s="355" t="s">
        <v>3</v>
      </c>
      <c r="G44" s="355"/>
      <c r="H44" s="355"/>
      <c r="J44" s="355" t="s">
        <v>3</v>
      </c>
      <c r="K44" s="355"/>
      <c r="L44" s="355"/>
      <c r="P44" s="15"/>
      <c r="Q44" s="15"/>
      <c r="R44" s="15"/>
    </row>
    <row r="45" spans="1:18" s="160" customFormat="1" ht="21.45" customHeight="1" x14ac:dyDescent="0.35">
      <c r="A45" s="163"/>
      <c r="B45" s="163"/>
      <c r="C45" s="163"/>
      <c r="D45" s="163"/>
      <c r="E45" s="164"/>
      <c r="F45" s="281" t="s">
        <v>154</v>
      </c>
      <c r="G45" s="147"/>
      <c r="H45" s="148" t="s">
        <v>4</v>
      </c>
      <c r="I45" s="117"/>
      <c r="J45" s="281" t="s">
        <v>154</v>
      </c>
      <c r="K45" s="147"/>
      <c r="L45" s="148" t="s">
        <v>4</v>
      </c>
      <c r="P45" s="15"/>
      <c r="Q45" s="15"/>
      <c r="R45" s="15"/>
    </row>
    <row r="46" spans="1:18" s="160" customFormat="1" ht="21.45" customHeight="1" x14ac:dyDescent="0.35">
      <c r="A46" s="163"/>
      <c r="B46" s="163"/>
      <c r="C46" s="163"/>
      <c r="D46" s="163"/>
      <c r="E46" s="164"/>
      <c r="F46" s="282" t="s">
        <v>114</v>
      </c>
      <c r="G46" s="121"/>
      <c r="H46" s="121" t="s">
        <v>97</v>
      </c>
      <c r="I46" s="121"/>
      <c r="J46" s="282" t="s">
        <v>114</v>
      </c>
      <c r="K46" s="121"/>
      <c r="L46" s="121" t="s">
        <v>97</v>
      </c>
      <c r="P46" s="15"/>
      <c r="Q46" s="15"/>
      <c r="R46" s="15"/>
    </row>
    <row r="47" spans="1:18" s="160" customFormat="1" ht="21.45" customHeight="1" x14ac:dyDescent="0.35">
      <c r="A47" s="165" t="s">
        <v>26</v>
      </c>
      <c r="B47" s="178"/>
      <c r="C47" s="178"/>
      <c r="E47" s="146" t="s">
        <v>6</v>
      </c>
      <c r="F47" s="283" t="s">
        <v>7</v>
      </c>
      <c r="G47" s="118"/>
      <c r="H47" s="118"/>
      <c r="I47" s="100"/>
      <c r="J47" s="283" t="s">
        <v>7</v>
      </c>
      <c r="K47" s="118"/>
      <c r="L47" s="118"/>
      <c r="P47" s="15"/>
      <c r="Q47" s="15"/>
      <c r="R47" s="15"/>
    </row>
    <row r="48" spans="1:18" ht="21.45" customHeight="1" x14ac:dyDescent="0.35">
      <c r="A48"/>
      <c r="B48"/>
      <c r="C48"/>
      <c r="D48"/>
      <c r="F48" s="354" t="s">
        <v>8</v>
      </c>
      <c r="G48" s="354"/>
      <c r="H48" s="354"/>
      <c r="I48" s="354"/>
      <c r="J48" s="354"/>
      <c r="K48" s="354"/>
      <c r="L48" s="354"/>
      <c r="P48" s="15"/>
      <c r="Q48" s="15"/>
      <c r="R48" s="15"/>
    </row>
    <row r="49" spans="1:18" customFormat="1" ht="21.45" customHeight="1" x14ac:dyDescent="0.3">
      <c r="A49" s="9" t="s">
        <v>27</v>
      </c>
      <c r="E49" s="146"/>
      <c r="F49" s="172"/>
      <c r="G49" s="179"/>
      <c r="H49" s="172"/>
      <c r="I49" s="180"/>
      <c r="J49" s="266"/>
      <c r="P49" s="15"/>
      <c r="Q49" s="15"/>
      <c r="R49" s="15"/>
    </row>
    <row r="50" spans="1:18" customFormat="1" ht="21.45" customHeight="1" x14ac:dyDescent="0.25">
      <c r="A50" t="s">
        <v>203</v>
      </c>
      <c r="E50" s="146">
        <v>9</v>
      </c>
      <c r="F50" s="172">
        <v>744189</v>
      </c>
      <c r="G50" s="169"/>
      <c r="H50" s="172">
        <v>203000</v>
      </c>
      <c r="I50" s="181"/>
      <c r="J50" s="172">
        <v>644189</v>
      </c>
      <c r="K50" s="182"/>
      <c r="L50" s="172">
        <v>115000</v>
      </c>
      <c r="P50" s="15"/>
      <c r="Q50" s="15"/>
      <c r="R50" s="15"/>
    </row>
    <row r="51" spans="1:18" customFormat="1" ht="21.45" customHeight="1" x14ac:dyDescent="0.25">
      <c r="A51" t="s">
        <v>127</v>
      </c>
      <c r="E51" s="146">
        <v>3</v>
      </c>
      <c r="F51" s="287">
        <v>165386</v>
      </c>
      <c r="G51" s="22"/>
      <c r="H51" s="22">
        <v>95688</v>
      </c>
      <c r="I51" s="181"/>
      <c r="J51" s="172">
        <v>97288</v>
      </c>
      <c r="K51" s="182"/>
      <c r="L51" s="172">
        <v>68395</v>
      </c>
      <c r="P51" s="15"/>
      <c r="Q51" s="15"/>
      <c r="R51" s="15"/>
    </row>
    <row r="52" spans="1:18" customFormat="1" ht="21.45" customHeight="1" x14ac:dyDescent="0.25">
      <c r="A52" t="s">
        <v>28</v>
      </c>
      <c r="B52" s="183"/>
      <c r="C52" s="183"/>
      <c r="D52" s="183"/>
      <c r="E52" s="184" t="s">
        <v>116</v>
      </c>
      <c r="F52" s="169">
        <v>25602</v>
      </c>
      <c r="G52" s="169"/>
      <c r="H52" s="169">
        <v>25458</v>
      </c>
      <c r="I52" s="181"/>
      <c r="J52" s="172">
        <v>27888</v>
      </c>
      <c r="K52" s="182"/>
      <c r="L52" s="172">
        <v>27896</v>
      </c>
      <c r="P52" s="15"/>
      <c r="Q52" s="15"/>
      <c r="R52" s="15"/>
    </row>
    <row r="53" spans="1:18" customFormat="1" ht="21.45" customHeight="1" x14ac:dyDescent="0.25">
      <c r="A53" t="s">
        <v>152</v>
      </c>
      <c r="E53" s="212">
        <v>3</v>
      </c>
      <c r="F53" s="172">
        <v>851006</v>
      </c>
      <c r="G53" s="169"/>
      <c r="H53" s="172">
        <v>0</v>
      </c>
      <c r="I53" s="181"/>
      <c r="J53" s="172">
        <v>851006</v>
      </c>
      <c r="K53" s="182"/>
      <c r="L53" s="172">
        <v>0</v>
      </c>
      <c r="P53" s="15"/>
      <c r="Q53" s="15"/>
      <c r="R53" s="15"/>
    </row>
    <row r="54" spans="1:18" customFormat="1" ht="21.45" customHeight="1" x14ac:dyDescent="0.25">
      <c r="A54" s="175" t="s">
        <v>128</v>
      </c>
      <c r="E54" s="146"/>
      <c r="F54" s="222">
        <v>4769</v>
      </c>
      <c r="G54" s="15"/>
      <c r="H54" s="15">
        <v>6355</v>
      </c>
      <c r="I54" s="170"/>
      <c r="J54" s="172">
        <v>0</v>
      </c>
      <c r="K54" s="182"/>
      <c r="L54" s="172">
        <v>0</v>
      </c>
      <c r="P54" s="15"/>
      <c r="Q54" s="15"/>
      <c r="R54" s="15"/>
    </row>
    <row r="55" spans="1:18" customFormat="1" ht="21.45" customHeight="1" x14ac:dyDescent="0.25">
      <c r="A55" t="s">
        <v>29</v>
      </c>
      <c r="E55" s="146"/>
      <c r="F55" s="287">
        <v>27914</v>
      </c>
      <c r="G55" s="22"/>
      <c r="H55" s="22">
        <v>32385</v>
      </c>
      <c r="I55" s="185"/>
      <c r="J55" s="172">
        <v>20058</v>
      </c>
      <c r="K55" s="182"/>
      <c r="L55" s="172">
        <v>24891</v>
      </c>
      <c r="P55" s="15"/>
      <c r="Q55" s="15"/>
      <c r="R55" s="15"/>
    </row>
    <row r="56" spans="1:18" s="6" customFormat="1" ht="21.45" customHeight="1" x14ac:dyDescent="0.3">
      <c r="A56" s="18" t="s">
        <v>30</v>
      </c>
      <c r="B56" s="18"/>
      <c r="C56" s="18"/>
      <c r="D56" s="18"/>
      <c r="E56" s="12"/>
      <c r="F56" s="284">
        <v>1818866</v>
      </c>
      <c r="G56" s="14"/>
      <c r="H56" s="13">
        <v>362886</v>
      </c>
      <c r="J56" s="284">
        <v>1640429</v>
      </c>
      <c r="L56" s="13">
        <v>236182</v>
      </c>
      <c r="P56" s="15"/>
      <c r="Q56" s="15"/>
      <c r="R56" s="15"/>
    </row>
    <row r="57" spans="1:18" s="6" customFormat="1" ht="21.45" customHeight="1" x14ac:dyDescent="0.3">
      <c r="A57" s="18"/>
      <c r="B57" s="18"/>
      <c r="C57" s="18"/>
      <c r="D57" s="18"/>
      <c r="E57" s="186"/>
      <c r="F57" s="265"/>
      <c r="G57" s="14"/>
      <c r="H57" s="14"/>
      <c r="J57" s="268"/>
      <c r="P57" s="15"/>
      <c r="Q57" s="15"/>
      <c r="R57" s="15"/>
    </row>
    <row r="58" spans="1:18" s="6" customFormat="1" ht="21.45" customHeight="1" x14ac:dyDescent="0.3">
      <c r="A58" s="9" t="s">
        <v>31</v>
      </c>
      <c r="B58" s="18"/>
      <c r="C58" s="18"/>
      <c r="E58" s="186"/>
      <c r="F58" s="265"/>
      <c r="G58" s="14"/>
      <c r="H58" s="14"/>
      <c r="I58" s="187"/>
      <c r="J58" s="268"/>
      <c r="P58" s="15"/>
      <c r="Q58" s="15"/>
      <c r="R58" s="15"/>
    </row>
    <row r="59" spans="1:18" customFormat="1" ht="21.45" customHeight="1" x14ac:dyDescent="0.25">
      <c r="A59" s="175" t="s">
        <v>101</v>
      </c>
      <c r="E59" s="146" t="s">
        <v>116</v>
      </c>
      <c r="F59" s="222">
        <v>10722</v>
      </c>
      <c r="G59" s="15"/>
      <c r="H59" s="15">
        <v>19477</v>
      </c>
      <c r="I59" s="170"/>
      <c r="J59" s="172">
        <v>16307</v>
      </c>
      <c r="K59" s="182"/>
      <c r="L59" s="172">
        <v>26352</v>
      </c>
      <c r="P59" s="15"/>
      <c r="Q59" s="15"/>
      <c r="R59" s="15"/>
    </row>
    <row r="60" spans="1:18" customFormat="1" ht="21.45" customHeight="1" x14ac:dyDescent="0.25">
      <c r="A60" t="s">
        <v>129</v>
      </c>
      <c r="E60" s="146"/>
      <c r="F60" s="287">
        <v>22186</v>
      </c>
      <c r="G60" s="22"/>
      <c r="H60" s="22">
        <v>20966</v>
      </c>
      <c r="I60" s="185"/>
      <c r="J60" s="172">
        <v>20467</v>
      </c>
      <c r="K60" s="182"/>
      <c r="L60" s="172">
        <v>19410</v>
      </c>
      <c r="P60" s="15"/>
      <c r="Q60" s="15"/>
      <c r="R60" s="15"/>
    </row>
    <row r="61" spans="1:18" s="6" customFormat="1" ht="21.45" customHeight="1" x14ac:dyDescent="0.3">
      <c r="A61" s="6" t="s">
        <v>32</v>
      </c>
      <c r="E61" s="12"/>
      <c r="F61" s="284">
        <v>32908</v>
      </c>
      <c r="G61" s="14"/>
      <c r="H61" s="13">
        <v>40443</v>
      </c>
      <c r="I61" s="188"/>
      <c r="J61" s="284">
        <v>36774</v>
      </c>
      <c r="L61" s="13">
        <v>45762</v>
      </c>
      <c r="P61" s="15"/>
      <c r="Q61" s="15"/>
      <c r="R61" s="15"/>
    </row>
    <row r="62" spans="1:18" s="6" customFormat="1" ht="21.45" customHeight="1" x14ac:dyDescent="0.3">
      <c r="E62" s="12"/>
      <c r="F62" s="265"/>
      <c r="G62" s="14"/>
      <c r="H62" s="14"/>
      <c r="I62" s="188"/>
      <c r="J62" s="265"/>
      <c r="L62" s="14"/>
      <c r="P62" s="15"/>
      <c r="Q62" s="15"/>
      <c r="R62" s="15"/>
    </row>
    <row r="63" spans="1:18" s="6" customFormat="1" ht="21.45" customHeight="1" x14ac:dyDescent="0.3">
      <c r="A63" s="6" t="s">
        <v>33</v>
      </c>
      <c r="E63" s="12"/>
      <c r="F63" s="288">
        <v>1851774</v>
      </c>
      <c r="G63" s="14"/>
      <c r="H63" s="189">
        <v>403329</v>
      </c>
      <c r="J63" s="288">
        <v>1677203</v>
      </c>
      <c r="L63" s="189">
        <v>281944</v>
      </c>
      <c r="P63" s="15"/>
      <c r="Q63" s="15"/>
      <c r="R63" s="15"/>
    </row>
    <row r="64" spans="1:18" customFormat="1" ht="16.05" customHeight="1" x14ac:dyDescent="0.25">
      <c r="E64" s="146"/>
      <c r="F64" s="222"/>
      <c r="G64" s="15"/>
      <c r="H64" s="15"/>
      <c r="I64" s="190"/>
      <c r="J64" s="266"/>
      <c r="P64" s="15"/>
      <c r="Q64" s="15"/>
      <c r="R64" s="15"/>
    </row>
    <row r="65" spans="1:21" s="9" customFormat="1" ht="21.45" customHeight="1" x14ac:dyDescent="0.3">
      <c r="A65" s="9" t="s">
        <v>34</v>
      </c>
      <c r="E65" s="12"/>
      <c r="F65" s="289"/>
      <c r="G65" s="191"/>
      <c r="H65" s="191"/>
      <c r="J65" s="260"/>
      <c r="P65" s="15"/>
      <c r="Q65" s="15"/>
      <c r="R65" s="15"/>
    </row>
    <row r="66" spans="1:21" customFormat="1" ht="21.45" customHeight="1" x14ac:dyDescent="0.25">
      <c r="A66" t="s">
        <v>130</v>
      </c>
      <c r="E66" s="146"/>
      <c r="F66" s="222"/>
      <c r="G66" s="15"/>
      <c r="H66" s="15"/>
      <c r="J66" s="266"/>
      <c r="P66" s="15"/>
      <c r="Q66" s="15"/>
      <c r="R66" s="15"/>
    </row>
    <row r="67" spans="1:21" customFormat="1" ht="21.45" customHeight="1" x14ac:dyDescent="0.25">
      <c r="B67" t="s">
        <v>35</v>
      </c>
      <c r="E67" s="194"/>
      <c r="F67" s="222"/>
      <c r="G67" s="15"/>
      <c r="H67" s="15"/>
      <c r="J67" s="266"/>
      <c r="P67" s="15"/>
      <c r="Q67" s="15"/>
      <c r="R67" s="15"/>
    </row>
    <row r="68" spans="1:21" customFormat="1" ht="21.45" customHeight="1" thickBot="1" x14ac:dyDescent="0.3">
      <c r="B68" s="224" t="s">
        <v>194</v>
      </c>
      <c r="E68" s="278"/>
      <c r="F68" s="290">
        <v>923029</v>
      </c>
      <c r="G68" s="15"/>
      <c r="H68" s="15"/>
      <c r="J68" s="303">
        <v>923029</v>
      </c>
      <c r="L68" s="207"/>
      <c r="P68" s="15"/>
      <c r="Q68" s="15"/>
      <c r="R68" s="15"/>
    </row>
    <row r="69" spans="1:21" customFormat="1" ht="21.45" customHeight="1" thickTop="1" thickBot="1" x14ac:dyDescent="0.3">
      <c r="B69" s="224" t="s">
        <v>131</v>
      </c>
      <c r="E69" s="146"/>
      <c r="F69" s="222"/>
      <c r="G69" s="15"/>
      <c r="H69" s="192">
        <v>824117</v>
      </c>
      <c r="J69" s="266"/>
      <c r="L69" s="196">
        <v>824117</v>
      </c>
      <c r="P69" s="15"/>
      <c r="Q69" s="15"/>
      <c r="R69" s="15"/>
    </row>
    <row r="70" spans="1:21" customFormat="1" ht="21.45" customHeight="1" thickTop="1" x14ac:dyDescent="0.25">
      <c r="B70" t="s">
        <v>36</v>
      </c>
      <c r="E70" s="194"/>
      <c r="F70" s="291"/>
      <c r="G70" s="15"/>
      <c r="H70" s="203"/>
      <c r="J70" s="304"/>
      <c r="L70" s="207"/>
      <c r="P70" s="15"/>
      <c r="Q70" s="15"/>
      <c r="R70" s="15"/>
    </row>
    <row r="71" spans="1:21" customFormat="1" ht="21.45" customHeight="1" x14ac:dyDescent="0.25">
      <c r="B71" s="224" t="s">
        <v>193</v>
      </c>
      <c r="E71" s="212"/>
      <c r="F71" s="292">
        <v>604359</v>
      </c>
      <c r="G71" s="197"/>
      <c r="H71" s="197">
        <v>0</v>
      </c>
      <c r="I71" s="197"/>
      <c r="J71" s="292">
        <v>604359</v>
      </c>
      <c r="K71" s="197"/>
      <c r="L71" s="197">
        <v>0</v>
      </c>
      <c r="P71" s="15"/>
      <c r="Q71" s="15"/>
      <c r="R71" s="15"/>
    </row>
    <row r="72" spans="1:21" customFormat="1" ht="21.45" customHeight="1" x14ac:dyDescent="0.25">
      <c r="B72" s="224" t="s">
        <v>132</v>
      </c>
      <c r="E72" s="146"/>
      <c r="F72" s="292">
        <v>0</v>
      </c>
      <c r="G72" s="197"/>
      <c r="H72" s="197">
        <v>549411</v>
      </c>
      <c r="I72" s="197"/>
      <c r="J72" s="292">
        <v>0</v>
      </c>
      <c r="L72" s="197">
        <v>549411</v>
      </c>
      <c r="P72" s="15"/>
      <c r="Q72" s="15"/>
      <c r="R72" s="15"/>
    </row>
    <row r="73" spans="1:21" customFormat="1" ht="21.45" customHeight="1" x14ac:dyDescent="0.35">
      <c r="A73" t="s">
        <v>102</v>
      </c>
      <c r="B73" s="119"/>
      <c r="E73" s="146"/>
      <c r="F73" s="222">
        <v>295303</v>
      </c>
      <c r="G73" s="15"/>
      <c r="H73" s="15">
        <v>295291</v>
      </c>
      <c r="J73" s="222">
        <v>295303</v>
      </c>
      <c r="L73" s="197">
        <v>295291</v>
      </c>
      <c r="N73" s="299"/>
      <c r="P73" s="15"/>
      <c r="Q73" s="15"/>
      <c r="R73" s="15"/>
    </row>
    <row r="74" spans="1:21" customFormat="1" ht="21.45" customHeight="1" x14ac:dyDescent="0.35">
      <c r="A74" t="s">
        <v>37</v>
      </c>
      <c r="B74" s="119"/>
      <c r="E74" s="146"/>
      <c r="F74" s="222">
        <v>10249</v>
      </c>
      <c r="G74" s="15"/>
      <c r="H74" s="15">
        <v>10249</v>
      </c>
      <c r="J74" s="222">
        <v>10249</v>
      </c>
      <c r="L74" s="197">
        <v>10249</v>
      </c>
      <c r="P74" s="15"/>
      <c r="Q74" s="15"/>
      <c r="R74" s="15"/>
    </row>
    <row r="75" spans="1:21" customFormat="1" ht="21.45" customHeight="1" x14ac:dyDescent="0.35">
      <c r="A75" t="s">
        <v>113</v>
      </c>
      <c r="B75" s="119"/>
      <c r="E75" s="146"/>
      <c r="F75" s="222">
        <v>2773</v>
      </c>
      <c r="G75" s="15"/>
      <c r="H75" s="172">
        <v>2773</v>
      </c>
      <c r="J75" s="198">
        <v>0</v>
      </c>
      <c r="L75" s="198">
        <v>0</v>
      </c>
      <c r="P75" s="15"/>
      <c r="Q75" s="15"/>
      <c r="R75" s="15"/>
    </row>
    <row r="76" spans="1:21" customFormat="1" ht="21.45" customHeight="1" x14ac:dyDescent="0.35">
      <c r="A76" t="s">
        <v>103</v>
      </c>
      <c r="B76" s="119"/>
      <c r="E76" s="146"/>
      <c r="F76" s="222">
        <v>5783</v>
      </c>
      <c r="G76" s="15"/>
      <c r="H76" s="15">
        <v>5783</v>
      </c>
      <c r="J76" s="222">
        <v>5783</v>
      </c>
      <c r="L76" s="197">
        <v>5783</v>
      </c>
      <c r="P76" s="15"/>
      <c r="Q76" s="15"/>
      <c r="R76" s="15"/>
      <c r="S76" s="311"/>
    </row>
    <row r="77" spans="1:21" customFormat="1" ht="21.45" customHeight="1" x14ac:dyDescent="0.35">
      <c r="A77" t="s">
        <v>38</v>
      </c>
      <c r="E77" s="146"/>
      <c r="F77" s="222"/>
      <c r="G77" s="15"/>
      <c r="H77" s="120"/>
      <c r="J77" s="172"/>
      <c r="L77" s="199"/>
      <c r="P77" s="15"/>
      <c r="Q77" s="15"/>
      <c r="R77" s="15"/>
      <c r="S77" s="311"/>
    </row>
    <row r="78" spans="1:21" customFormat="1" ht="21.45" customHeight="1" x14ac:dyDescent="0.35">
      <c r="B78" t="s">
        <v>39</v>
      </c>
      <c r="E78" s="146"/>
      <c r="F78" s="293"/>
      <c r="G78" s="15"/>
      <c r="H78" s="15"/>
      <c r="J78" s="302"/>
      <c r="L78" s="197"/>
      <c r="P78" s="15"/>
      <c r="Q78" s="15"/>
      <c r="R78" s="310"/>
      <c r="S78" s="312"/>
    </row>
    <row r="79" spans="1:21" customFormat="1" ht="21.45" customHeight="1" x14ac:dyDescent="0.25">
      <c r="C79" t="s">
        <v>40</v>
      </c>
      <c r="E79" s="146"/>
      <c r="F79" s="292">
        <v>43348</v>
      </c>
      <c r="G79" s="197"/>
      <c r="H79" s="197">
        <v>43348</v>
      </c>
      <c r="I79" s="197"/>
      <c r="J79" s="292">
        <v>43348</v>
      </c>
      <c r="K79" s="197"/>
      <c r="L79" s="197">
        <v>43348</v>
      </c>
      <c r="P79" s="15"/>
      <c r="Q79" s="15"/>
      <c r="R79" s="15"/>
      <c r="U79" s="299"/>
    </row>
    <row r="80" spans="1:21" customFormat="1" ht="21.45" customHeight="1" x14ac:dyDescent="0.25">
      <c r="B80" t="s">
        <v>41</v>
      </c>
      <c r="E80" s="146"/>
      <c r="F80" s="292">
        <v>357225</v>
      </c>
      <c r="G80" s="197"/>
      <c r="H80" s="197">
        <v>416949</v>
      </c>
      <c r="I80" s="197"/>
      <c r="J80" s="292">
        <v>232282</v>
      </c>
      <c r="K80" s="197"/>
      <c r="L80" s="197">
        <v>303395</v>
      </c>
      <c r="N80" s="299"/>
      <c r="O80" s="299"/>
      <c r="P80" s="15"/>
      <c r="Q80" s="15"/>
      <c r="R80" s="15"/>
      <c r="S80" s="313"/>
      <c r="U80" s="299"/>
    </row>
    <row r="81" spans="1:18" customFormat="1" ht="21.45" customHeight="1" x14ac:dyDescent="0.25">
      <c r="A81" t="s">
        <v>147</v>
      </c>
      <c r="E81" s="212"/>
      <c r="F81" s="292">
        <v>-219397</v>
      </c>
      <c r="G81" s="197"/>
      <c r="H81" s="197">
        <v>0</v>
      </c>
      <c r="I81" s="197"/>
      <c r="J81" s="292">
        <v>-219397</v>
      </c>
      <c r="K81" s="197"/>
      <c r="L81" s="197">
        <v>0</v>
      </c>
      <c r="N81" s="299"/>
      <c r="O81" s="299"/>
      <c r="P81" s="15"/>
      <c r="Q81" s="15"/>
      <c r="R81" s="15"/>
    </row>
    <row r="82" spans="1:18" customFormat="1" ht="21.45" customHeight="1" x14ac:dyDescent="0.25">
      <c r="A82" s="6" t="s">
        <v>42</v>
      </c>
      <c r="E82" s="146"/>
      <c r="F82" s="294">
        <v>1099643</v>
      </c>
      <c r="G82" s="14"/>
      <c r="H82" s="294">
        <v>1323804</v>
      </c>
      <c r="I82" s="6"/>
      <c r="J82" s="294">
        <v>971927</v>
      </c>
      <c r="K82" s="6"/>
      <c r="L82" s="294">
        <v>1207477</v>
      </c>
      <c r="N82" s="310"/>
      <c r="P82" s="15"/>
      <c r="Q82" s="15"/>
      <c r="R82" s="15"/>
    </row>
    <row r="83" spans="1:18" s="6" customFormat="1" ht="21.45" customHeight="1" x14ac:dyDescent="0.3">
      <c r="E83" s="12"/>
      <c r="F83" s="295"/>
      <c r="G83" s="14"/>
      <c r="H83" s="14"/>
      <c r="J83" s="295"/>
      <c r="L83" s="14"/>
      <c r="P83" s="15"/>
      <c r="Q83" s="15"/>
      <c r="R83" s="15"/>
    </row>
    <row r="84" spans="1:18" s="6" customFormat="1" ht="21.45" customHeight="1" thickBot="1" x14ac:dyDescent="0.35">
      <c r="A84" s="6" t="s">
        <v>43</v>
      </c>
      <c r="E84" s="12"/>
      <c r="F84" s="234">
        <v>2951417</v>
      </c>
      <c r="G84" s="14"/>
      <c r="H84" s="208">
        <v>1727133</v>
      </c>
      <c r="J84" s="234">
        <v>2649130</v>
      </c>
      <c r="L84" s="208">
        <v>1489421</v>
      </c>
      <c r="P84" s="15"/>
      <c r="Q84" s="15"/>
      <c r="R84" s="15"/>
    </row>
    <row r="85" spans="1:18" s="6" customFormat="1" ht="21.45" customHeight="1" thickTop="1" x14ac:dyDescent="0.3">
      <c r="E85" s="12"/>
      <c r="F85" s="265"/>
      <c r="G85" s="14"/>
      <c r="H85" s="14"/>
      <c r="J85" s="265"/>
      <c r="L85" s="14"/>
    </row>
    <row r="86" spans="1:18" customFormat="1" ht="18.75" customHeight="1" x14ac:dyDescent="0.25">
      <c r="E86" s="146"/>
      <c r="F86" s="15">
        <v>0</v>
      </c>
      <c r="G86" s="15"/>
      <c r="H86" s="15">
        <v>0</v>
      </c>
      <c r="I86" s="15"/>
      <c r="J86" s="222">
        <v>0</v>
      </c>
      <c r="K86" s="15"/>
      <c r="L86" s="15">
        <v>0</v>
      </c>
    </row>
    <row r="87" spans="1:18" customFormat="1" ht="18.75" customHeight="1" x14ac:dyDescent="0.35">
      <c r="E87" s="296"/>
      <c r="F87" s="293"/>
      <c r="G87" s="120"/>
      <c r="H87" s="120"/>
      <c r="I87" s="119"/>
      <c r="J87" s="302"/>
      <c r="K87" s="119"/>
      <c r="L87" s="119"/>
    </row>
    <row r="88" spans="1:18" customFormat="1" ht="18.75" customHeight="1" x14ac:dyDescent="0.25">
      <c r="E88" s="296"/>
      <c r="F88" s="15"/>
      <c r="G88" s="15"/>
      <c r="H88" s="15"/>
      <c r="J88" s="266"/>
    </row>
    <row r="89" spans="1:18" customFormat="1" ht="18.75" customHeight="1" x14ac:dyDescent="0.25">
      <c r="E89" s="296"/>
      <c r="F89" s="15"/>
      <c r="G89" s="15"/>
      <c r="H89" s="15"/>
      <c r="J89" s="266"/>
    </row>
    <row r="90" spans="1:18" customFormat="1" ht="18.75" customHeight="1" x14ac:dyDescent="0.25">
      <c r="E90" s="296"/>
      <c r="F90" s="15"/>
      <c r="G90" s="15"/>
      <c r="H90" s="15"/>
      <c r="J90" s="266"/>
    </row>
    <row r="91" spans="1:18" customFormat="1" ht="18.75" customHeight="1" x14ac:dyDescent="0.25">
      <c r="E91" s="296"/>
      <c r="F91" s="15"/>
      <c r="G91" s="15"/>
      <c r="H91" s="15"/>
      <c r="J91" s="266"/>
    </row>
    <row r="92" spans="1:18" customFormat="1" ht="18.75" customHeight="1" x14ac:dyDescent="0.25">
      <c r="E92" s="296"/>
      <c r="F92" s="15"/>
      <c r="G92" s="15"/>
      <c r="H92" s="15"/>
      <c r="J92" s="266"/>
    </row>
    <row r="93" spans="1:18" customFormat="1" ht="18.75" customHeight="1" x14ac:dyDescent="0.25">
      <c r="E93" s="296"/>
      <c r="F93" s="15"/>
      <c r="G93" s="15"/>
      <c r="H93" s="15"/>
      <c r="J93" s="266"/>
    </row>
    <row r="94" spans="1:18" customFormat="1" ht="18.75" customHeight="1" x14ac:dyDescent="0.25">
      <c r="E94" s="296"/>
      <c r="F94" s="15"/>
      <c r="G94" s="15"/>
      <c r="H94" s="15"/>
      <c r="J94" s="266"/>
    </row>
    <row r="95" spans="1:18" customFormat="1" ht="18.75" customHeight="1" x14ac:dyDescent="0.25">
      <c r="E95" s="296"/>
      <c r="F95" s="15"/>
      <c r="G95" s="15"/>
      <c r="H95" s="15"/>
      <c r="J95" s="266"/>
    </row>
    <row r="96" spans="1:18" customFormat="1" ht="18.75" customHeight="1" x14ac:dyDescent="0.25">
      <c r="E96" s="296"/>
      <c r="F96" s="15"/>
      <c r="G96" s="15"/>
      <c r="H96" s="15"/>
      <c r="J96" s="266"/>
    </row>
    <row r="97" spans="5:10" customFormat="1" ht="18.75" customHeight="1" x14ac:dyDescent="0.25">
      <c r="E97" s="296"/>
      <c r="F97" s="15"/>
      <c r="G97" s="15"/>
      <c r="H97" s="15"/>
      <c r="J97" s="266"/>
    </row>
    <row r="98" spans="5:10" customFormat="1" ht="18.75" customHeight="1" x14ac:dyDescent="0.25">
      <c r="E98" s="296"/>
      <c r="F98" s="15"/>
      <c r="G98" s="15"/>
      <c r="H98" s="15"/>
      <c r="J98" s="266"/>
    </row>
    <row r="99" spans="5:10" customFormat="1" ht="18.75" customHeight="1" x14ac:dyDescent="0.25">
      <c r="E99" s="146"/>
      <c r="F99" s="222"/>
      <c r="G99" s="15"/>
      <c r="H99" s="15"/>
      <c r="J99" s="266"/>
    </row>
    <row r="100" spans="5:10" customFormat="1" ht="18.75" customHeight="1" x14ac:dyDescent="0.25">
      <c r="E100" s="146"/>
      <c r="F100" s="222"/>
      <c r="G100" s="15"/>
      <c r="H100" s="15"/>
      <c r="J100" s="266"/>
    </row>
    <row r="101" spans="5:10" customFormat="1" ht="18.75" customHeight="1" x14ac:dyDescent="0.25">
      <c r="E101" s="146"/>
      <c r="F101" s="222"/>
      <c r="G101" s="15"/>
      <c r="H101" s="15"/>
      <c r="J101" s="266"/>
    </row>
    <row r="102" spans="5:10" customFormat="1" ht="18.75" customHeight="1" x14ac:dyDescent="0.25">
      <c r="E102" s="146"/>
      <c r="F102" s="222"/>
      <c r="G102" s="15"/>
      <c r="H102" s="15"/>
      <c r="J102" s="266"/>
    </row>
    <row r="103" spans="5:10" customFormat="1" ht="18.75" customHeight="1" x14ac:dyDescent="0.25">
      <c r="E103" s="146"/>
      <c r="F103" s="222"/>
      <c r="G103" s="15"/>
      <c r="H103" s="15"/>
      <c r="J103" s="266"/>
    </row>
    <row r="104" spans="5:10" customFormat="1" ht="18.75" customHeight="1" x14ac:dyDescent="0.25">
      <c r="E104" s="146"/>
      <c r="F104" s="222"/>
      <c r="G104" s="15"/>
      <c r="H104" s="15"/>
      <c r="J104" s="266"/>
    </row>
    <row r="105" spans="5:10" customFormat="1" ht="18.75" customHeight="1" x14ac:dyDescent="0.25">
      <c r="E105" s="146"/>
      <c r="F105" s="222"/>
      <c r="G105" s="15"/>
      <c r="H105" s="15"/>
      <c r="J105" s="266"/>
    </row>
    <row r="106" spans="5:10" customFormat="1" ht="18.75" customHeight="1" x14ac:dyDescent="0.25">
      <c r="E106" s="146"/>
      <c r="F106" s="222"/>
      <c r="G106" s="15"/>
      <c r="H106" s="15"/>
      <c r="J106" s="266"/>
    </row>
    <row r="107" spans="5:10" customFormat="1" ht="18.75" customHeight="1" x14ac:dyDescent="0.25">
      <c r="E107" s="146"/>
      <c r="F107" s="222"/>
      <c r="G107" s="15"/>
      <c r="H107" s="15"/>
      <c r="J107" s="266"/>
    </row>
    <row r="108" spans="5:10" customFormat="1" ht="18.75" customHeight="1" x14ac:dyDescent="0.25">
      <c r="E108" s="146"/>
      <c r="F108" s="222"/>
      <c r="G108" s="15"/>
      <c r="H108" s="15"/>
      <c r="J108" s="266"/>
    </row>
    <row r="109" spans="5:10" customFormat="1" ht="18.75" customHeight="1" x14ac:dyDescent="0.25">
      <c r="E109" s="146"/>
      <c r="F109" s="222"/>
      <c r="G109" s="15"/>
      <c r="H109" s="15"/>
      <c r="J109" s="266"/>
    </row>
    <row r="110" spans="5:10" customFormat="1" ht="18.75" customHeight="1" x14ac:dyDescent="0.25">
      <c r="E110" s="146"/>
      <c r="F110" s="222"/>
      <c r="G110" s="15"/>
      <c r="H110" s="15"/>
      <c r="J110" s="266"/>
    </row>
    <row r="111" spans="5:10" customFormat="1" ht="18.75" customHeight="1" x14ac:dyDescent="0.25">
      <c r="E111" s="146"/>
      <c r="F111" s="222"/>
      <c r="G111" s="15"/>
      <c r="H111" s="15"/>
      <c r="J111" s="266"/>
    </row>
    <row r="112" spans="5:10" customFormat="1" ht="18.75" customHeight="1" x14ac:dyDescent="0.25">
      <c r="E112" s="146"/>
      <c r="F112" s="222"/>
      <c r="G112" s="15"/>
      <c r="H112" s="15"/>
      <c r="J112" s="266"/>
    </row>
    <row r="113" spans="5:10" customFormat="1" ht="18.75" customHeight="1" x14ac:dyDescent="0.25">
      <c r="E113" s="146"/>
      <c r="F113" s="222"/>
      <c r="G113" s="15"/>
      <c r="H113" s="15"/>
      <c r="J113" s="266"/>
    </row>
    <row r="114" spans="5:10" customFormat="1" ht="18.75" customHeight="1" x14ac:dyDescent="0.25">
      <c r="E114" s="146"/>
      <c r="F114" s="222"/>
      <c r="G114" s="15"/>
      <c r="H114" s="15"/>
      <c r="J114" s="266"/>
    </row>
    <row r="115" spans="5:10" customFormat="1" ht="18.75" customHeight="1" x14ac:dyDescent="0.25">
      <c r="E115" s="146"/>
      <c r="F115" s="222"/>
      <c r="G115" s="15"/>
      <c r="H115" s="15"/>
      <c r="J115" s="266"/>
    </row>
    <row r="116" spans="5:10" customFormat="1" ht="18.75" customHeight="1" x14ac:dyDescent="0.25">
      <c r="E116" s="146"/>
      <c r="F116" s="222"/>
      <c r="G116" s="15"/>
      <c r="H116" s="15"/>
      <c r="J116" s="266"/>
    </row>
    <row r="117" spans="5:10" customFormat="1" ht="18.75" customHeight="1" x14ac:dyDescent="0.25">
      <c r="E117" s="146"/>
      <c r="F117" s="222"/>
      <c r="G117" s="15"/>
      <c r="H117" s="15"/>
      <c r="J117" s="266"/>
    </row>
    <row r="118" spans="5:10" customFormat="1" ht="18.75" customHeight="1" x14ac:dyDescent="0.25">
      <c r="E118" s="146"/>
      <c r="F118" s="222"/>
      <c r="G118" s="15"/>
      <c r="H118" s="15"/>
      <c r="J118" s="266"/>
    </row>
    <row r="119" spans="5:10" customFormat="1" ht="18.75" customHeight="1" x14ac:dyDescent="0.25">
      <c r="E119" s="146"/>
      <c r="F119" s="222"/>
      <c r="G119" s="15"/>
      <c r="H119" s="15"/>
      <c r="J119" s="266"/>
    </row>
    <row r="120" spans="5:10" customFormat="1" ht="18.75" customHeight="1" x14ac:dyDescent="0.25">
      <c r="E120" s="146"/>
      <c r="F120" s="222"/>
      <c r="G120" s="15"/>
      <c r="H120" s="15"/>
      <c r="J120" s="266"/>
    </row>
    <row r="121" spans="5:10" customFormat="1" ht="18.75" customHeight="1" x14ac:dyDescent="0.25">
      <c r="E121" s="146"/>
      <c r="F121" s="222"/>
      <c r="G121" s="15"/>
      <c r="H121" s="15"/>
      <c r="J121" s="266"/>
    </row>
    <row r="122" spans="5:10" customFormat="1" ht="18.75" customHeight="1" x14ac:dyDescent="0.25">
      <c r="E122" s="146"/>
      <c r="F122" s="222"/>
      <c r="G122" s="15"/>
      <c r="H122" s="15"/>
      <c r="J122" s="266"/>
    </row>
    <row r="123" spans="5:10" customFormat="1" ht="18.75" customHeight="1" x14ac:dyDescent="0.25">
      <c r="E123" s="146"/>
      <c r="F123" s="222"/>
      <c r="G123" s="15"/>
      <c r="H123" s="15"/>
      <c r="J123" s="266"/>
    </row>
    <row r="124" spans="5:10" customFormat="1" ht="18.75" customHeight="1" x14ac:dyDescent="0.25">
      <c r="E124" s="146"/>
      <c r="F124" s="222"/>
      <c r="G124" s="15"/>
      <c r="H124" s="15"/>
      <c r="J124" s="266"/>
    </row>
    <row r="125" spans="5:10" customFormat="1" ht="18.75" customHeight="1" x14ac:dyDescent="0.25">
      <c r="E125" s="146"/>
      <c r="F125" s="222"/>
      <c r="G125" s="15"/>
      <c r="H125" s="15"/>
      <c r="J125" s="266"/>
    </row>
    <row r="126" spans="5:10" customFormat="1" ht="18.75" customHeight="1" x14ac:dyDescent="0.25">
      <c r="E126" s="146"/>
      <c r="F126" s="222"/>
      <c r="G126" s="15"/>
      <c r="H126" s="15"/>
      <c r="J126" s="266"/>
    </row>
    <row r="127" spans="5:10" customFormat="1" ht="18.75" customHeight="1" x14ac:dyDescent="0.25">
      <c r="E127" s="146"/>
      <c r="F127" s="222"/>
      <c r="G127" s="15"/>
      <c r="H127" s="15"/>
      <c r="J127" s="266"/>
    </row>
    <row r="128" spans="5:10" customFormat="1" ht="18.75" customHeight="1" x14ac:dyDescent="0.25">
      <c r="E128" s="146"/>
      <c r="F128" s="222"/>
      <c r="G128" s="15"/>
      <c r="H128" s="15"/>
      <c r="J128" s="266"/>
    </row>
    <row r="129" spans="5:10" customFormat="1" ht="18.75" customHeight="1" x14ac:dyDescent="0.25">
      <c r="E129" s="146"/>
      <c r="F129" s="222"/>
      <c r="G129" s="15"/>
      <c r="H129" s="15"/>
      <c r="J129" s="266"/>
    </row>
    <row r="130" spans="5:10" customFormat="1" ht="18.75" customHeight="1" x14ac:dyDescent="0.25">
      <c r="E130" s="146"/>
      <c r="F130" s="222"/>
      <c r="G130" s="15"/>
      <c r="H130" s="15"/>
      <c r="J130" s="266"/>
    </row>
    <row r="131" spans="5:10" ht="18.75" customHeight="1" x14ac:dyDescent="0.35"/>
    <row r="132" spans="5:10" ht="18.75" customHeight="1" x14ac:dyDescent="0.35"/>
    <row r="133" spans="5:10" ht="18.75" customHeight="1" x14ac:dyDescent="0.35"/>
    <row r="134" spans="5:10" ht="18.75" customHeight="1" x14ac:dyDescent="0.35"/>
    <row r="135" spans="5:10" ht="18.75" customHeight="1" x14ac:dyDescent="0.35"/>
    <row r="136" spans="5:10" ht="18.75" customHeight="1" x14ac:dyDescent="0.35"/>
    <row r="137" spans="5:10" ht="18.75" customHeight="1" x14ac:dyDescent="0.35"/>
    <row r="138" spans="5:10" ht="18.75" customHeight="1" x14ac:dyDescent="0.35"/>
    <row r="139" spans="5:10" ht="18.75" customHeight="1" x14ac:dyDescent="0.35"/>
    <row r="140" spans="5:10" ht="18.75" customHeight="1" x14ac:dyDescent="0.35"/>
    <row r="141" spans="5:10" ht="18.75" customHeight="1" x14ac:dyDescent="0.35"/>
    <row r="142" spans="5:10" ht="18.75" customHeight="1" x14ac:dyDescent="0.35"/>
    <row r="143" spans="5:10" ht="18.75" customHeight="1" x14ac:dyDescent="0.35"/>
  </sheetData>
  <mergeCells count="12">
    <mergeCell ref="A41:H41"/>
    <mergeCell ref="A3:H3"/>
    <mergeCell ref="F10:L10"/>
    <mergeCell ref="F5:H5"/>
    <mergeCell ref="J5:L5"/>
    <mergeCell ref="F6:H6"/>
    <mergeCell ref="J6:L6"/>
    <mergeCell ref="F48:L48"/>
    <mergeCell ref="F43:H43"/>
    <mergeCell ref="J43:L43"/>
    <mergeCell ref="F44:H44"/>
    <mergeCell ref="J44:L44"/>
  </mergeCells>
  <pageMargins left="0.8" right="0.8" top="0.48" bottom="0.5" header="0.5" footer="0.5"/>
  <pageSetup paperSize="9" scale="73" firstPageNumber="3" fitToHeight="0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61"/>
  <sheetViews>
    <sheetView showGridLines="0" view="pageBreakPreview" topLeftCell="A45" zoomScaleNormal="100" zoomScaleSheetLayoutView="100" workbookViewId="0">
      <selection activeCell="F66" sqref="F66"/>
    </sheetView>
  </sheetViews>
  <sheetFormatPr defaultColWidth="9.21875" defaultRowHeight="20.25" customHeight="1" x14ac:dyDescent="0.25"/>
  <cols>
    <col min="1" max="1" width="45.77734375" style="2" customWidth="1"/>
    <col min="2" max="2" width="8.88671875" style="1" customWidth="1"/>
    <col min="3" max="3" width="1.5546875" style="2" customWidth="1"/>
    <col min="4" max="4" width="12.44140625" style="2" customWidth="1"/>
    <col min="5" max="5" width="1.5546875" style="2" customWidth="1"/>
    <col min="6" max="6" width="12.44140625" style="2" customWidth="1"/>
    <col min="7" max="7" width="1.5546875" style="2" customWidth="1"/>
    <col min="8" max="8" width="12.5546875" style="262" customWidth="1"/>
    <col min="9" max="9" width="1.5546875" style="2" customWidth="1"/>
    <col min="10" max="10" width="12.5546875" style="2" customWidth="1"/>
    <col min="11" max="11" width="2.77734375" style="2" customWidth="1"/>
    <col min="12" max="12" width="7.5546875" style="2" bestFit="1" customWidth="1"/>
    <col min="13" max="13" width="1.21875" style="62" customWidth="1"/>
    <col min="14" max="14" width="15.77734375" style="2" customWidth="1"/>
    <col min="15" max="15" width="1.5546875" style="2" customWidth="1"/>
    <col min="16" max="16" width="7" style="2" customWidth="1"/>
    <col min="17" max="17" width="1.44140625" style="2" customWidth="1"/>
    <col min="18" max="18" width="12.21875" style="2" customWidth="1"/>
    <col min="19" max="24" width="9" style="2" customWidth="1"/>
    <col min="25" max="16384" width="9.21875" style="2"/>
  </cols>
  <sheetData>
    <row r="1" spans="1:24" ht="20.25" customHeight="1" x14ac:dyDescent="0.3">
      <c r="A1" s="155" t="s">
        <v>133</v>
      </c>
    </row>
    <row r="2" spans="1:24" ht="20.25" customHeight="1" x14ac:dyDescent="0.3">
      <c r="A2" s="155" t="s">
        <v>119</v>
      </c>
    </row>
    <row r="3" spans="1:24" ht="20.25" customHeight="1" x14ac:dyDescent="0.3">
      <c r="A3" s="4" t="s">
        <v>44</v>
      </c>
    </row>
    <row r="4" spans="1:24" ht="20.85" customHeight="1" x14ac:dyDescent="0.25"/>
    <row r="5" spans="1:24" ht="20.25" customHeight="1" x14ac:dyDescent="0.25">
      <c r="D5" s="360" t="s">
        <v>1</v>
      </c>
      <c r="E5" s="360"/>
      <c r="F5" s="360"/>
      <c r="G5" s="5"/>
      <c r="H5" s="360" t="s">
        <v>45</v>
      </c>
      <c r="I5" s="360"/>
      <c r="J5" s="360"/>
      <c r="K5" s="5"/>
    </row>
    <row r="6" spans="1:24" ht="20.25" customHeight="1" x14ac:dyDescent="0.25">
      <c r="D6" s="360" t="s">
        <v>3</v>
      </c>
      <c r="E6" s="360"/>
      <c r="F6" s="360"/>
      <c r="G6" s="5"/>
      <c r="H6" s="360" t="s">
        <v>3</v>
      </c>
      <c r="I6" s="360"/>
      <c r="J6" s="360"/>
      <c r="K6" s="5"/>
    </row>
    <row r="7" spans="1:24" ht="20.25" customHeight="1" x14ac:dyDescent="0.25">
      <c r="D7" s="361" t="s">
        <v>46</v>
      </c>
      <c r="E7" s="361"/>
      <c r="F7" s="361"/>
      <c r="G7" s="5"/>
      <c r="H7" s="361" t="s">
        <v>46</v>
      </c>
      <c r="I7" s="361"/>
      <c r="J7" s="361"/>
      <c r="K7" s="21"/>
    </row>
    <row r="8" spans="1:24" ht="20.25" customHeight="1" x14ac:dyDescent="0.25">
      <c r="D8" s="357" t="s">
        <v>154</v>
      </c>
      <c r="E8" s="358"/>
      <c r="F8" s="358"/>
      <c r="G8" s="5"/>
      <c r="H8" s="357" t="s">
        <v>154</v>
      </c>
      <c r="I8" s="358"/>
      <c r="J8" s="358"/>
      <c r="K8" s="66"/>
    </row>
    <row r="9" spans="1:24" ht="20.25" customHeight="1" x14ac:dyDescent="0.25">
      <c r="B9" s="7" t="s">
        <v>6</v>
      </c>
      <c r="D9" s="200" t="s">
        <v>114</v>
      </c>
      <c r="E9" s="118"/>
      <c r="F9" s="200" t="s">
        <v>97</v>
      </c>
      <c r="G9" s="201"/>
      <c r="H9" s="305" t="s">
        <v>114</v>
      </c>
      <c r="I9" s="200"/>
      <c r="J9" s="200" t="s">
        <v>97</v>
      </c>
      <c r="K9" s="8"/>
    </row>
    <row r="10" spans="1:24" ht="18.75" customHeight="1" x14ac:dyDescent="0.25">
      <c r="B10" s="7"/>
      <c r="D10" s="359" t="s">
        <v>8</v>
      </c>
      <c r="E10" s="359"/>
      <c r="F10" s="359"/>
      <c r="G10" s="359"/>
      <c r="H10" s="359"/>
      <c r="I10" s="359"/>
      <c r="J10" s="359"/>
      <c r="K10" s="7"/>
    </row>
    <row r="11" spans="1:24" ht="20.25" customHeight="1" x14ac:dyDescent="0.3">
      <c r="A11" s="91" t="s">
        <v>134</v>
      </c>
      <c r="B11" s="7"/>
    </row>
    <row r="12" spans="1:24" ht="21" customHeight="1" x14ac:dyDescent="0.25">
      <c r="A12" t="s">
        <v>108</v>
      </c>
      <c r="B12" s="7"/>
      <c r="D12" s="88">
        <v>354540</v>
      </c>
      <c r="E12" s="88"/>
      <c r="F12" s="88">
        <v>274013</v>
      </c>
      <c r="G12" s="88"/>
      <c r="H12" s="88">
        <v>292129</v>
      </c>
      <c r="I12" s="88"/>
      <c r="J12" s="88">
        <v>238046</v>
      </c>
      <c r="K12" s="10"/>
      <c r="N12" s="10"/>
      <c r="O12" s="3"/>
      <c r="P12" s="3"/>
      <c r="Q12" s="3"/>
    </row>
    <row r="13" spans="1:24" ht="21" customHeight="1" x14ac:dyDescent="0.25">
      <c r="A13" t="s">
        <v>135</v>
      </c>
      <c r="B13" s="7"/>
      <c r="D13" s="88">
        <v>43856</v>
      </c>
      <c r="E13" s="88"/>
      <c r="F13" s="88">
        <v>47931</v>
      </c>
      <c r="G13" s="88"/>
      <c r="H13" s="89">
        <v>26400</v>
      </c>
      <c r="I13" s="90"/>
      <c r="J13" s="88">
        <v>34652</v>
      </c>
      <c r="K13" s="70"/>
      <c r="N13" s="10"/>
      <c r="O13" s="3"/>
      <c r="P13" s="3"/>
      <c r="Q13" s="3"/>
    </row>
    <row r="14" spans="1:24" ht="21" customHeight="1" x14ac:dyDescent="0.25">
      <c r="A14" t="s">
        <v>106</v>
      </c>
      <c r="B14" s="7"/>
      <c r="D14" s="88">
        <v>7417</v>
      </c>
      <c r="E14" s="88"/>
      <c r="F14" s="88">
        <v>3874</v>
      </c>
      <c r="G14" s="88"/>
      <c r="H14" s="90">
        <v>0</v>
      </c>
      <c r="I14" s="88"/>
      <c r="J14" s="88">
        <v>0</v>
      </c>
      <c r="K14" s="70"/>
      <c r="N14" s="10"/>
      <c r="O14" s="3"/>
      <c r="P14" s="3"/>
      <c r="Q14" s="3"/>
    </row>
    <row r="15" spans="1:24" ht="21" customHeight="1" x14ac:dyDescent="0.25">
      <c r="A15" t="s">
        <v>136</v>
      </c>
      <c r="B15" s="7"/>
      <c r="D15" s="88">
        <v>19969</v>
      </c>
      <c r="E15" s="88"/>
      <c r="F15" s="88">
        <v>3243</v>
      </c>
      <c r="G15" s="88"/>
      <c r="H15" s="88">
        <v>25181</v>
      </c>
      <c r="I15" s="88"/>
      <c r="J15" s="88">
        <v>11088</v>
      </c>
      <c r="K15" s="70"/>
      <c r="N15" s="10"/>
      <c r="O15" s="3"/>
      <c r="P15" s="3"/>
      <c r="Q15" s="3"/>
      <c r="W15" s="70"/>
      <c r="X15" s="70"/>
    </row>
    <row r="16" spans="1:24" ht="21" customHeight="1" x14ac:dyDescent="0.3">
      <c r="A16" s="92" t="s">
        <v>137</v>
      </c>
      <c r="B16" s="12"/>
      <c r="C16" s="6"/>
      <c r="D16" s="13">
        <v>425782</v>
      </c>
      <c r="E16" s="14"/>
      <c r="F16" s="13">
        <v>329061</v>
      </c>
      <c r="G16" s="14"/>
      <c r="H16" s="284">
        <v>343710</v>
      </c>
      <c r="I16" s="14"/>
      <c r="J16" s="13">
        <v>283786</v>
      </c>
      <c r="K16" s="14"/>
      <c r="N16" s="10"/>
      <c r="O16" s="3"/>
      <c r="P16" s="3"/>
      <c r="Q16" s="3"/>
    </row>
    <row r="17" spans="1:22" ht="21" customHeight="1" x14ac:dyDescent="0.25">
      <c r="B17" s="7"/>
      <c r="D17" s="10"/>
      <c r="E17" s="10"/>
      <c r="F17" s="10"/>
      <c r="G17" s="10"/>
      <c r="H17" s="144"/>
      <c r="I17" s="10"/>
      <c r="J17" s="10"/>
      <c r="K17" s="10"/>
      <c r="N17" s="10"/>
      <c r="P17"/>
    </row>
    <row r="18" spans="1:22" ht="20.25" customHeight="1" x14ac:dyDescent="0.3">
      <c r="A18" s="9" t="s">
        <v>47</v>
      </c>
      <c r="B18" s="7"/>
      <c r="D18" s="10"/>
      <c r="E18" s="10"/>
      <c r="F18" s="10"/>
      <c r="G18" s="10"/>
      <c r="H18" s="144"/>
      <c r="I18" s="10"/>
      <c r="J18" s="10"/>
      <c r="K18" s="10"/>
      <c r="N18" s="10"/>
    </row>
    <row r="19" spans="1:22" ht="21" customHeight="1" x14ac:dyDescent="0.25">
      <c r="A19" t="s">
        <v>107</v>
      </c>
      <c r="B19" s="7"/>
      <c r="D19" s="144">
        <v>188758</v>
      </c>
      <c r="E19" s="144"/>
      <c r="F19" s="88">
        <v>76486</v>
      </c>
      <c r="G19" s="144"/>
      <c r="H19" s="144">
        <v>137717</v>
      </c>
      <c r="I19" s="10"/>
      <c r="J19" s="88">
        <v>58562</v>
      </c>
      <c r="K19" s="10"/>
      <c r="N19" s="10"/>
    </row>
    <row r="20" spans="1:22" ht="21" customHeight="1" x14ac:dyDescent="0.25">
      <c r="A20" t="s">
        <v>48</v>
      </c>
      <c r="B20" s="7"/>
      <c r="D20" s="222">
        <v>126747</v>
      </c>
      <c r="E20" s="144"/>
      <c r="F20" s="88">
        <v>103366</v>
      </c>
      <c r="G20" s="144"/>
      <c r="H20" s="144">
        <v>113641</v>
      </c>
      <c r="I20" s="10"/>
      <c r="J20" s="88">
        <v>95722</v>
      </c>
      <c r="K20" s="10"/>
      <c r="N20" s="10"/>
    </row>
    <row r="21" spans="1:22" ht="21" customHeight="1" x14ac:dyDescent="0.25">
      <c r="A21" s="2" t="s">
        <v>49</v>
      </c>
      <c r="B21" s="7"/>
      <c r="D21" s="140">
        <v>69120</v>
      </c>
      <c r="E21" s="144"/>
      <c r="F21" s="88">
        <v>70571</v>
      </c>
      <c r="G21" s="144"/>
      <c r="H21" s="140">
        <v>64889</v>
      </c>
      <c r="I21" s="10"/>
      <c r="J21" s="88">
        <v>65459</v>
      </c>
      <c r="K21" s="10"/>
      <c r="N21" s="10"/>
    </row>
    <row r="22" spans="1:22" ht="21" customHeight="1" x14ac:dyDescent="0.25">
      <c r="A22" s="6" t="s">
        <v>153</v>
      </c>
      <c r="B22" s="153"/>
      <c r="D22" s="306">
        <v>384625</v>
      </c>
      <c r="E22" s="144"/>
      <c r="F22" s="306">
        <v>250423</v>
      </c>
      <c r="G22" s="144"/>
      <c r="H22" s="306">
        <v>316247</v>
      </c>
      <c r="I22" s="10"/>
      <c r="J22" s="202">
        <v>219743</v>
      </c>
      <c r="K22" s="10"/>
      <c r="N22" s="10"/>
    </row>
    <row r="23" spans="1:22" ht="21" customHeight="1" x14ac:dyDescent="0.25">
      <c r="A23" s="6"/>
      <c r="B23" s="228"/>
      <c r="D23" s="231"/>
      <c r="E23" s="10"/>
      <c r="F23" s="231"/>
      <c r="G23" s="10"/>
      <c r="H23" s="307"/>
      <c r="I23" s="10"/>
      <c r="J23" s="231"/>
      <c r="K23" s="10"/>
      <c r="N23" s="10"/>
    </row>
    <row r="24" spans="1:22" s="6" customFormat="1" ht="21" customHeight="1" x14ac:dyDescent="0.3">
      <c r="A24" s="6" t="s">
        <v>166</v>
      </c>
      <c r="B24" s="12"/>
      <c r="D24" s="259">
        <v>41157</v>
      </c>
      <c r="E24" s="195"/>
      <c r="F24" s="259">
        <v>78638</v>
      </c>
      <c r="G24" s="195"/>
      <c r="H24" s="259">
        <v>27463</v>
      </c>
      <c r="I24" s="259">
        <v>0</v>
      </c>
      <c r="J24" s="259">
        <v>64043</v>
      </c>
      <c r="K24" s="14"/>
      <c r="L24" s="2"/>
      <c r="M24" s="79"/>
      <c r="N24" s="10"/>
      <c r="R24" s="2"/>
      <c r="S24" s="2"/>
      <c r="T24" s="2"/>
      <c r="U24" s="2"/>
      <c r="V24" s="2"/>
    </row>
    <row r="25" spans="1:22" ht="21" customHeight="1" x14ac:dyDescent="0.25">
      <c r="A25" s="249" t="s">
        <v>50</v>
      </c>
      <c r="B25" s="246"/>
      <c r="D25" s="248">
        <v>-12567</v>
      </c>
      <c r="E25" s="10"/>
      <c r="F25" s="248">
        <v>-2331</v>
      </c>
      <c r="G25" s="10"/>
      <c r="H25" s="140">
        <v>-13238</v>
      </c>
      <c r="I25" s="10"/>
      <c r="J25" s="248">
        <v>-1763</v>
      </c>
      <c r="K25" s="14"/>
      <c r="N25" s="10"/>
    </row>
    <row r="26" spans="1:22" ht="20.25" customHeight="1" x14ac:dyDescent="0.25">
      <c r="A26" s="249" t="s">
        <v>165</v>
      </c>
      <c r="B26" s="246"/>
      <c r="D26" s="232">
        <v>-37763</v>
      </c>
      <c r="E26" s="10"/>
      <c r="F26" s="232">
        <v>-51063</v>
      </c>
      <c r="G26" s="10"/>
      <c r="H26" s="232">
        <v>-29815</v>
      </c>
      <c r="I26" s="10"/>
      <c r="J26" s="232">
        <v>-47558</v>
      </c>
      <c r="K26" s="10"/>
      <c r="N26" s="10"/>
    </row>
    <row r="27" spans="1:22" ht="21" customHeight="1" x14ac:dyDescent="0.3">
      <c r="A27" s="6" t="s">
        <v>213</v>
      </c>
      <c r="B27" s="12"/>
      <c r="C27" s="233">
        <f>SUM(C24:C26)</f>
        <v>0</v>
      </c>
      <c r="D27" s="233">
        <v>-9173</v>
      </c>
      <c r="E27" s="233"/>
      <c r="F27" s="233">
        <v>25244</v>
      </c>
      <c r="G27" s="14"/>
      <c r="H27" s="233">
        <v>-15590</v>
      </c>
      <c r="I27" s="233"/>
      <c r="J27" s="233">
        <v>14722</v>
      </c>
      <c r="K27" s="14"/>
      <c r="N27" s="10"/>
    </row>
    <row r="28" spans="1:22" ht="21" customHeight="1" x14ac:dyDescent="0.25">
      <c r="A28" t="s">
        <v>51</v>
      </c>
      <c r="B28" s="7"/>
      <c r="D28" s="93">
        <v>-5850</v>
      </c>
      <c r="E28" s="10"/>
      <c r="F28" s="232">
        <v>-4850</v>
      </c>
      <c r="G28" s="10"/>
      <c r="H28" s="308">
        <v>-3986</v>
      </c>
      <c r="I28" s="10"/>
      <c r="J28" s="232">
        <v>-2591</v>
      </c>
      <c r="K28" s="10"/>
      <c r="N28" s="10"/>
    </row>
    <row r="29" spans="1:22" ht="21" customHeight="1" x14ac:dyDescent="0.25">
      <c r="A29" s="6" t="s">
        <v>195</v>
      </c>
      <c r="B29" s="7"/>
      <c r="D29" s="204">
        <v>-15023</v>
      </c>
      <c r="E29" s="14"/>
      <c r="F29" s="204">
        <v>20394</v>
      </c>
      <c r="G29" s="14"/>
      <c r="H29" s="309">
        <v>-19576</v>
      </c>
      <c r="I29" s="14"/>
      <c r="J29" s="204">
        <v>12131</v>
      </c>
      <c r="K29" s="10"/>
      <c r="N29" s="10"/>
    </row>
    <row r="30" spans="1:22" ht="21" customHeight="1" x14ac:dyDescent="0.25">
      <c r="B30" s="7"/>
      <c r="D30" s="10"/>
      <c r="E30" s="10"/>
      <c r="F30" s="10"/>
      <c r="G30" s="10"/>
      <c r="H30" s="144"/>
      <c r="I30" s="10"/>
      <c r="J30" s="10"/>
      <c r="K30" s="20"/>
      <c r="N30" s="10"/>
    </row>
    <row r="31" spans="1:22" ht="21" customHeight="1" x14ac:dyDescent="0.25">
      <c r="A31" s="6" t="s">
        <v>179</v>
      </c>
      <c r="B31" s="228"/>
      <c r="D31" s="10"/>
      <c r="E31" s="10"/>
      <c r="F31" s="10"/>
      <c r="G31" s="10"/>
      <c r="H31" s="144"/>
      <c r="I31" s="10"/>
      <c r="J31" s="10"/>
      <c r="K31" s="14"/>
      <c r="N31" s="10"/>
    </row>
    <row r="32" spans="1:22" s="262" customFormat="1" ht="21" customHeight="1" x14ac:dyDescent="0.3">
      <c r="A32" s="260" t="s">
        <v>176</v>
      </c>
      <c r="B32" s="261"/>
      <c r="D32" s="144"/>
      <c r="E32" s="144"/>
      <c r="F32" s="144"/>
      <c r="G32" s="10"/>
      <c r="H32" s="144"/>
      <c r="I32" s="10"/>
      <c r="J32" s="144"/>
      <c r="K32" s="144"/>
      <c r="L32" s="2"/>
      <c r="M32" s="263"/>
      <c r="N32" s="10"/>
      <c r="R32" s="2"/>
      <c r="S32" s="2"/>
      <c r="T32" s="2"/>
      <c r="U32" s="2"/>
      <c r="V32" s="2"/>
    </row>
    <row r="33" spans="1:22" s="262" customFormat="1" ht="21" customHeight="1" x14ac:dyDescent="0.25">
      <c r="A33" s="264" t="s">
        <v>200</v>
      </c>
      <c r="B33" s="261"/>
      <c r="D33" s="248">
        <v>-250109</v>
      </c>
      <c r="E33" s="144"/>
      <c r="F33" s="3">
        <v>0</v>
      </c>
      <c r="G33" s="144"/>
      <c r="H33" s="140">
        <v>-250109</v>
      </c>
      <c r="I33" s="10"/>
      <c r="J33" s="3">
        <v>0</v>
      </c>
      <c r="K33" s="265"/>
      <c r="L33" s="2"/>
      <c r="M33" s="263"/>
      <c r="N33" s="10"/>
      <c r="R33" s="2"/>
      <c r="S33" s="2"/>
      <c r="T33" s="2"/>
      <c r="U33" s="2"/>
      <c r="V33" s="2"/>
    </row>
    <row r="34" spans="1:22" s="262" customFormat="1" ht="21" customHeight="1" x14ac:dyDescent="0.25">
      <c r="A34" s="264" t="s">
        <v>177</v>
      </c>
      <c r="B34" s="267"/>
      <c r="D34" s="233"/>
      <c r="E34" s="144"/>
      <c r="F34" s="233"/>
      <c r="G34" s="10"/>
      <c r="H34" s="140"/>
      <c r="I34" s="10"/>
      <c r="J34" s="233"/>
      <c r="K34" s="87"/>
      <c r="L34" s="2"/>
      <c r="M34" s="263"/>
      <c r="N34" s="10"/>
      <c r="R34" s="2"/>
      <c r="S34" s="2"/>
      <c r="T34" s="2"/>
      <c r="U34" s="2"/>
      <c r="V34" s="2"/>
    </row>
    <row r="35" spans="1:22" s="262" customFormat="1" ht="20.25" customHeight="1" x14ac:dyDescent="0.25">
      <c r="A35" s="266" t="s">
        <v>178</v>
      </c>
      <c r="B35" s="267"/>
      <c r="D35" s="232">
        <v>50022</v>
      </c>
      <c r="E35" s="144"/>
      <c r="F35" s="232">
        <v>0</v>
      </c>
      <c r="G35" s="10"/>
      <c r="H35" s="232">
        <v>50022</v>
      </c>
      <c r="I35" s="10"/>
      <c r="J35" s="232">
        <v>0</v>
      </c>
      <c r="L35" s="2"/>
      <c r="M35" s="263"/>
      <c r="N35" s="10"/>
      <c r="R35" s="2"/>
      <c r="S35" s="2"/>
      <c r="T35" s="2"/>
      <c r="U35" s="2"/>
      <c r="V35" s="2"/>
    </row>
    <row r="36" spans="1:22" s="262" customFormat="1" ht="20.25" customHeight="1" x14ac:dyDescent="0.25">
      <c r="A36" s="268" t="s">
        <v>180</v>
      </c>
      <c r="B36" s="269"/>
      <c r="C36" s="270"/>
      <c r="D36" s="271">
        <v>-200087</v>
      </c>
      <c r="E36" s="144"/>
      <c r="F36" s="271">
        <v>0</v>
      </c>
      <c r="G36" s="10"/>
      <c r="H36" s="271">
        <v>-200087</v>
      </c>
      <c r="I36" s="10"/>
      <c r="J36" s="271">
        <v>0</v>
      </c>
      <c r="L36" s="2"/>
      <c r="M36" s="263"/>
      <c r="N36" s="10"/>
      <c r="R36" s="2"/>
      <c r="S36" s="2"/>
      <c r="T36" s="2"/>
      <c r="U36" s="2"/>
      <c r="V36" s="2"/>
    </row>
    <row r="37" spans="1:22" ht="20.25" customHeight="1" x14ac:dyDescent="0.25">
      <c r="A37"/>
      <c r="D37" s="10"/>
      <c r="E37" s="10"/>
      <c r="F37" s="10"/>
      <c r="G37" s="10"/>
      <c r="H37" s="144"/>
      <c r="I37" s="10"/>
      <c r="J37" s="10"/>
      <c r="N37" s="10"/>
    </row>
    <row r="38" spans="1:22" ht="20.25" customHeight="1" thickBot="1" x14ac:dyDescent="0.3">
      <c r="A38" s="6" t="s">
        <v>181</v>
      </c>
      <c r="D38" s="234">
        <v>-215110</v>
      </c>
      <c r="E38" s="150"/>
      <c r="F38" s="234">
        <v>20394</v>
      </c>
      <c r="G38" s="150"/>
      <c r="H38" s="234">
        <v>-219663</v>
      </c>
      <c r="I38" s="150"/>
      <c r="J38" s="234">
        <v>12131</v>
      </c>
      <c r="N38" s="10"/>
    </row>
    <row r="39" spans="1:22" ht="20.25" customHeight="1" thickTop="1" x14ac:dyDescent="0.25">
      <c r="A39" s="6"/>
    </row>
    <row r="40" spans="1:22" ht="20.25" customHeight="1" x14ac:dyDescent="0.3">
      <c r="A40" s="155" t="s">
        <v>133</v>
      </c>
      <c r="B40" s="347"/>
    </row>
    <row r="41" spans="1:22" ht="20.25" customHeight="1" x14ac:dyDescent="0.3">
      <c r="A41" s="155" t="s">
        <v>119</v>
      </c>
      <c r="B41" s="347"/>
    </row>
    <row r="42" spans="1:22" ht="20.25" customHeight="1" x14ac:dyDescent="0.3">
      <c r="A42" s="4" t="s">
        <v>44</v>
      </c>
      <c r="B42" s="347"/>
    </row>
    <row r="43" spans="1:22" ht="20.25" customHeight="1" x14ac:dyDescent="0.25">
      <c r="B43" s="347"/>
    </row>
    <row r="44" spans="1:22" ht="20.25" customHeight="1" x14ac:dyDescent="0.25">
      <c r="B44" s="347"/>
      <c r="D44" s="360" t="s">
        <v>1</v>
      </c>
      <c r="E44" s="360"/>
      <c r="F44" s="360"/>
      <c r="G44" s="343"/>
      <c r="H44" s="360" t="s">
        <v>45</v>
      </c>
      <c r="I44" s="360"/>
      <c r="J44" s="360"/>
    </row>
    <row r="45" spans="1:22" ht="20.25" customHeight="1" x14ac:dyDescent="0.25">
      <c r="B45" s="347"/>
      <c r="D45" s="360" t="s">
        <v>3</v>
      </c>
      <c r="E45" s="360"/>
      <c r="F45" s="360"/>
      <c r="G45" s="343"/>
      <c r="H45" s="360" t="s">
        <v>3</v>
      </c>
      <c r="I45" s="360"/>
      <c r="J45" s="360"/>
    </row>
    <row r="46" spans="1:22" ht="20.25" customHeight="1" x14ac:dyDescent="0.25">
      <c r="B46" s="347"/>
      <c r="D46" s="361" t="s">
        <v>46</v>
      </c>
      <c r="E46" s="361"/>
      <c r="F46" s="361"/>
      <c r="G46" s="343"/>
      <c r="H46" s="361" t="s">
        <v>46</v>
      </c>
      <c r="I46" s="361"/>
      <c r="J46" s="361"/>
    </row>
    <row r="47" spans="1:22" ht="20.25" customHeight="1" x14ac:dyDescent="0.25">
      <c r="B47" s="347"/>
      <c r="D47" s="357" t="s">
        <v>154</v>
      </c>
      <c r="E47" s="358"/>
      <c r="F47" s="358"/>
      <c r="G47" s="343"/>
      <c r="H47" s="357" t="s">
        <v>154</v>
      </c>
      <c r="I47" s="358"/>
      <c r="J47" s="358"/>
    </row>
    <row r="48" spans="1:22" ht="20.25" customHeight="1" x14ac:dyDescent="0.25">
      <c r="B48" s="344"/>
      <c r="D48" s="345" t="s">
        <v>114</v>
      </c>
      <c r="E48" s="118"/>
      <c r="F48" s="345" t="s">
        <v>97</v>
      </c>
      <c r="G48" s="201"/>
      <c r="H48" s="305" t="s">
        <v>114</v>
      </c>
      <c r="I48" s="345"/>
      <c r="J48" s="345" t="s">
        <v>97</v>
      </c>
    </row>
    <row r="49" spans="1:10" ht="20.25" customHeight="1" x14ac:dyDescent="0.25">
      <c r="B49" s="344"/>
      <c r="D49" s="359" t="s">
        <v>8</v>
      </c>
      <c r="E49" s="359"/>
      <c r="F49" s="359"/>
      <c r="G49" s="359"/>
      <c r="H49" s="359"/>
      <c r="I49" s="359"/>
      <c r="J49" s="359"/>
    </row>
    <row r="50" spans="1:10" ht="20.25" customHeight="1" x14ac:dyDescent="0.25">
      <c r="A50" s="92" t="s">
        <v>207</v>
      </c>
    </row>
    <row r="51" spans="1:10" ht="20.25" customHeight="1" x14ac:dyDescent="0.25">
      <c r="A51" s="346" t="s">
        <v>211</v>
      </c>
      <c r="D51" s="62">
        <v>-15023</v>
      </c>
      <c r="F51" s="348">
        <v>19799</v>
      </c>
      <c r="G51" s="348"/>
      <c r="H51" s="88">
        <v>-19576</v>
      </c>
      <c r="I51" s="348"/>
      <c r="J51" s="348">
        <v>12131</v>
      </c>
    </row>
    <row r="52" spans="1:10" ht="20.25" customHeight="1" x14ac:dyDescent="0.25">
      <c r="A52" s="31" t="s">
        <v>212</v>
      </c>
      <c r="D52" s="342">
        <v>0</v>
      </c>
      <c r="E52" s="342"/>
      <c r="F52" s="348">
        <v>595</v>
      </c>
      <c r="G52" s="342"/>
      <c r="H52" s="3">
        <v>0</v>
      </c>
      <c r="I52" s="348"/>
      <c r="J52" s="348">
        <v>0</v>
      </c>
    </row>
    <row r="53" spans="1:10" ht="20.25" customHeight="1" thickBot="1" x14ac:dyDescent="0.3">
      <c r="D53" s="349">
        <v>-15023</v>
      </c>
      <c r="F53" s="349">
        <v>20394</v>
      </c>
      <c r="H53" s="349">
        <v>-19576</v>
      </c>
      <c r="J53" s="349">
        <v>12131</v>
      </c>
    </row>
    <row r="54" spans="1:10" ht="20.25" customHeight="1" thickTop="1" x14ac:dyDescent="0.25"/>
    <row r="55" spans="1:10" ht="20.25" customHeight="1" x14ac:dyDescent="0.25">
      <c r="A55" s="6" t="s">
        <v>218</v>
      </c>
    </row>
    <row r="56" spans="1:10" ht="20.25" customHeight="1" x14ac:dyDescent="0.25">
      <c r="A56" s="346" t="s">
        <v>211</v>
      </c>
      <c r="D56" s="348">
        <v>-215110</v>
      </c>
      <c r="F56" s="348">
        <v>19799</v>
      </c>
      <c r="G56" s="348"/>
      <c r="H56" s="348">
        <v>-219663</v>
      </c>
      <c r="I56" s="348"/>
      <c r="J56" s="348">
        <v>12131</v>
      </c>
    </row>
    <row r="57" spans="1:10" ht="20.25" customHeight="1" x14ac:dyDescent="0.25">
      <c r="A57" s="31" t="s">
        <v>212</v>
      </c>
      <c r="D57" s="197">
        <v>0</v>
      </c>
      <c r="F57" s="348">
        <v>595</v>
      </c>
      <c r="G57" s="348"/>
      <c r="H57" s="197">
        <v>0</v>
      </c>
      <c r="I57" s="348"/>
      <c r="J57" s="348">
        <v>0</v>
      </c>
    </row>
    <row r="58" spans="1:10" ht="20.25" customHeight="1" thickBot="1" x14ac:dyDescent="0.3">
      <c r="D58" s="349">
        <v>-215110</v>
      </c>
      <c r="F58" s="349">
        <v>20394</v>
      </c>
      <c r="H58" s="349">
        <v>-219663</v>
      </c>
      <c r="J58" s="349">
        <v>12131</v>
      </c>
    </row>
    <row r="59" spans="1:10" ht="20.25" customHeight="1" thickTop="1" x14ac:dyDescent="0.25"/>
    <row r="60" spans="1:10" ht="20.25" customHeight="1" thickBot="1" x14ac:dyDescent="0.35">
      <c r="A60" s="350" t="s">
        <v>210</v>
      </c>
      <c r="D60" s="351">
        <v>-2.4857761663913538E-2</v>
      </c>
      <c r="E60" s="352"/>
      <c r="F60" s="351">
        <v>3.3000000000000002E-2</v>
      </c>
      <c r="G60" s="352"/>
      <c r="H60" s="353">
        <v>-3.239136938912144E-2</v>
      </c>
      <c r="I60" s="352"/>
      <c r="J60" s="351">
        <v>0.02</v>
      </c>
    </row>
    <row r="61" spans="1:10" ht="20.25" customHeight="1" thickTop="1" x14ac:dyDescent="0.25"/>
  </sheetData>
  <mergeCells count="18">
    <mergeCell ref="D5:F5"/>
    <mergeCell ref="H5:J5"/>
    <mergeCell ref="D10:J10"/>
    <mergeCell ref="D6:F6"/>
    <mergeCell ref="H6:J6"/>
    <mergeCell ref="D7:F7"/>
    <mergeCell ref="H7:J7"/>
    <mergeCell ref="D8:F8"/>
    <mergeCell ref="H8:J8"/>
    <mergeCell ref="D47:F47"/>
    <mergeCell ref="H47:J47"/>
    <mergeCell ref="D49:J49"/>
    <mergeCell ref="D44:F44"/>
    <mergeCell ref="H44:J44"/>
    <mergeCell ref="D45:F45"/>
    <mergeCell ref="H45:J45"/>
    <mergeCell ref="D46:F46"/>
    <mergeCell ref="H46:J46"/>
  </mergeCells>
  <pageMargins left="0.8" right="0.8" top="0.48" bottom="0.5" header="0.5" footer="0.5"/>
  <pageSetup paperSize="9" scale="78" firstPageNumber="5" fitToWidth="0" fitToHeight="0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39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8FFDF7-8077-49EB-B5C1-0137EC2A2D61}">
  <dimension ref="A1:X61"/>
  <sheetViews>
    <sheetView showGridLines="0" view="pageBreakPreview" topLeftCell="A43" zoomScale="85" zoomScaleNormal="100" zoomScaleSheetLayoutView="85" workbookViewId="0">
      <selection activeCell="H66" sqref="H66"/>
    </sheetView>
  </sheetViews>
  <sheetFormatPr defaultColWidth="9.21875" defaultRowHeight="20.25" customHeight="1" x14ac:dyDescent="0.25"/>
  <cols>
    <col min="1" max="1" width="45.77734375" style="2" customWidth="1"/>
    <col min="2" max="2" width="8.88671875" style="1" customWidth="1"/>
    <col min="3" max="3" width="1.5546875" style="2" customWidth="1"/>
    <col min="4" max="4" width="12.44140625" style="2" customWidth="1"/>
    <col min="5" max="5" width="1.5546875" style="2" customWidth="1"/>
    <col min="6" max="6" width="12.44140625" style="2" customWidth="1"/>
    <col min="7" max="7" width="1.5546875" style="2" customWidth="1"/>
    <col min="8" max="8" width="12.5546875" style="262" customWidth="1"/>
    <col min="9" max="9" width="1.5546875" style="2" customWidth="1"/>
    <col min="10" max="10" width="12.5546875" style="2" customWidth="1"/>
    <col min="11" max="11" width="2.77734375" style="2" customWidth="1"/>
    <col min="12" max="12" width="7.5546875" style="2" bestFit="1" customWidth="1"/>
    <col min="13" max="13" width="1.21875" style="62" customWidth="1"/>
    <col min="14" max="14" width="15.77734375" style="2" customWidth="1"/>
    <col min="15" max="15" width="1.5546875" style="2" customWidth="1"/>
    <col min="16" max="16" width="8.88671875" style="2" bestFit="1" customWidth="1"/>
    <col min="17" max="17" width="1.44140625" style="2" customWidth="1"/>
    <col min="18" max="18" width="12.21875" style="2" customWidth="1"/>
    <col min="19" max="24" width="9" style="2" customWidth="1"/>
    <col min="25" max="16384" width="9.21875" style="2"/>
  </cols>
  <sheetData>
    <row r="1" spans="1:24" ht="20.25" customHeight="1" x14ac:dyDescent="0.3">
      <c r="A1" s="155" t="s">
        <v>133</v>
      </c>
      <c r="B1" s="347"/>
    </row>
    <row r="2" spans="1:24" ht="20.25" customHeight="1" x14ac:dyDescent="0.3">
      <c r="A2" s="155" t="s">
        <v>119</v>
      </c>
      <c r="B2" s="347"/>
    </row>
    <row r="3" spans="1:24" ht="20.25" customHeight="1" x14ac:dyDescent="0.3">
      <c r="A3" s="4" t="s">
        <v>44</v>
      </c>
      <c r="B3" s="347"/>
    </row>
    <row r="4" spans="1:24" ht="20.85" customHeight="1" x14ac:dyDescent="0.25">
      <c r="B4" s="347"/>
    </row>
    <row r="5" spans="1:24" ht="20.25" customHeight="1" x14ac:dyDescent="0.25">
      <c r="B5" s="347"/>
      <c r="D5" s="360" t="s">
        <v>1</v>
      </c>
      <c r="E5" s="360"/>
      <c r="F5" s="360"/>
      <c r="G5" s="343"/>
      <c r="H5" s="360" t="s">
        <v>45</v>
      </c>
      <c r="I5" s="360"/>
      <c r="J5" s="360"/>
      <c r="K5" s="227"/>
    </row>
    <row r="6" spans="1:24" ht="20.25" customHeight="1" x14ac:dyDescent="0.25">
      <c r="B6" s="347"/>
      <c r="D6" s="360" t="s">
        <v>3</v>
      </c>
      <c r="E6" s="360"/>
      <c r="F6" s="360"/>
      <c r="G6" s="343"/>
      <c r="H6" s="360" t="s">
        <v>3</v>
      </c>
      <c r="I6" s="360"/>
      <c r="J6" s="360"/>
      <c r="K6" s="227"/>
    </row>
    <row r="7" spans="1:24" ht="20.25" customHeight="1" x14ac:dyDescent="0.25">
      <c r="D7" s="362" t="s">
        <v>155</v>
      </c>
      <c r="E7" s="362"/>
      <c r="F7" s="362"/>
      <c r="G7" s="227"/>
      <c r="H7" s="362" t="s">
        <v>155</v>
      </c>
      <c r="I7" s="362"/>
      <c r="J7" s="362"/>
      <c r="K7" s="229"/>
    </row>
    <row r="8" spans="1:24" ht="20.25" customHeight="1" x14ac:dyDescent="0.25">
      <c r="D8" s="357" t="s">
        <v>154</v>
      </c>
      <c r="E8" s="357"/>
      <c r="F8" s="357"/>
      <c r="G8" s="227"/>
      <c r="H8" s="357" t="s">
        <v>154</v>
      </c>
      <c r="I8" s="358"/>
      <c r="J8" s="358"/>
      <c r="K8" s="230"/>
    </row>
    <row r="9" spans="1:24" ht="20.25" customHeight="1" x14ac:dyDescent="0.25">
      <c r="B9" s="228" t="s">
        <v>6</v>
      </c>
      <c r="D9" s="200" t="s">
        <v>114</v>
      </c>
      <c r="E9" s="118"/>
      <c r="F9" s="200" t="s">
        <v>97</v>
      </c>
      <c r="G9" s="201"/>
      <c r="H9" s="305" t="s">
        <v>114</v>
      </c>
      <c r="I9" s="200"/>
      <c r="J9" s="200" t="s">
        <v>97</v>
      </c>
      <c r="K9" s="8"/>
    </row>
    <row r="10" spans="1:24" ht="18.75" customHeight="1" x14ac:dyDescent="0.25">
      <c r="B10" s="228"/>
      <c r="D10" s="359" t="s">
        <v>8</v>
      </c>
      <c r="E10" s="359"/>
      <c r="F10" s="359"/>
      <c r="G10" s="359"/>
      <c r="H10" s="359"/>
      <c r="I10" s="359"/>
      <c r="J10" s="359"/>
      <c r="K10" s="228"/>
    </row>
    <row r="11" spans="1:24" ht="20.25" customHeight="1" x14ac:dyDescent="0.3">
      <c r="A11" s="91" t="s">
        <v>134</v>
      </c>
      <c r="B11" s="228"/>
    </row>
    <row r="12" spans="1:24" ht="21" customHeight="1" x14ac:dyDescent="0.25">
      <c r="A12" s="266" t="s">
        <v>108</v>
      </c>
      <c r="B12" s="261">
        <v>3</v>
      </c>
      <c r="C12" s="262"/>
      <c r="D12" s="88">
        <v>717396</v>
      </c>
      <c r="E12" s="88"/>
      <c r="F12" s="88">
        <v>542881</v>
      </c>
      <c r="G12" s="88"/>
      <c r="H12" s="88">
        <v>609600</v>
      </c>
      <c r="I12" s="88"/>
      <c r="J12" s="88">
        <v>472015</v>
      </c>
      <c r="K12" s="10"/>
      <c r="N12" s="10"/>
      <c r="O12" s="3"/>
      <c r="P12" s="3"/>
      <c r="Q12" s="3"/>
    </row>
    <row r="13" spans="1:24" ht="21" customHeight="1" x14ac:dyDescent="0.25">
      <c r="A13" s="266" t="s">
        <v>135</v>
      </c>
      <c r="B13" s="261"/>
      <c r="C13" s="262"/>
      <c r="D13" s="88">
        <v>84748</v>
      </c>
      <c r="E13" s="88"/>
      <c r="F13" s="88">
        <v>98735</v>
      </c>
      <c r="G13" s="88"/>
      <c r="H13" s="89">
        <v>52425</v>
      </c>
      <c r="I13" s="90"/>
      <c r="J13" s="88">
        <v>72769</v>
      </c>
      <c r="K13" s="70"/>
      <c r="N13" s="10"/>
      <c r="O13" s="3"/>
      <c r="P13" s="3"/>
      <c r="Q13" s="3"/>
    </row>
    <row r="14" spans="1:24" ht="21" customHeight="1" x14ac:dyDescent="0.25">
      <c r="A14" s="266" t="s">
        <v>106</v>
      </c>
      <c r="B14" s="261"/>
      <c r="C14" s="262"/>
      <c r="D14" s="88">
        <v>14506</v>
      </c>
      <c r="E14" s="88"/>
      <c r="F14" s="88">
        <v>6925</v>
      </c>
      <c r="G14" s="88"/>
      <c r="H14" s="90">
        <v>0</v>
      </c>
      <c r="I14" s="88"/>
      <c r="J14" s="88">
        <v>0</v>
      </c>
      <c r="K14" s="70"/>
      <c r="N14" s="10"/>
      <c r="O14" s="3"/>
      <c r="P14" s="3"/>
      <c r="Q14" s="3"/>
    </row>
    <row r="15" spans="1:24" ht="21" customHeight="1" x14ac:dyDescent="0.25">
      <c r="A15" s="266" t="s">
        <v>136</v>
      </c>
      <c r="B15" s="261">
        <v>3</v>
      </c>
      <c r="C15" s="262"/>
      <c r="D15" s="88">
        <v>30662</v>
      </c>
      <c r="E15" s="88"/>
      <c r="F15" s="88">
        <v>11762</v>
      </c>
      <c r="G15" s="88"/>
      <c r="H15" s="88">
        <v>39214</v>
      </c>
      <c r="I15" s="88"/>
      <c r="J15" s="88">
        <v>17969</v>
      </c>
      <c r="K15" s="70"/>
      <c r="N15" s="10"/>
      <c r="O15" s="3"/>
      <c r="P15" s="3"/>
      <c r="Q15" s="3"/>
      <c r="S15" s="70"/>
      <c r="T15" s="70"/>
      <c r="U15" s="70"/>
      <c r="V15" s="70"/>
      <c r="W15" s="70"/>
      <c r="X15" s="70"/>
    </row>
    <row r="16" spans="1:24" ht="21" customHeight="1" x14ac:dyDescent="0.3">
      <c r="A16" s="297" t="s">
        <v>137</v>
      </c>
      <c r="B16" s="298"/>
      <c r="C16" s="268"/>
      <c r="D16" s="284">
        <v>847312</v>
      </c>
      <c r="E16" s="265"/>
      <c r="F16" s="284">
        <v>660303</v>
      </c>
      <c r="G16" s="265"/>
      <c r="H16" s="284">
        <v>701239</v>
      </c>
      <c r="I16" s="14"/>
      <c r="J16" s="13">
        <v>562753</v>
      </c>
      <c r="K16" s="14"/>
      <c r="O16" s="3"/>
      <c r="P16" s="3"/>
      <c r="Q16" s="3"/>
    </row>
    <row r="17" spans="1:16" ht="21" customHeight="1" x14ac:dyDescent="0.25">
      <c r="A17" s="262"/>
      <c r="B17" s="261"/>
      <c r="C17" s="262"/>
      <c r="D17" s="144"/>
      <c r="E17" s="144"/>
      <c r="F17" s="144"/>
      <c r="G17" s="144"/>
      <c r="H17" s="144"/>
      <c r="I17" s="10"/>
      <c r="J17" s="10"/>
      <c r="K17" s="10"/>
      <c r="P17"/>
    </row>
    <row r="18" spans="1:16" ht="20.25" customHeight="1" x14ac:dyDescent="0.3">
      <c r="A18" s="260" t="s">
        <v>47</v>
      </c>
      <c r="B18" s="261"/>
      <c r="C18" s="262"/>
      <c r="D18" s="144"/>
      <c r="E18" s="144"/>
      <c r="F18" s="144"/>
      <c r="G18" s="144"/>
      <c r="H18" s="144"/>
      <c r="I18" s="10"/>
      <c r="J18" s="10"/>
      <c r="K18" s="10"/>
    </row>
    <row r="19" spans="1:16" ht="21" customHeight="1" x14ac:dyDescent="0.25">
      <c r="A19" s="266" t="s">
        <v>107</v>
      </c>
      <c r="B19" s="261">
        <v>3</v>
      </c>
      <c r="C19" s="262"/>
      <c r="D19" s="144">
        <v>387434.18947599182</v>
      </c>
      <c r="E19" s="144"/>
      <c r="F19" s="88">
        <v>150257</v>
      </c>
      <c r="G19" s="144"/>
      <c r="H19" s="144">
        <v>305419.91403000033</v>
      </c>
      <c r="I19" s="10"/>
      <c r="J19" s="88">
        <v>116557</v>
      </c>
      <c r="K19" s="10"/>
    </row>
    <row r="20" spans="1:16" ht="21" customHeight="1" x14ac:dyDescent="0.25">
      <c r="A20" s="266" t="s">
        <v>48</v>
      </c>
      <c r="B20" s="261"/>
      <c r="C20" s="262"/>
      <c r="D20" s="222">
        <v>226883.9184900001</v>
      </c>
      <c r="E20" s="144"/>
      <c r="F20" s="88">
        <v>215467</v>
      </c>
      <c r="G20" s="144"/>
      <c r="H20" s="144">
        <v>207543</v>
      </c>
      <c r="I20" s="10"/>
      <c r="J20" s="88">
        <v>200393</v>
      </c>
      <c r="K20" s="10"/>
    </row>
    <row r="21" spans="1:16" ht="21" customHeight="1" x14ac:dyDescent="0.25">
      <c r="A21" s="262" t="s">
        <v>49</v>
      </c>
      <c r="B21" s="261">
        <v>3</v>
      </c>
      <c r="C21" s="262"/>
      <c r="D21" s="140">
        <v>152005.227666411</v>
      </c>
      <c r="E21" s="144"/>
      <c r="F21" s="88">
        <v>146842</v>
      </c>
      <c r="G21" s="144"/>
      <c r="H21" s="140">
        <v>135401</v>
      </c>
      <c r="I21" s="10"/>
      <c r="J21" s="88">
        <v>131949</v>
      </c>
      <c r="K21" s="10"/>
      <c r="N21" s="10"/>
    </row>
    <row r="22" spans="1:16" ht="21" customHeight="1" x14ac:dyDescent="0.25">
      <c r="A22" s="6" t="s">
        <v>153</v>
      </c>
      <c r="B22" s="228"/>
      <c r="D22" s="202">
        <v>766323.33563240292</v>
      </c>
      <c r="E22" s="10"/>
      <c r="F22" s="202">
        <v>512566</v>
      </c>
      <c r="G22" s="10"/>
      <c r="H22" s="306">
        <v>648363.91403000033</v>
      </c>
      <c r="I22" s="10"/>
      <c r="J22" s="202">
        <v>448899</v>
      </c>
      <c r="K22" s="10"/>
    </row>
    <row r="23" spans="1:16" ht="21" customHeight="1" x14ac:dyDescent="0.25">
      <c r="A23" s="6"/>
      <c r="B23" s="228"/>
      <c r="D23" s="231"/>
      <c r="E23" s="10"/>
      <c r="F23" s="231"/>
      <c r="G23" s="10"/>
      <c r="H23" s="307"/>
      <c r="I23" s="10"/>
      <c r="J23" s="231"/>
      <c r="K23" s="10"/>
    </row>
    <row r="24" spans="1:16" ht="21" customHeight="1" x14ac:dyDescent="0.25">
      <c r="A24" s="6" t="s">
        <v>166</v>
      </c>
      <c r="B24" s="246"/>
      <c r="D24" s="259">
        <v>80988.664367597084</v>
      </c>
      <c r="E24" s="258"/>
      <c r="F24" s="259">
        <v>147737</v>
      </c>
      <c r="G24" s="258"/>
      <c r="H24" s="259">
        <v>52875.085969999665</v>
      </c>
      <c r="I24" s="258"/>
      <c r="J24" s="259">
        <v>113854</v>
      </c>
      <c r="K24" s="10"/>
    </row>
    <row r="25" spans="1:16" ht="21" customHeight="1" x14ac:dyDescent="0.25">
      <c r="A25" t="s">
        <v>50</v>
      </c>
      <c r="B25" s="246">
        <v>3</v>
      </c>
      <c r="D25" s="70">
        <v>-17010</v>
      </c>
      <c r="E25" s="10"/>
      <c r="F25" s="88">
        <v>-3822</v>
      </c>
      <c r="G25" s="10"/>
      <c r="H25" s="140">
        <v>-15937</v>
      </c>
      <c r="I25" s="10"/>
      <c r="J25" s="88">
        <v>-2953</v>
      </c>
      <c r="K25" s="14"/>
    </row>
    <row r="26" spans="1:16" ht="20.25" customHeight="1" x14ac:dyDescent="0.25">
      <c r="A26" t="s">
        <v>165</v>
      </c>
      <c r="B26" s="246"/>
      <c r="D26" s="232">
        <v>-54932</v>
      </c>
      <c r="E26" s="10"/>
      <c r="F26" s="232">
        <v>-92533</v>
      </c>
      <c r="G26" s="10"/>
      <c r="H26" s="232">
        <v>-42565</v>
      </c>
      <c r="I26" s="10"/>
      <c r="J26" s="232">
        <v>-83055</v>
      </c>
      <c r="K26" s="10"/>
    </row>
    <row r="27" spans="1:16" ht="21" customHeight="1" x14ac:dyDescent="0.3">
      <c r="A27" s="6" t="s">
        <v>213</v>
      </c>
      <c r="B27" s="12"/>
      <c r="C27" s="6"/>
      <c r="D27" s="233">
        <v>9046.6643675970845</v>
      </c>
      <c r="E27" s="233"/>
      <c r="F27" s="233">
        <v>51382</v>
      </c>
      <c r="G27" s="14"/>
      <c r="H27" s="233">
        <v>-5626.9140300003346</v>
      </c>
      <c r="I27" s="233"/>
      <c r="J27" s="233">
        <v>27846</v>
      </c>
      <c r="K27" s="14"/>
      <c r="L27" s="10"/>
      <c r="N27" s="10"/>
    </row>
    <row r="28" spans="1:16" ht="21" customHeight="1" x14ac:dyDescent="0.25">
      <c r="A28" t="s">
        <v>51</v>
      </c>
      <c r="B28" s="228"/>
      <c r="D28" s="93">
        <v>-9714</v>
      </c>
      <c r="E28" s="10"/>
      <c r="F28" s="232">
        <v>-10601</v>
      </c>
      <c r="G28" s="10"/>
      <c r="H28" s="308">
        <v>-6429</v>
      </c>
      <c r="I28" s="10"/>
      <c r="J28" s="232">
        <v>-6336</v>
      </c>
      <c r="K28" s="10"/>
    </row>
    <row r="29" spans="1:16" ht="21" customHeight="1" x14ac:dyDescent="0.25">
      <c r="A29" s="6" t="s">
        <v>195</v>
      </c>
      <c r="B29" s="246"/>
      <c r="D29" s="204">
        <v>-667.33563240291551</v>
      </c>
      <c r="E29" s="10"/>
      <c r="F29" s="204">
        <v>40781</v>
      </c>
      <c r="G29" s="14"/>
      <c r="H29" s="309">
        <v>-12055.914030000335</v>
      </c>
      <c r="I29" s="10"/>
      <c r="J29" s="204">
        <v>21510</v>
      </c>
      <c r="K29" s="10"/>
    </row>
    <row r="30" spans="1:16" ht="21" customHeight="1" x14ac:dyDescent="0.25">
      <c r="B30" s="228"/>
      <c r="D30" s="10"/>
      <c r="E30" s="10"/>
      <c r="F30" s="10"/>
      <c r="G30" s="10"/>
      <c r="H30" s="144"/>
      <c r="I30" s="10"/>
      <c r="J30" s="10"/>
      <c r="K30" s="20"/>
    </row>
    <row r="31" spans="1:16" ht="21" customHeight="1" x14ac:dyDescent="0.25">
      <c r="A31" s="6" t="s">
        <v>179</v>
      </c>
      <c r="B31" s="247"/>
      <c r="D31" s="10"/>
      <c r="E31" s="10"/>
      <c r="F31" s="10"/>
      <c r="G31" s="10"/>
      <c r="H31" s="144"/>
      <c r="I31" s="10"/>
      <c r="J31" s="10"/>
      <c r="K31" s="10"/>
    </row>
    <row r="32" spans="1:16" ht="21" customHeight="1" x14ac:dyDescent="0.3">
      <c r="A32" s="260" t="s">
        <v>176</v>
      </c>
      <c r="B32" s="261"/>
      <c r="C32" s="262"/>
      <c r="D32" s="144"/>
      <c r="E32" s="144"/>
      <c r="F32" s="144"/>
      <c r="G32" s="144"/>
      <c r="H32" s="144"/>
      <c r="I32" s="144"/>
      <c r="J32" s="144"/>
      <c r="K32" s="14"/>
    </row>
    <row r="33" spans="1:16" ht="21" customHeight="1" x14ac:dyDescent="0.25">
      <c r="A33" s="264" t="s">
        <v>200</v>
      </c>
      <c r="B33" s="261"/>
      <c r="C33" s="262"/>
      <c r="D33" s="70">
        <v>-274246</v>
      </c>
      <c r="E33" s="262"/>
      <c r="F33" s="3">
        <v>0</v>
      </c>
      <c r="G33" s="3"/>
      <c r="H33" s="70">
        <v>-274246</v>
      </c>
      <c r="I33" s="3"/>
      <c r="J33" s="3">
        <v>0</v>
      </c>
      <c r="K33" s="10"/>
      <c r="P33" s="62"/>
    </row>
    <row r="34" spans="1:16" ht="21" customHeight="1" x14ac:dyDescent="0.25">
      <c r="A34" s="264" t="s">
        <v>177</v>
      </c>
      <c r="B34" s="267"/>
      <c r="C34" s="262"/>
      <c r="D34" s="70"/>
      <c r="E34" s="262"/>
      <c r="F34" s="233"/>
      <c r="G34" s="262"/>
      <c r="H34" s="140"/>
      <c r="I34" s="262"/>
      <c r="J34" s="233"/>
      <c r="K34" s="87"/>
    </row>
    <row r="35" spans="1:16" ht="20.25" customHeight="1" x14ac:dyDescent="0.25">
      <c r="A35" s="266" t="s">
        <v>178</v>
      </c>
      <c r="B35" s="267"/>
      <c r="C35" s="262"/>
      <c r="D35" s="232">
        <v>54849</v>
      </c>
      <c r="E35" s="222"/>
      <c r="F35" s="232">
        <v>0</v>
      </c>
      <c r="G35" s="222"/>
      <c r="H35" s="232">
        <v>54849</v>
      </c>
      <c r="I35" s="222"/>
      <c r="J35" s="232">
        <v>0</v>
      </c>
    </row>
    <row r="36" spans="1:16" ht="20.25" customHeight="1" x14ac:dyDescent="0.25">
      <c r="A36" s="268" t="s">
        <v>180</v>
      </c>
      <c r="B36" s="269"/>
      <c r="C36" s="270"/>
      <c r="D36" s="271">
        <v>-219397</v>
      </c>
      <c r="E36" s="265"/>
      <c r="F36" s="271">
        <v>0</v>
      </c>
      <c r="G36" s="265"/>
      <c r="H36" s="271">
        <v>-219397</v>
      </c>
      <c r="I36" s="265"/>
      <c r="J36" s="271">
        <v>0</v>
      </c>
    </row>
    <row r="37" spans="1:16" ht="20.25" customHeight="1" x14ac:dyDescent="0.25">
      <c r="A37"/>
      <c r="D37" s="10"/>
      <c r="E37" s="10"/>
      <c r="F37" s="10"/>
      <c r="G37" s="10"/>
      <c r="H37" s="144"/>
      <c r="I37" s="10"/>
      <c r="J37" s="10"/>
    </row>
    <row r="38" spans="1:16" ht="20.25" customHeight="1" thickBot="1" x14ac:dyDescent="0.3">
      <c r="A38" s="6" t="s">
        <v>181</v>
      </c>
      <c r="D38" s="234">
        <v>-220064.33563240292</v>
      </c>
      <c r="E38" s="150"/>
      <c r="F38" s="234">
        <v>40781</v>
      </c>
      <c r="G38" s="150"/>
      <c r="H38" s="234">
        <v>-231452.91403000033</v>
      </c>
      <c r="I38" s="150"/>
      <c r="J38" s="234">
        <v>21510</v>
      </c>
    </row>
    <row r="39" spans="1:16" ht="20.25" customHeight="1" thickTop="1" x14ac:dyDescent="0.25"/>
    <row r="40" spans="1:16" ht="20.25" customHeight="1" x14ac:dyDescent="0.3">
      <c r="A40" s="155" t="s">
        <v>133</v>
      </c>
      <c r="B40" s="347"/>
    </row>
    <row r="41" spans="1:16" ht="20.25" customHeight="1" x14ac:dyDescent="0.3">
      <c r="A41" s="155" t="s">
        <v>119</v>
      </c>
      <c r="B41" s="347"/>
    </row>
    <row r="42" spans="1:16" ht="20.25" customHeight="1" x14ac:dyDescent="0.3">
      <c r="A42" s="4" t="s">
        <v>44</v>
      </c>
      <c r="B42" s="347"/>
    </row>
    <row r="43" spans="1:16" ht="20.25" customHeight="1" x14ac:dyDescent="0.25">
      <c r="B43" s="347"/>
    </row>
    <row r="44" spans="1:16" ht="20.25" customHeight="1" x14ac:dyDescent="0.25">
      <c r="B44" s="347"/>
      <c r="D44" s="360" t="s">
        <v>1</v>
      </c>
      <c r="E44" s="360"/>
      <c r="F44" s="360"/>
      <c r="G44" s="343"/>
      <c r="H44" s="360" t="s">
        <v>45</v>
      </c>
      <c r="I44" s="360"/>
      <c r="J44" s="360"/>
    </row>
    <row r="45" spans="1:16" ht="20.25" customHeight="1" x14ac:dyDescent="0.25">
      <c r="B45" s="347"/>
      <c r="D45" s="360" t="s">
        <v>3</v>
      </c>
      <c r="E45" s="360"/>
      <c r="F45" s="360"/>
      <c r="G45" s="343"/>
      <c r="H45" s="360" t="s">
        <v>3</v>
      </c>
      <c r="I45" s="360"/>
      <c r="J45" s="360"/>
    </row>
    <row r="46" spans="1:16" ht="20.25" customHeight="1" x14ac:dyDescent="0.25">
      <c r="B46" s="347"/>
      <c r="D46" s="362" t="s">
        <v>155</v>
      </c>
      <c r="E46" s="362"/>
      <c r="F46" s="362"/>
      <c r="G46" s="343"/>
      <c r="H46" s="362" t="s">
        <v>155</v>
      </c>
      <c r="I46" s="362"/>
      <c r="J46" s="362"/>
    </row>
    <row r="47" spans="1:16" ht="20.25" customHeight="1" x14ac:dyDescent="0.25">
      <c r="B47" s="347"/>
      <c r="D47" s="357" t="s">
        <v>154</v>
      </c>
      <c r="E47" s="357"/>
      <c r="F47" s="357"/>
      <c r="G47" s="343"/>
      <c r="H47" s="357" t="s">
        <v>154</v>
      </c>
      <c r="I47" s="358"/>
      <c r="J47" s="358"/>
    </row>
    <row r="48" spans="1:16" ht="20.25" customHeight="1" x14ac:dyDescent="0.25">
      <c r="B48" s="344"/>
      <c r="D48" s="345" t="s">
        <v>114</v>
      </c>
      <c r="E48" s="118"/>
      <c r="F48" s="345" t="s">
        <v>97</v>
      </c>
      <c r="G48" s="201"/>
      <c r="H48" s="305" t="s">
        <v>114</v>
      </c>
      <c r="I48" s="345"/>
      <c r="J48" s="345" t="s">
        <v>97</v>
      </c>
    </row>
    <row r="49" spans="1:10" ht="20.25" customHeight="1" x14ac:dyDescent="0.25">
      <c r="B49" s="344"/>
      <c r="D49" s="359" t="s">
        <v>8</v>
      </c>
      <c r="E49" s="359"/>
      <c r="F49" s="359"/>
      <c r="G49" s="359"/>
      <c r="H49" s="359"/>
      <c r="I49" s="359"/>
      <c r="J49" s="359"/>
    </row>
    <row r="50" spans="1:10" ht="20.25" customHeight="1" x14ac:dyDescent="0.25">
      <c r="A50" s="92" t="s">
        <v>207</v>
      </c>
      <c r="B50" s="347"/>
    </row>
    <row r="51" spans="1:10" ht="20.25" customHeight="1" x14ac:dyDescent="0.25">
      <c r="A51" s="346" t="s">
        <v>208</v>
      </c>
      <c r="B51" s="347"/>
      <c r="D51" s="62">
        <v>-667.33563240291551</v>
      </c>
      <c r="F51" s="348">
        <v>39461</v>
      </c>
      <c r="G51" s="348"/>
      <c r="H51" s="88">
        <v>-12055.914030000335</v>
      </c>
      <c r="I51" s="348"/>
      <c r="J51" s="348">
        <v>21510</v>
      </c>
    </row>
    <row r="52" spans="1:10" ht="20.25" customHeight="1" x14ac:dyDescent="0.25">
      <c r="A52" s="31" t="s">
        <v>209</v>
      </c>
      <c r="B52" s="347"/>
      <c r="D52" s="342">
        <v>0</v>
      </c>
      <c r="E52" s="342"/>
      <c r="F52" s="348">
        <v>1320</v>
      </c>
      <c r="G52" s="342"/>
      <c r="H52" s="3">
        <v>0</v>
      </c>
      <c r="I52" s="348"/>
      <c r="J52" s="348">
        <v>0</v>
      </c>
    </row>
    <row r="53" spans="1:10" ht="20.25" customHeight="1" thickBot="1" x14ac:dyDescent="0.3">
      <c r="B53" s="347"/>
      <c r="D53" s="349">
        <v>-667.33563240291551</v>
      </c>
      <c r="F53" s="349">
        <v>40781</v>
      </c>
      <c r="H53" s="349">
        <v>-12055.914030000335</v>
      </c>
      <c r="J53" s="349">
        <v>21510</v>
      </c>
    </row>
    <row r="54" spans="1:10" ht="20.25" customHeight="1" thickTop="1" x14ac:dyDescent="0.25">
      <c r="B54" s="347"/>
    </row>
    <row r="55" spans="1:10" ht="20.25" customHeight="1" x14ac:dyDescent="0.25">
      <c r="A55" s="6" t="s">
        <v>218</v>
      </c>
      <c r="B55" s="347"/>
    </row>
    <row r="56" spans="1:10" ht="20.25" customHeight="1" x14ac:dyDescent="0.25">
      <c r="A56" s="346" t="s">
        <v>208</v>
      </c>
      <c r="B56" s="347"/>
      <c r="D56" s="348">
        <v>-220064.33563240292</v>
      </c>
      <c r="F56" s="348">
        <v>39461</v>
      </c>
      <c r="G56" s="348"/>
      <c r="H56" s="348">
        <v>-231452.91403000033</v>
      </c>
      <c r="I56" s="348"/>
      <c r="J56" s="348">
        <v>21510</v>
      </c>
    </row>
    <row r="57" spans="1:10" ht="20.25" customHeight="1" x14ac:dyDescent="0.25">
      <c r="A57" s="31" t="s">
        <v>209</v>
      </c>
      <c r="B57" s="347"/>
      <c r="D57" s="197">
        <v>0</v>
      </c>
      <c r="F57" s="348">
        <v>1320</v>
      </c>
      <c r="G57" s="348"/>
      <c r="H57" s="197">
        <v>0</v>
      </c>
      <c r="I57" s="348"/>
      <c r="J57" s="348">
        <v>0</v>
      </c>
    </row>
    <row r="58" spans="1:10" ht="20.25" customHeight="1" thickBot="1" x14ac:dyDescent="0.3">
      <c r="B58" s="347"/>
      <c r="D58" s="349">
        <v>-220064.33563240292</v>
      </c>
      <c r="F58" s="349">
        <v>40781</v>
      </c>
      <c r="H58" s="349">
        <v>-231452.91403000033</v>
      </c>
      <c r="J58" s="349">
        <v>21510</v>
      </c>
    </row>
    <row r="59" spans="1:10" ht="20.25" customHeight="1" thickTop="1" x14ac:dyDescent="0.25">
      <c r="B59" s="347"/>
    </row>
    <row r="60" spans="1:10" ht="20.25" customHeight="1" thickBot="1" x14ac:dyDescent="0.35">
      <c r="A60" s="350" t="s">
        <v>210</v>
      </c>
      <c r="B60" s="347"/>
      <c r="D60" s="351">
        <v>-1.1036512656313875E-3</v>
      </c>
      <c r="E60" s="352"/>
      <c r="F60" s="351">
        <v>6.5000000000000002E-2</v>
      </c>
      <c r="G60" s="352"/>
      <c r="H60" s="353">
        <v>-1.9948455260047987E-2</v>
      </c>
      <c r="I60" s="352"/>
      <c r="J60" s="351">
        <v>3.5999999999999997E-2</v>
      </c>
    </row>
    <row r="61" spans="1:10" ht="20.25" customHeight="1" thickTop="1" x14ac:dyDescent="0.25"/>
  </sheetData>
  <mergeCells count="18">
    <mergeCell ref="D5:F5"/>
    <mergeCell ref="H5:J5"/>
    <mergeCell ref="D6:F6"/>
    <mergeCell ref="H6:J6"/>
    <mergeCell ref="D7:F7"/>
    <mergeCell ref="H7:J7"/>
    <mergeCell ref="D44:F44"/>
    <mergeCell ref="H44:J44"/>
    <mergeCell ref="D45:F45"/>
    <mergeCell ref="H45:J45"/>
    <mergeCell ref="D8:F8"/>
    <mergeCell ref="H8:J8"/>
    <mergeCell ref="D10:J10"/>
    <mergeCell ref="D46:F46"/>
    <mergeCell ref="H46:J46"/>
    <mergeCell ref="D47:F47"/>
    <mergeCell ref="H47:J47"/>
    <mergeCell ref="D49:J49"/>
  </mergeCells>
  <pageMargins left="0.8" right="0.8" top="0.48" bottom="0.5" header="0.5" footer="0.5"/>
  <pageSetup paperSize="9" scale="78" firstPageNumber="7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39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36"/>
  <sheetViews>
    <sheetView showGridLines="0" view="pageBreakPreview" topLeftCell="A7" zoomScale="85" zoomScaleNormal="85" zoomScaleSheetLayoutView="85" zoomScalePageLayoutView="34" workbookViewId="0">
      <selection activeCell="D12" sqref="D12:T26"/>
    </sheetView>
  </sheetViews>
  <sheetFormatPr defaultColWidth="9.21875" defaultRowHeight="22.05" customHeight="1" x14ac:dyDescent="0.25"/>
  <cols>
    <col min="1" max="1" width="43.5546875" style="31" customWidth="1"/>
    <col min="2" max="2" width="3.77734375" style="31" customWidth="1"/>
    <col min="3" max="3" width="1.21875" style="31" customWidth="1"/>
    <col min="4" max="4" width="11.21875" style="15" customWidth="1"/>
    <col min="5" max="5" width="1.21875" customWidth="1"/>
    <col min="6" max="6" width="11.21875" style="15" customWidth="1"/>
    <col min="7" max="7" width="1.21875" style="15" customWidth="1"/>
    <col min="8" max="8" width="11.21875" style="15" customWidth="1"/>
    <col min="9" max="9" width="1.21875" customWidth="1"/>
    <col min="10" max="10" width="11.21875" style="15" customWidth="1"/>
    <col min="11" max="11" width="1.21875" customWidth="1"/>
    <col min="12" max="12" width="11.21875" customWidth="1"/>
    <col min="13" max="13" width="1.21875" customWidth="1"/>
    <col min="14" max="14" width="13.33203125" customWidth="1"/>
    <col min="15" max="15" width="1.21875" customWidth="1"/>
    <col min="16" max="16" width="11.21875" style="15" customWidth="1"/>
    <col min="17" max="17" width="1.21875" style="15" customWidth="1"/>
    <col min="18" max="18" width="13.88671875" style="15" customWidth="1"/>
    <col min="19" max="19" width="1.21875" style="15" customWidth="1"/>
    <col min="20" max="20" width="11.6640625" style="15" customWidth="1"/>
    <col min="21" max="21" width="11.77734375" customWidth="1"/>
  </cols>
  <sheetData>
    <row r="1" spans="1:21" ht="22.05" customHeight="1" x14ac:dyDescent="0.25">
      <c r="A1" s="6" t="s">
        <v>138</v>
      </c>
      <c r="B1" s="18"/>
      <c r="C1" s="18"/>
      <c r="D1" s="17"/>
      <c r="E1" s="145"/>
      <c r="F1" s="17"/>
      <c r="G1" s="17"/>
      <c r="H1" s="17"/>
      <c r="I1" s="145"/>
      <c r="J1" s="17"/>
      <c r="K1" s="145"/>
      <c r="L1" s="145"/>
      <c r="M1" s="145"/>
      <c r="N1" s="145"/>
      <c r="O1" s="145"/>
      <c r="P1" s="17"/>
      <c r="Q1" s="17"/>
      <c r="R1" s="17"/>
      <c r="S1" s="17"/>
      <c r="T1" s="30"/>
    </row>
    <row r="2" spans="1:21" s="6" customFormat="1" ht="22.05" customHeight="1" x14ac:dyDescent="0.25">
      <c r="A2" s="18" t="s">
        <v>52</v>
      </c>
      <c r="B2" s="18"/>
      <c r="C2" s="18"/>
      <c r="D2" s="19"/>
      <c r="E2" s="18"/>
      <c r="F2" s="19"/>
      <c r="G2" s="19"/>
      <c r="H2" s="19"/>
      <c r="I2" s="18"/>
      <c r="J2" s="14"/>
      <c r="K2" s="18"/>
      <c r="L2" s="18"/>
      <c r="M2" s="18"/>
      <c r="N2" s="18"/>
      <c r="O2" s="18"/>
      <c r="P2" s="19"/>
      <c r="Q2" s="19"/>
      <c r="R2" s="19"/>
      <c r="S2" s="19"/>
      <c r="T2" s="30"/>
    </row>
    <row r="3" spans="1:21" ht="22.05" customHeight="1" x14ac:dyDescent="0.25">
      <c r="D3" s="360"/>
      <c r="E3" s="360"/>
      <c r="F3" s="360"/>
      <c r="G3" s="360"/>
      <c r="H3" s="360"/>
      <c r="I3" s="360"/>
      <c r="J3" s="360"/>
      <c r="K3" s="360"/>
      <c r="L3" s="360"/>
      <c r="M3" s="360"/>
      <c r="N3" s="360"/>
      <c r="O3" s="360"/>
      <c r="P3" s="360"/>
      <c r="Q3" s="360"/>
      <c r="R3" s="360"/>
      <c r="S3" s="360"/>
      <c r="T3" s="360"/>
    </row>
    <row r="4" spans="1:21" ht="22.05" customHeight="1" x14ac:dyDescent="0.25">
      <c r="D4" s="360" t="s">
        <v>53</v>
      </c>
      <c r="E4" s="360"/>
      <c r="F4" s="360"/>
      <c r="G4" s="360"/>
      <c r="H4" s="360"/>
      <c r="I4" s="360"/>
      <c r="J4" s="360"/>
      <c r="K4" s="360"/>
      <c r="L4" s="360"/>
      <c r="M4" s="360"/>
      <c r="N4" s="360"/>
      <c r="O4" s="360"/>
      <c r="P4" s="360"/>
      <c r="Q4" s="360"/>
      <c r="R4" s="360"/>
      <c r="S4" s="360"/>
      <c r="T4" s="360"/>
    </row>
    <row r="5" spans="1:21" ht="22.05" customHeight="1" x14ac:dyDescent="0.25">
      <c r="D5" s="22"/>
      <c r="E5" s="147"/>
      <c r="F5" s="32"/>
      <c r="G5" s="147"/>
      <c r="H5" s="147"/>
      <c r="K5" s="145"/>
      <c r="L5" s="364" t="s">
        <v>38</v>
      </c>
      <c r="M5" s="364"/>
      <c r="N5" s="364"/>
      <c r="O5" s="147"/>
      <c r="P5" s="94"/>
      <c r="Q5" s="147"/>
      <c r="R5" s="94"/>
      <c r="S5" s="147"/>
      <c r="T5" s="22"/>
    </row>
    <row r="6" spans="1:21" ht="22.05" customHeight="1" x14ac:dyDescent="0.25">
      <c r="D6"/>
      <c r="E6" s="147"/>
      <c r="F6" s="147"/>
      <c r="G6" s="147"/>
      <c r="H6" s="147"/>
      <c r="I6" s="146"/>
      <c r="J6" s="97" t="s">
        <v>109</v>
      </c>
      <c r="L6" s="147"/>
      <c r="M6" s="147"/>
      <c r="N6" s="147"/>
      <c r="O6" s="147"/>
      <c r="P6" s="97" t="s">
        <v>34</v>
      </c>
      <c r="Q6"/>
      <c r="R6" s="94"/>
      <c r="S6"/>
      <c r="T6" s="147"/>
    </row>
    <row r="7" spans="1:21" ht="22.05" customHeight="1" x14ac:dyDescent="0.25">
      <c r="D7" s="147" t="s">
        <v>54</v>
      </c>
      <c r="E7" s="147"/>
      <c r="F7" s="147"/>
      <c r="G7" s="147"/>
      <c r="H7" s="147" t="s">
        <v>55</v>
      </c>
      <c r="I7" s="146"/>
      <c r="J7" s="97" t="s">
        <v>110</v>
      </c>
      <c r="K7" s="146"/>
      <c r="L7" s="147"/>
      <c r="M7" s="147"/>
      <c r="N7" s="147"/>
      <c r="O7" s="147"/>
      <c r="P7" s="97" t="s">
        <v>56</v>
      </c>
      <c r="Q7" s="97"/>
      <c r="R7" s="94"/>
      <c r="S7" s="97"/>
      <c r="T7"/>
    </row>
    <row r="8" spans="1:21" ht="22.05" customHeight="1" x14ac:dyDescent="0.25">
      <c r="D8" s="147" t="s">
        <v>139</v>
      </c>
      <c r="E8" s="147"/>
      <c r="F8" s="147" t="s">
        <v>58</v>
      </c>
      <c r="G8" s="147"/>
      <c r="H8" s="147" t="s">
        <v>59</v>
      </c>
      <c r="I8" s="146"/>
      <c r="J8" s="22" t="s">
        <v>140</v>
      </c>
      <c r="L8" s="147" t="s">
        <v>61</v>
      </c>
      <c r="M8" s="146"/>
      <c r="N8" s="147"/>
      <c r="O8" s="146"/>
      <c r="P8" s="97" t="s">
        <v>62</v>
      </c>
      <c r="Q8" s="97"/>
      <c r="R8" s="97" t="s">
        <v>63</v>
      </c>
      <c r="S8" s="97"/>
      <c r="T8" s="147" t="s">
        <v>64</v>
      </c>
    </row>
    <row r="9" spans="1:21" s="31" customFormat="1" ht="21.45" customHeight="1" x14ac:dyDescent="0.25">
      <c r="B9" s="146"/>
      <c r="D9" s="147" t="s">
        <v>65</v>
      </c>
      <c r="E9" s="32"/>
      <c r="F9" s="32" t="s">
        <v>66</v>
      </c>
      <c r="G9" s="32"/>
      <c r="H9" s="147" t="s">
        <v>67</v>
      </c>
      <c r="I9" s="32"/>
      <c r="J9" s="32" t="s">
        <v>141</v>
      </c>
      <c r="L9" s="32" t="s">
        <v>68</v>
      </c>
      <c r="M9" s="32"/>
      <c r="N9" s="147" t="s">
        <v>41</v>
      </c>
      <c r="O9" s="32"/>
      <c r="P9" s="97" t="s">
        <v>69</v>
      </c>
      <c r="Q9" s="97"/>
      <c r="R9" s="97" t="s">
        <v>60</v>
      </c>
      <c r="S9" s="97"/>
      <c r="T9" s="32" t="s">
        <v>70</v>
      </c>
    </row>
    <row r="10" spans="1:21" s="33" customFormat="1" ht="22.05" customHeight="1" x14ac:dyDescent="0.25">
      <c r="B10" s="34"/>
      <c r="D10" s="365" t="s">
        <v>8</v>
      </c>
      <c r="E10" s="365"/>
      <c r="F10" s="365"/>
      <c r="G10" s="365"/>
      <c r="H10" s="365"/>
      <c r="I10" s="365"/>
      <c r="J10" s="365"/>
      <c r="K10" s="365"/>
      <c r="L10" s="365"/>
      <c r="M10" s="365"/>
      <c r="N10" s="365"/>
      <c r="O10" s="365"/>
      <c r="P10" s="365"/>
      <c r="Q10" s="365"/>
      <c r="R10" s="365"/>
      <c r="S10" s="365"/>
      <c r="T10" s="365"/>
    </row>
    <row r="11" spans="1:21" s="33" customFormat="1" ht="22.05" customHeight="1" x14ac:dyDescent="0.25">
      <c r="A11" s="235" t="s">
        <v>156</v>
      </c>
      <c r="B11" s="34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1"/>
      <c r="Q11" s="40"/>
      <c r="R11" s="41"/>
      <c r="S11" s="40"/>
      <c r="T11" s="40"/>
      <c r="U11" s="99"/>
    </row>
    <row r="12" spans="1:21" s="33" customFormat="1" ht="22.05" customHeight="1" x14ac:dyDescent="0.25">
      <c r="A12" s="235" t="s">
        <v>98</v>
      </c>
      <c r="B12" s="36"/>
      <c r="C12" s="37"/>
      <c r="D12" s="38">
        <v>549411</v>
      </c>
      <c r="E12" s="40"/>
      <c r="F12" s="38">
        <v>295291</v>
      </c>
      <c r="G12" s="38"/>
      <c r="H12" s="38">
        <v>10249</v>
      </c>
      <c r="I12" s="38"/>
      <c r="J12" s="38">
        <v>5783</v>
      </c>
      <c r="K12" s="38"/>
      <c r="L12" s="47">
        <v>43348</v>
      </c>
      <c r="M12" s="38"/>
      <c r="N12" s="237">
        <v>340658</v>
      </c>
      <c r="O12" s="38"/>
      <c r="P12" s="47">
        <v>1244740</v>
      </c>
      <c r="Q12" s="38"/>
      <c r="R12" s="47">
        <v>6453</v>
      </c>
      <c r="S12" s="38"/>
      <c r="T12" s="42">
        <v>1251193</v>
      </c>
      <c r="U12" s="108"/>
    </row>
    <row r="13" spans="1:21" s="33" customFormat="1" ht="22.05" customHeight="1" x14ac:dyDescent="0.25">
      <c r="A13" s="43"/>
      <c r="B13" s="44"/>
      <c r="C13" s="43"/>
      <c r="D13" s="45"/>
      <c r="E13" s="42"/>
      <c r="F13" s="45"/>
      <c r="G13" s="45"/>
      <c r="H13" s="46"/>
      <c r="I13" s="38"/>
      <c r="J13" s="40"/>
      <c r="K13" s="38"/>
      <c r="L13" s="38"/>
      <c r="M13" s="38"/>
      <c r="N13" s="38"/>
      <c r="O13" s="38"/>
      <c r="P13" s="41"/>
      <c r="Q13" s="40"/>
      <c r="R13" s="41"/>
      <c r="S13" s="40"/>
      <c r="T13" s="41"/>
    </row>
    <row r="14" spans="1:21" s="33" customFormat="1" ht="22.05" hidden="1" customHeight="1" x14ac:dyDescent="0.25">
      <c r="A14" s="6" t="s">
        <v>71</v>
      </c>
      <c r="B14" s="44"/>
      <c r="C14" s="43"/>
      <c r="D14" s="45"/>
      <c r="E14" s="42"/>
      <c r="F14" s="45"/>
      <c r="G14" s="45"/>
      <c r="H14" s="46"/>
      <c r="I14" s="38"/>
      <c r="J14" s="40"/>
      <c r="K14" s="38"/>
      <c r="L14" s="38"/>
      <c r="M14" s="38"/>
      <c r="N14" s="38"/>
      <c r="O14" s="38"/>
      <c r="P14" s="41"/>
      <c r="Q14" s="40"/>
      <c r="R14" s="41"/>
      <c r="S14" s="40"/>
      <c r="T14" s="41"/>
    </row>
    <row r="15" spans="1:21" s="33" customFormat="1" ht="22.05" hidden="1" customHeight="1" x14ac:dyDescent="0.25">
      <c r="A15" s="6" t="s">
        <v>72</v>
      </c>
      <c r="B15" s="44"/>
      <c r="C15" s="43"/>
      <c r="D15" s="45"/>
      <c r="E15" s="42"/>
      <c r="F15" s="45"/>
      <c r="G15" s="45"/>
      <c r="H15" s="46"/>
      <c r="I15" s="38"/>
      <c r="J15" s="40"/>
      <c r="K15" s="38"/>
      <c r="L15" s="38"/>
      <c r="M15" s="38"/>
      <c r="N15" s="38"/>
      <c r="O15" s="38"/>
      <c r="P15" s="41"/>
      <c r="Q15" s="40"/>
      <c r="R15" s="41"/>
      <c r="S15" s="40"/>
      <c r="T15" s="41"/>
    </row>
    <row r="16" spans="1:21" s="33" customFormat="1" ht="22.05" hidden="1" customHeight="1" x14ac:dyDescent="0.25">
      <c r="A16" t="s">
        <v>73</v>
      </c>
      <c r="B16" s="44"/>
      <c r="C16" s="43"/>
      <c r="D16" s="111"/>
      <c r="E16" s="113"/>
      <c r="F16" s="111"/>
      <c r="G16" s="114"/>
      <c r="H16" s="111"/>
      <c r="I16" s="115"/>
      <c r="J16" s="111"/>
      <c r="K16" s="115"/>
      <c r="L16" s="111"/>
      <c r="M16" s="115"/>
      <c r="N16" s="111"/>
      <c r="O16" s="115"/>
      <c r="P16" s="111"/>
      <c r="Q16" s="29"/>
      <c r="R16" s="111"/>
      <c r="S16" s="29"/>
      <c r="T16" s="111"/>
    </row>
    <row r="17" spans="1:21" s="33" customFormat="1" ht="22.05" hidden="1" customHeight="1" x14ac:dyDescent="0.25">
      <c r="A17" s="92" t="s">
        <v>74</v>
      </c>
      <c r="B17" s="44"/>
      <c r="C17" s="43"/>
      <c r="D17" s="112"/>
      <c r="E17" s="103"/>
      <c r="F17" s="112"/>
      <c r="G17" s="104"/>
      <c r="H17" s="112"/>
      <c r="I17" s="105"/>
      <c r="J17" s="96"/>
      <c r="K17" s="105"/>
      <c r="L17" s="112"/>
      <c r="M17" s="105"/>
      <c r="N17" s="112"/>
      <c r="O17" s="105"/>
      <c r="P17" s="96"/>
      <c r="Q17" s="106"/>
      <c r="R17" s="96"/>
      <c r="S17" s="106"/>
      <c r="T17" s="96"/>
    </row>
    <row r="18" spans="1:21" s="33" customFormat="1" ht="22.05" hidden="1" customHeight="1" x14ac:dyDescent="0.25">
      <c r="A18" s="6" t="s">
        <v>75</v>
      </c>
      <c r="B18" s="44"/>
      <c r="C18" s="43"/>
      <c r="D18" s="96"/>
      <c r="E18" s="103"/>
      <c r="F18" s="96"/>
      <c r="G18" s="104"/>
      <c r="H18" s="96"/>
      <c r="I18" s="105"/>
      <c r="J18" s="96"/>
      <c r="K18" s="105"/>
      <c r="L18" s="96"/>
      <c r="M18" s="105"/>
      <c r="N18" s="96"/>
      <c r="O18" s="105"/>
      <c r="P18" s="96"/>
      <c r="Q18" s="106"/>
      <c r="R18" s="96"/>
      <c r="S18" s="106"/>
      <c r="T18" s="96"/>
    </row>
    <row r="19" spans="1:21" s="33" customFormat="1" ht="22.05" hidden="1" customHeight="1" x14ac:dyDescent="0.25">
      <c r="A19" s="43"/>
      <c r="B19" s="44"/>
      <c r="C19" s="43"/>
      <c r="D19" s="45"/>
      <c r="E19" s="42"/>
      <c r="F19" s="45"/>
      <c r="G19" s="45"/>
      <c r="H19" s="46"/>
      <c r="I19" s="38"/>
      <c r="J19" s="40"/>
      <c r="K19" s="38"/>
      <c r="L19" s="38"/>
      <c r="M19" s="38"/>
      <c r="N19" s="38"/>
      <c r="O19" s="38"/>
      <c r="P19" s="41"/>
      <c r="Q19" s="40"/>
      <c r="R19" s="41"/>
      <c r="S19" s="40"/>
      <c r="T19" s="41"/>
    </row>
    <row r="20" spans="1:21" s="33" customFormat="1" ht="22.05" customHeight="1" x14ac:dyDescent="0.25">
      <c r="A20" s="50" t="s">
        <v>76</v>
      </c>
      <c r="B20" s="44"/>
      <c r="C20" s="43"/>
      <c r="D20" s="45"/>
      <c r="E20" s="42"/>
      <c r="F20" s="45"/>
      <c r="G20" s="45"/>
      <c r="H20" s="46"/>
      <c r="I20" s="38"/>
      <c r="J20" s="40"/>
      <c r="K20" s="38"/>
      <c r="L20" s="38"/>
      <c r="M20" s="38"/>
      <c r="N20" s="38"/>
      <c r="O20" s="38"/>
      <c r="P20" s="41"/>
      <c r="Q20" s="40"/>
      <c r="R20" s="41"/>
      <c r="S20" s="40"/>
      <c r="T20" s="41"/>
    </row>
    <row r="21" spans="1:21" s="33" customFormat="1" ht="22.05" customHeight="1" x14ac:dyDescent="0.25">
      <c r="A21" s="43" t="s">
        <v>186</v>
      </c>
      <c r="B21" s="44"/>
      <c r="C21" s="43"/>
      <c r="D21" s="95">
        <v>0</v>
      </c>
      <c r="E21" s="113"/>
      <c r="F21" s="95">
        <v>0</v>
      </c>
      <c r="G21" s="114"/>
      <c r="H21" s="95">
        <v>0</v>
      </c>
      <c r="I21" s="115"/>
      <c r="J21" s="95">
        <v>0</v>
      </c>
      <c r="K21" s="115"/>
      <c r="L21" s="95">
        <v>0</v>
      </c>
      <c r="M21" s="115"/>
      <c r="N21" s="95">
        <v>39461</v>
      </c>
      <c r="O21" s="115"/>
      <c r="P21" s="95">
        <v>39461</v>
      </c>
      <c r="Q21" s="116"/>
      <c r="R21" s="95">
        <v>1320</v>
      </c>
      <c r="S21" s="116"/>
      <c r="T21" s="95">
        <v>40781</v>
      </c>
    </row>
    <row r="22" spans="1:21" s="33" customFormat="1" ht="22.05" customHeight="1" x14ac:dyDescent="0.25">
      <c r="A22" s="43" t="s">
        <v>77</v>
      </c>
      <c r="B22" s="44"/>
      <c r="C22" s="43"/>
      <c r="D22" s="95">
        <v>0</v>
      </c>
      <c r="E22" s="116"/>
      <c r="F22" s="95">
        <v>0</v>
      </c>
      <c r="G22" s="116"/>
      <c r="H22" s="95">
        <v>0</v>
      </c>
      <c r="I22" s="116"/>
      <c r="J22" s="95">
        <v>0</v>
      </c>
      <c r="K22" s="115"/>
      <c r="L22" s="95">
        <v>0</v>
      </c>
      <c r="M22" s="115"/>
      <c r="N22" s="95">
        <v>0</v>
      </c>
      <c r="O22" s="115"/>
      <c r="P22" s="95">
        <v>0</v>
      </c>
      <c r="Q22" s="116"/>
      <c r="R22" s="95">
        <v>0</v>
      </c>
      <c r="S22" s="116"/>
      <c r="T22" s="111">
        <v>0</v>
      </c>
    </row>
    <row r="23" spans="1:21" s="31" customFormat="1" ht="22.05" customHeight="1" x14ac:dyDescent="0.25">
      <c r="A23" s="126" t="s">
        <v>181</v>
      </c>
      <c r="B23" s="52"/>
      <c r="C23" s="50"/>
      <c r="D23" s="96">
        <v>0</v>
      </c>
      <c r="E23" s="106"/>
      <c r="F23" s="96">
        <v>0</v>
      </c>
      <c r="G23" s="106"/>
      <c r="H23" s="96">
        <v>0</v>
      </c>
      <c r="I23" s="106"/>
      <c r="J23" s="96">
        <v>0</v>
      </c>
      <c r="K23" s="105"/>
      <c r="L23" s="96">
        <v>0</v>
      </c>
      <c r="M23" s="105"/>
      <c r="N23" s="96">
        <v>39461</v>
      </c>
      <c r="O23" s="105"/>
      <c r="P23" s="96">
        <v>39461</v>
      </c>
      <c r="Q23" s="106"/>
      <c r="R23" s="96">
        <v>1320</v>
      </c>
      <c r="S23" s="106"/>
      <c r="T23" s="96">
        <v>40781</v>
      </c>
    </row>
    <row r="24" spans="1:21" s="33" customFormat="1" ht="22.05" hidden="1" customHeight="1" x14ac:dyDescent="0.25">
      <c r="A24" s="43" t="s">
        <v>78</v>
      </c>
      <c r="B24" s="44"/>
      <c r="C24" s="43"/>
      <c r="D24" s="111">
        <v>0</v>
      </c>
      <c r="E24" s="116"/>
      <c r="F24" s="111">
        <v>0</v>
      </c>
      <c r="G24" s="116"/>
      <c r="H24" s="111">
        <v>0</v>
      </c>
      <c r="I24" s="116"/>
      <c r="J24" s="111">
        <v>0</v>
      </c>
      <c r="K24" s="115"/>
      <c r="L24" s="111">
        <v>0</v>
      </c>
      <c r="M24" s="115"/>
      <c r="N24" s="111">
        <v>0</v>
      </c>
      <c r="O24" s="115"/>
      <c r="P24" s="111">
        <v>0</v>
      </c>
      <c r="Q24" s="116"/>
      <c r="R24" s="111">
        <v>0</v>
      </c>
      <c r="S24" s="116"/>
      <c r="T24" s="111">
        <v>0</v>
      </c>
    </row>
    <row r="25" spans="1:21" s="33" customFormat="1" ht="22.05" customHeight="1" x14ac:dyDescent="0.25">
      <c r="A25" s="43"/>
      <c r="B25" s="44"/>
      <c r="C25" s="43"/>
      <c r="D25" s="110"/>
      <c r="E25" s="102"/>
      <c r="F25" s="110"/>
      <c r="G25" s="102"/>
      <c r="H25" s="110"/>
      <c r="I25" s="102"/>
      <c r="J25" s="110"/>
      <c r="K25" s="101"/>
      <c r="L25" s="110"/>
      <c r="M25" s="101"/>
      <c r="N25" s="110"/>
      <c r="O25" s="101"/>
      <c r="P25" s="110"/>
      <c r="Q25" s="102"/>
      <c r="R25" s="110"/>
      <c r="S25" s="102"/>
      <c r="T25" s="110"/>
    </row>
    <row r="26" spans="1:21" s="31" customFormat="1" ht="22.05" customHeight="1" thickBot="1" x14ac:dyDescent="0.3">
      <c r="A26" s="236" t="s">
        <v>157</v>
      </c>
      <c r="B26" s="36"/>
      <c r="C26" s="37"/>
      <c r="D26" s="123">
        <v>549411</v>
      </c>
      <c r="E26" s="47"/>
      <c r="F26" s="123">
        <v>295291</v>
      </c>
      <c r="G26" s="42"/>
      <c r="H26" s="123">
        <v>10249</v>
      </c>
      <c r="I26" s="47"/>
      <c r="J26" s="123">
        <v>5783</v>
      </c>
      <c r="K26" s="47"/>
      <c r="L26" s="123">
        <v>43348</v>
      </c>
      <c r="M26" s="47"/>
      <c r="N26" s="123">
        <v>380119</v>
      </c>
      <c r="O26" s="47"/>
      <c r="P26" s="123">
        <v>1284201</v>
      </c>
      <c r="Q26" s="42"/>
      <c r="R26" s="123">
        <v>7773</v>
      </c>
      <c r="S26" s="42"/>
      <c r="T26" s="123">
        <v>1291974</v>
      </c>
      <c r="U26" s="107"/>
    </row>
    <row r="27" spans="1:21" s="31" customFormat="1" ht="22.05" customHeight="1" thickTop="1" x14ac:dyDescent="0.25">
      <c r="A27" s="53"/>
      <c r="B27" s="53"/>
      <c r="C27" s="53"/>
      <c r="D27" s="23"/>
      <c r="E27" s="54"/>
      <c r="F27" s="23"/>
      <c r="G27" s="23"/>
      <c r="H27" s="23"/>
      <c r="I27" s="54"/>
      <c r="J27" s="23"/>
      <c r="K27" s="54"/>
      <c r="L27" s="54"/>
      <c r="M27" s="54"/>
      <c r="N27" s="54"/>
      <c r="O27" s="54"/>
      <c r="P27" s="23"/>
      <c r="Q27" s="23"/>
      <c r="R27" s="23"/>
      <c r="S27" s="23"/>
      <c r="T27" s="23"/>
    </row>
    <row r="28" spans="1:21" s="31" customFormat="1" ht="22.05" customHeight="1" x14ac:dyDescent="0.25">
      <c r="A28" s="53"/>
      <c r="B28" s="53"/>
      <c r="C28" s="53"/>
      <c r="D28" s="23"/>
      <c r="E28" s="54"/>
      <c r="F28" s="23"/>
      <c r="G28" s="23"/>
      <c r="H28" s="23"/>
      <c r="I28" s="54"/>
      <c r="J28" s="23"/>
      <c r="K28" s="54"/>
      <c r="L28" s="54"/>
      <c r="M28" s="54"/>
      <c r="N28" s="54"/>
      <c r="O28" s="54"/>
      <c r="P28" s="23"/>
      <c r="Q28" s="23"/>
      <c r="R28" s="23"/>
      <c r="S28" s="23"/>
      <c r="T28" s="23"/>
    </row>
    <row r="29" spans="1:21" s="31" customFormat="1" ht="22.05" customHeight="1" x14ac:dyDescent="0.25">
      <c r="A29" s="363"/>
      <c r="B29" s="363"/>
      <c r="C29" s="363"/>
      <c r="D29" s="363"/>
      <c r="E29" s="363"/>
      <c r="F29" s="363"/>
      <c r="G29" s="363"/>
      <c r="H29" s="363"/>
      <c r="I29" s="363"/>
      <c r="J29" s="57"/>
      <c r="K29" s="149"/>
      <c r="L29" s="54"/>
      <c r="M29" s="54"/>
      <c r="N29" s="54"/>
      <c r="O29" s="54"/>
      <c r="P29" s="54"/>
      <c r="Q29" s="54"/>
      <c r="R29" s="54"/>
      <c r="S29" s="54"/>
      <c r="T29" s="23"/>
    </row>
    <row r="30" spans="1:21" s="31" customFormat="1" ht="22.05" customHeight="1" x14ac:dyDescent="0.25">
      <c r="A30" s="53"/>
      <c r="B30" s="53"/>
      <c r="C30" s="53"/>
      <c r="D30" s="23"/>
      <c r="E30" s="54"/>
      <c r="F30" s="23"/>
      <c r="G30" s="23"/>
      <c r="H30" s="23"/>
      <c r="I30" s="54"/>
      <c r="J30" s="23"/>
      <c r="K30" s="54"/>
      <c r="L30" s="54"/>
      <c r="M30" s="54"/>
      <c r="N30" s="54"/>
      <c r="O30" s="54"/>
      <c r="P30" s="23"/>
      <c r="Q30" s="23"/>
      <c r="R30" s="23"/>
      <c r="S30" s="23"/>
      <c r="T30" s="23"/>
    </row>
    <row r="31" spans="1:21" ht="22.05" customHeight="1" x14ac:dyDescent="0.25">
      <c r="A31"/>
      <c r="B31"/>
      <c r="C31"/>
    </row>
    <row r="32" spans="1:21" ht="22.05" customHeight="1" x14ac:dyDescent="0.25">
      <c r="A32"/>
      <c r="B32"/>
      <c r="C32"/>
    </row>
    <row r="33" spans="1:20" ht="22.05" customHeight="1" x14ac:dyDescent="0.25">
      <c r="A33"/>
      <c r="B33"/>
      <c r="C33"/>
    </row>
    <row r="34" spans="1:20" ht="22.05" customHeight="1" x14ac:dyDescent="0.25">
      <c r="A34"/>
      <c r="B34"/>
      <c r="C34"/>
      <c r="D34"/>
      <c r="F34"/>
      <c r="G34"/>
      <c r="H34"/>
      <c r="J34"/>
      <c r="P34"/>
      <c r="Q34"/>
      <c r="R34"/>
      <c r="S34"/>
      <c r="T34"/>
    </row>
    <row r="35" spans="1:20" ht="22.05" customHeight="1" x14ac:dyDescent="0.25">
      <c r="A35"/>
      <c r="B35"/>
      <c r="C35"/>
      <c r="D35"/>
      <c r="F35"/>
      <c r="G35"/>
      <c r="H35"/>
      <c r="J35"/>
      <c r="P35"/>
      <c r="Q35"/>
      <c r="R35"/>
      <c r="S35"/>
      <c r="T35"/>
    </row>
    <row r="36" spans="1:20" ht="22.05" customHeight="1" x14ac:dyDescent="0.25">
      <c r="A36"/>
      <c r="B36"/>
      <c r="C36"/>
      <c r="D36"/>
      <c r="F36"/>
      <c r="G36"/>
      <c r="H36"/>
      <c r="J36"/>
      <c r="P36"/>
      <c r="Q36"/>
      <c r="R36"/>
      <c r="S36"/>
      <c r="T36"/>
    </row>
  </sheetData>
  <mergeCells count="5">
    <mergeCell ref="A29:I29"/>
    <mergeCell ref="D3:T3"/>
    <mergeCell ref="D4:T4"/>
    <mergeCell ref="L5:N5"/>
    <mergeCell ref="D10:T10"/>
  </mergeCells>
  <pageMargins left="0.5" right="0.5" top="0.48" bottom="0.5" header="0.5" footer="0.5"/>
  <pageSetup paperSize="9" scale="85" firstPageNumber="9" fitToWidth="0" fitToHeight="0" orientation="landscape" useFirstPageNumber="1" r:id="rId1"/>
  <headerFooter>
    <oddFooter>&amp;LThe accompanying notes form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5EA7A6-2F5B-4561-8D06-98D34F6D0087}">
  <dimension ref="A1:U29"/>
  <sheetViews>
    <sheetView showGridLines="0" view="pageBreakPreview" topLeftCell="A16" zoomScale="80" zoomScaleNormal="60" zoomScaleSheetLayoutView="80" workbookViewId="0">
      <selection activeCell="D13" sqref="D13:T28"/>
    </sheetView>
  </sheetViews>
  <sheetFormatPr defaultColWidth="9.21875" defaultRowHeight="22.05" customHeight="1" x14ac:dyDescent="0.25"/>
  <cols>
    <col min="1" max="1" width="56.21875" style="31" customWidth="1"/>
    <col min="2" max="2" width="9.5546875" style="31" customWidth="1"/>
    <col min="3" max="3" width="1.21875" style="31" customWidth="1"/>
    <col min="4" max="4" width="11.21875" style="15" customWidth="1"/>
    <col min="5" max="5" width="1.21875" customWidth="1"/>
    <col min="6" max="6" width="11.21875" style="15" customWidth="1"/>
    <col min="7" max="7" width="1.21875" style="15" customWidth="1"/>
    <col min="8" max="8" width="11.21875" style="15" customWidth="1"/>
    <col min="9" max="9" width="1.21875" customWidth="1"/>
    <col min="10" max="10" width="11.21875" customWidth="1"/>
    <col min="11" max="11" width="1.21875" customWidth="1"/>
    <col min="12" max="12" width="11.21875" style="15" customWidth="1"/>
    <col min="13" max="13" width="1.21875" customWidth="1"/>
    <col min="14" max="14" width="11.21875" customWidth="1"/>
    <col min="15" max="15" width="1.21875" customWidth="1"/>
    <col min="16" max="16" width="12.33203125" customWidth="1"/>
    <col min="17" max="17" width="1.21875" customWidth="1"/>
    <col min="18" max="18" width="11.5546875" customWidth="1"/>
    <col min="19" max="19" width="1.21875" customWidth="1"/>
    <col min="20" max="20" width="11.21875" style="15" customWidth="1"/>
    <col min="21" max="21" width="11.77734375" customWidth="1"/>
  </cols>
  <sheetData>
    <row r="1" spans="1:21" ht="22.05" customHeight="1" x14ac:dyDescent="0.25">
      <c r="A1" s="6" t="s">
        <v>138</v>
      </c>
      <c r="B1" s="18"/>
      <c r="C1" s="18"/>
      <c r="D1" s="17"/>
      <c r="E1" s="5"/>
      <c r="F1" s="17"/>
      <c r="G1" s="17"/>
      <c r="H1" s="17"/>
      <c r="I1" s="5"/>
      <c r="J1" s="152"/>
      <c r="K1" s="152"/>
      <c r="L1" s="17"/>
      <c r="M1" s="5"/>
      <c r="N1" s="5"/>
      <c r="O1" s="5"/>
      <c r="P1" s="5"/>
      <c r="Q1" s="5"/>
      <c r="R1" s="213"/>
      <c r="S1" s="213"/>
      <c r="T1" s="17"/>
    </row>
    <row r="2" spans="1:21" s="6" customFormat="1" ht="22.05" customHeight="1" x14ac:dyDescent="0.25">
      <c r="A2" s="18" t="s">
        <v>52</v>
      </c>
      <c r="B2" s="18"/>
      <c r="C2" s="18"/>
      <c r="D2" s="19"/>
      <c r="E2" s="18"/>
      <c r="F2" s="19"/>
      <c r="G2" s="19"/>
      <c r="H2" s="19"/>
      <c r="I2" s="18"/>
      <c r="J2" s="18"/>
      <c r="K2" s="18"/>
      <c r="L2" s="14"/>
      <c r="M2" s="18"/>
      <c r="N2" s="18"/>
      <c r="O2" s="18"/>
      <c r="P2" s="18"/>
      <c r="Q2" s="18"/>
      <c r="R2" s="18"/>
      <c r="S2" s="18"/>
      <c r="T2" s="19"/>
    </row>
    <row r="3" spans="1:21" ht="22.05" customHeight="1" x14ac:dyDescent="0.25">
      <c r="D3" s="360"/>
      <c r="E3" s="360"/>
      <c r="F3" s="360"/>
      <c r="G3" s="360"/>
      <c r="H3" s="360"/>
      <c r="I3" s="360"/>
      <c r="J3" s="360"/>
      <c r="K3" s="360"/>
      <c r="L3" s="360"/>
      <c r="M3" s="360"/>
      <c r="N3" s="360"/>
      <c r="O3" s="360"/>
      <c r="P3" s="360"/>
      <c r="Q3" s="360"/>
      <c r="R3" s="360"/>
      <c r="S3" s="360"/>
      <c r="T3" s="360"/>
    </row>
    <row r="4" spans="1:21" ht="22.05" customHeight="1" x14ac:dyDescent="0.25">
      <c r="D4" s="360" t="s">
        <v>53</v>
      </c>
      <c r="E4" s="360"/>
      <c r="F4" s="360"/>
      <c r="G4" s="360"/>
      <c r="H4" s="360"/>
      <c r="I4" s="360"/>
      <c r="J4" s="360"/>
      <c r="K4" s="360"/>
      <c r="L4" s="360"/>
      <c r="M4" s="360"/>
      <c r="N4" s="360"/>
      <c r="O4" s="360"/>
      <c r="P4" s="360"/>
      <c r="Q4" s="360"/>
      <c r="R4" s="360"/>
      <c r="S4" s="360"/>
      <c r="T4" s="360"/>
    </row>
    <row r="5" spans="1:21" ht="22.05" customHeight="1" x14ac:dyDescent="0.25">
      <c r="D5" s="22"/>
      <c r="E5" s="21"/>
      <c r="F5" s="32"/>
      <c r="G5" s="21"/>
      <c r="H5" s="21"/>
      <c r="M5" s="5"/>
      <c r="Q5" s="21"/>
      <c r="R5" s="211" t="s">
        <v>149</v>
      </c>
      <c r="S5" s="211"/>
      <c r="T5" s="94"/>
    </row>
    <row r="6" spans="1:21" ht="22.05" customHeight="1" x14ac:dyDescent="0.25">
      <c r="D6" s="22"/>
      <c r="E6" s="211"/>
      <c r="F6" s="32"/>
      <c r="G6" s="211"/>
      <c r="H6" s="211"/>
      <c r="M6" s="213"/>
      <c r="N6" s="364" t="s">
        <v>38</v>
      </c>
      <c r="O6" s="364"/>
      <c r="P6" s="364"/>
      <c r="Q6" s="211"/>
      <c r="R6" s="214" t="s">
        <v>150</v>
      </c>
      <c r="S6" s="211"/>
      <c r="T6" s="94"/>
    </row>
    <row r="7" spans="1:21" ht="22.05" customHeight="1" x14ac:dyDescent="0.25">
      <c r="D7"/>
      <c r="E7" s="21"/>
      <c r="F7" s="21"/>
      <c r="G7" s="21"/>
      <c r="H7" s="21"/>
      <c r="I7" s="7"/>
      <c r="J7" s="153"/>
      <c r="K7" s="153"/>
      <c r="L7" s="97" t="s">
        <v>109</v>
      </c>
      <c r="N7" s="21"/>
      <c r="O7" s="21"/>
      <c r="P7" s="21"/>
      <c r="Q7" s="21"/>
      <c r="R7" s="211"/>
      <c r="S7" s="211"/>
      <c r="T7" s="154"/>
    </row>
    <row r="8" spans="1:21" ht="22.05" customHeight="1" x14ac:dyDescent="0.25">
      <c r="D8" s="21" t="s">
        <v>54</v>
      </c>
      <c r="E8" s="21"/>
      <c r="F8" s="21"/>
      <c r="G8" s="21"/>
      <c r="H8" s="21" t="s">
        <v>55</v>
      </c>
      <c r="I8" s="7"/>
      <c r="J8" s="153"/>
      <c r="K8" s="153"/>
      <c r="L8" s="97" t="s">
        <v>110</v>
      </c>
      <c r="M8" s="7"/>
      <c r="N8" s="21"/>
      <c r="O8" s="21"/>
      <c r="P8" s="21"/>
      <c r="Q8" s="21"/>
      <c r="R8" s="211"/>
      <c r="S8" s="211"/>
      <c r="T8" s="154"/>
    </row>
    <row r="9" spans="1:21" ht="22.05" customHeight="1" x14ac:dyDescent="0.25">
      <c r="D9" s="21" t="s">
        <v>139</v>
      </c>
      <c r="E9" s="21"/>
      <c r="F9" s="21" t="s">
        <v>58</v>
      </c>
      <c r="G9" s="21"/>
      <c r="H9" s="21" t="s">
        <v>59</v>
      </c>
      <c r="I9" s="7"/>
      <c r="J9" s="32" t="s">
        <v>117</v>
      </c>
      <c r="K9" s="153"/>
      <c r="L9" s="22" t="s">
        <v>142</v>
      </c>
      <c r="N9" s="127" t="s">
        <v>61</v>
      </c>
      <c r="O9" s="7"/>
      <c r="P9" s="21"/>
      <c r="Q9" s="7"/>
      <c r="R9" s="217" t="s">
        <v>148</v>
      </c>
      <c r="S9" s="212"/>
      <c r="T9" s="223" t="s">
        <v>64</v>
      </c>
    </row>
    <row r="10" spans="1:21" s="31" customFormat="1" ht="22.05" customHeight="1" x14ac:dyDescent="0.25">
      <c r="B10" s="7" t="s">
        <v>6</v>
      </c>
      <c r="D10" s="21" t="s">
        <v>65</v>
      </c>
      <c r="E10" s="32"/>
      <c r="F10" s="32" t="s">
        <v>66</v>
      </c>
      <c r="G10" s="32"/>
      <c r="H10" s="21" t="s">
        <v>67</v>
      </c>
      <c r="I10" s="32"/>
      <c r="J10" s="32" t="s">
        <v>118</v>
      </c>
      <c r="K10" s="32"/>
      <c r="L10" s="32" t="s">
        <v>141</v>
      </c>
      <c r="N10" s="32" t="s">
        <v>68</v>
      </c>
      <c r="O10" s="32"/>
      <c r="P10" s="21" t="s">
        <v>41</v>
      </c>
      <c r="Q10" s="32"/>
      <c r="R10" s="218" t="s">
        <v>68</v>
      </c>
      <c r="S10" s="32"/>
      <c r="T10" s="32" t="s">
        <v>70</v>
      </c>
    </row>
    <row r="11" spans="1:21" s="33" customFormat="1" ht="22.05" customHeight="1" x14ac:dyDescent="0.25">
      <c r="B11" s="34"/>
      <c r="D11" s="365" t="s">
        <v>8</v>
      </c>
      <c r="E11" s="365"/>
      <c r="F11" s="365"/>
      <c r="G11" s="365"/>
      <c r="H11" s="365"/>
      <c r="I11" s="365"/>
      <c r="J11" s="365"/>
      <c r="K11" s="365"/>
      <c r="L11" s="365"/>
      <c r="M11" s="365"/>
      <c r="N11" s="365"/>
      <c r="O11" s="365"/>
      <c r="P11" s="365"/>
      <c r="Q11" s="365"/>
      <c r="R11" s="365"/>
      <c r="S11" s="365"/>
      <c r="T11" s="365"/>
    </row>
    <row r="12" spans="1:21" s="33" customFormat="1" ht="22.05" customHeight="1" x14ac:dyDescent="0.25">
      <c r="A12" s="35" t="s">
        <v>158</v>
      </c>
      <c r="B12" s="34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1"/>
      <c r="U12" s="99"/>
    </row>
    <row r="13" spans="1:21" s="33" customFormat="1" ht="22.05" customHeight="1" x14ac:dyDescent="0.25">
      <c r="A13" s="35" t="s">
        <v>115</v>
      </c>
      <c r="B13" s="36"/>
      <c r="C13" s="37"/>
      <c r="D13" s="38">
        <v>549411</v>
      </c>
      <c r="E13" s="40"/>
      <c r="F13" s="38">
        <v>295291</v>
      </c>
      <c r="G13" s="38"/>
      <c r="H13" s="38">
        <v>10249</v>
      </c>
      <c r="I13" s="38"/>
      <c r="J13" s="38">
        <v>2773</v>
      </c>
      <c r="K13" s="38"/>
      <c r="L13" s="38">
        <v>5783</v>
      </c>
      <c r="M13" s="38"/>
      <c r="N13" s="47">
        <v>43348</v>
      </c>
      <c r="O13" s="38"/>
      <c r="P13" s="47">
        <v>416949</v>
      </c>
      <c r="Q13" s="38"/>
      <c r="R13" s="215">
        <v>0</v>
      </c>
      <c r="S13" s="38"/>
      <c r="T13" s="47">
        <v>1323804</v>
      </c>
      <c r="U13" s="108"/>
    </row>
    <row r="14" spans="1:21" s="33" customFormat="1" ht="22.05" customHeight="1" x14ac:dyDescent="0.25">
      <c r="A14" s="43"/>
      <c r="B14" s="44"/>
      <c r="C14" s="43"/>
      <c r="D14" s="45"/>
      <c r="E14" s="42"/>
      <c r="F14" s="45"/>
      <c r="G14" s="45"/>
      <c r="H14" s="46"/>
      <c r="I14" s="38"/>
      <c r="J14" s="38"/>
      <c r="K14" s="38"/>
      <c r="L14" s="40"/>
      <c r="M14" s="38"/>
      <c r="N14" s="38"/>
      <c r="O14" s="38"/>
      <c r="P14" s="38"/>
      <c r="Q14" s="38"/>
      <c r="R14" s="38"/>
      <c r="S14" s="38"/>
      <c r="T14" s="41"/>
    </row>
    <row r="15" spans="1:21" s="33" customFormat="1" ht="22.05" customHeight="1" x14ac:dyDescent="0.25">
      <c r="A15" s="126" t="s">
        <v>167</v>
      </c>
      <c r="B15" s="44"/>
      <c r="C15" s="43"/>
      <c r="D15" s="45"/>
      <c r="E15" s="42"/>
      <c r="F15" s="45"/>
      <c r="G15" s="45"/>
      <c r="H15" s="46"/>
      <c r="I15" s="38"/>
      <c r="J15" s="38"/>
      <c r="K15" s="38"/>
      <c r="L15" s="40"/>
      <c r="M15" s="38"/>
      <c r="N15" s="38"/>
      <c r="O15" s="38"/>
      <c r="P15" s="38"/>
      <c r="Q15" s="38"/>
      <c r="R15" s="38"/>
      <c r="S15" s="38"/>
      <c r="T15" s="41"/>
    </row>
    <row r="16" spans="1:21" s="33" customFormat="1" ht="22.05" customHeight="1" x14ac:dyDescent="0.25">
      <c r="A16" s="250" t="s">
        <v>182</v>
      </c>
      <c r="B16" s="44"/>
      <c r="C16" s="43"/>
      <c r="D16" s="45"/>
      <c r="E16" s="42"/>
      <c r="F16" s="45"/>
      <c r="G16" s="45"/>
      <c r="H16" s="46"/>
      <c r="I16" s="38"/>
      <c r="J16" s="38"/>
      <c r="K16" s="38"/>
      <c r="L16" s="40"/>
      <c r="M16" s="38"/>
      <c r="N16" s="38"/>
      <c r="O16" s="38"/>
      <c r="P16" s="38"/>
      <c r="Q16" s="38"/>
      <c r="R16" s="38"/>
      <c r="S16" s="38"/>
      <c r="T16" s="41"/>
    </row>
    <row r="17" spans="1:21" s="33" customFormat="1" ht="22.05" customHeight="1" x14ac:dyDescent="0.25">
      <c r="A17" s="43" t="s">
        <v>168</v>
      </c>
      <c r="B17" s="44">
        <v>10</v>
      </c>
      <c r="C17" s="43"/>
      <c r="D17" s="253">
        <v>6</v>
      </c>
      <c r="E17" s="254"/>
      <c r="F17" s="253">
        <v>12</v>
      </c>
      <c r="G17" s="255"/>
      <c r="H17" s="215">
        <v>0</v>
      </c>
      <c r="I17" s="238"/>
      <c r="J17" s="215">
        <v>0</v>
      </c>
      <c r="K17" s="238"/>
      <c r="L17" s="215">
        <v>0</v>
      </c>
      <c r="M17" s="238"/>
      <c r="N17" s="215">
        <v>0</v>
      </c>
      <c r="O17" s="238"/>
      <c r="P17" s="215">
        <v>0</v>
      </c>
      <c r="Q17" s="238"/>
      <c r="R17" s="215">
        <v>0</v>
      </c>
      <c r="S17" s="38"/>
      <c r="T17" s="95">
        <v>18</v>
      </c>
    </row>
    <row r="18" spans="1:21" s="134" customFormat="1" ht="22.05" customHeight="1" x14ac:dyDescent="0.25">
      <c r="A18" s="129" t="s">
        <v>183</v>
      </c>
      <c r="B18" s="272">
        <v>12</v>
      </c>
      <c r="D18" s="277">
        <v>54942</v>
      </c>
      <c r="E18" s="273"/>
      <c r="F18" s="95">
        <v>0</v>
      </c>
      <c r="G18" s="95"/>
      <c r="H18" s="95">
        <v>0</v>
      </c>
      <c r="I18" s="45"/>
      <c r="J18" s="95">
        <v>0</v>
      </c>
      <c r="K18" s="49"/>
      <c r="L18" s="95">
        <v>0</v>
      </c>
      <c r="M18" s="49"/>
      <c r="N18" s="95">
        <v>0</v>
      </c>
      <c r="O18" s="95"/>
      <c r="P18" s="314">
        <v>-61047</v>
      </c>
      <c r="Q18" s="95"/>
      <c r="R18" s="215">
        <v>0</v>
      </c>
      <c r="S18" s="273"/>
      <c r="T18" s="111">
        <v>-6105</v>
      </c>
    </row>
    <row r="19" spans="1:21" s="31" customFormat="1" ht="22.05" customHeight="1" x14ac:dyDescent="0.25">
      <c r="A19" s="126" t="s">
        <v>184</v>
      </c>
      <c r="B19" s="44"/>
      <c r="C19" s="43"/>
      <c r="D19" s="251">
        <v>54948</v>
      </c>
      <c r="E19" s="42"/>
      <c r="F19" s="251">
        <v>12</v>
      </c>
      <c r="G19" s="45"/>
      <c r="H19" s="251">
        <v>0</v>
      </c>
      <c r="I19" s="252"/>
      <c r="J19" s="251">
        <v>0</v>
      </c>
      <c r="K19" s="252"/>
      <c r="L19" s="251">
        <v>0</v>
      </c>
      <c r="M19" s="252"/>
      <c r="N19" s="251">
        <v>0</v>
      </c>
      <c r="O19" s="252"/>
      <c r="P19" s="251">
        <v>-61047</v>
      </c>
      <c r="Q19" s="252"/>
      <c r="R19" s="251">
        <v>0</v>
      </c>
      <c r="S19" s="252"/>
      <c r="T19" s="251">
        <v>-6087</v>
      </c>
      <c r="U19" s="107"/>
    </row>
    <row r="20" spans="1:21" s="31" customFormat="1" ht="22.05" customHeight="1" x14ac:dyDescent="0.25"/>
    <row r="21" spans="1:21" s="31" customFormat="1" ht="22.05" customHeight="1" x14ac:dyDescent="0.25">
      <c r="A21" s="50" t="s">
        <v>76</v>
      </c>
      <c r="B21" s="44"/>
      <c r="C21" s="43"/>
      <c r="D21" s="45"/>
      <c r="E21" s="42"/>
      <c r="F21" s="45"/>
      <c r="G21" s="45"/>
      <c r="H21" s="46"/>
      <c r="I21" s="38"/>
      <c r="J21" s="38"/>
      <c r="K21" s="38"/>
      <c r="L21" s="40"/>
      <c r="M21" s="38"/>
      <c r="N21" s="38"/>
      <c r="O21" s="38"/>
      <c r="P21" s="38"/>
      <c r="Q21" s="38"/>
      <c r="R21" s="38"/>
      <c r="S21" s="38"/>
      <c r="T21" s="41"/>
    </row>
    <row r="22" spans="1:21" s="31" customFormat="1" ht="22.05" customHeight="1" x14ac:dyDescent="0.25">
      <c r="A22" s="43" t="s">
        <v>204</v>
      </c>
      <c r="B22" s="44"/>
      <c r="C22" s="43"/>
      <c r="D22" s="95">
        <v>0</v>
      </c>
      <c r="E22" s="113"/>
      <c r="F22" s="95">
        <v>0</v>
      </c>
      <c r="G22" s="114"/>
      <c r="H22" s="95">
        <v>0</v>
      </c>
      <c r="I22" s="115"/>
      <c r="J22" s="95">
        <v>0</v>
      </c>
      <c r="K22" s="115"/>
      <c r="L22" s="95">
        <v>0</v>
      </c>
      <c r="M22" s="115"/>
      <c r="N22" s="95">
        <v>0</v>
      </c>
      <c r="O22" s="115"/>
      <c r="P22" s="95">
        <v>-667</v>
      </c>
      <c r="Q22" s="115"/>
      <c r="R22" s="95">
        <v>0</v>
      </c>
      <c r="S22" s="115"/>
      <c r="T22" s="95">
        <v>-667</v>
      </c>
    </row>
    <row r="23" spans="1:21" s="31" customFormat="1" ht="22.05" customHeight="1" x14ac:dyDescent="0.25">
      <c r="A23" s="43" t="s">
        <v>77</v>
      </c>
      <c r="B23" s="44"/>
      <c r="C23" s="43"/>
      <c r="D23" s="95">
        <v>0</v>
      </c>
      <c r="E23" s="116"/>
      <c r="F23" s="95">
        <v>0</v>
      </c>
      <c r="G23" s="116"/>
      <c r="H23" s="95">
        <v>0</v>
      </c>
      <c r="I23" s="116"/>
      <c r="J23" s="95">
        <v>0</v>
      </c>
      <c r="K23" s="116"/>
      <c r="L23" s="95">
        <v>0</v>
      </c>
      <c r="M23" s="115"/>
      <c r="N23" s="95">
        <v>0</v>
      </c>
      <c r="O23" s="115"/>
      <c r="P23" s="95">
        <v>1990</v>
      </c>
      <c r="Q23" s="115"/>
      <c r="R23" s="95">
        <v>-219397</v>
      </c>
      <c r="S23" s="115"/>
      <c r="T23" s="95">
        <v>-217407</v>
      </c>
    </row>
    <row r="24" spans="1:21" ht="22.05" customHeight="1" x14ac:dyDescent="0.25">
      <c r="A24" s="126" t="s">
        <v>181</v>
      </c>
      <c r="B24" s="52"/>
      <c r="C24" s="50"/>
      <c r="D24" s="96">
        <v>0</v>
      </c>
      <c r="E24" s="106"/>
      <c r="F24" s="96">
        <v>0</v>
      </c>
      <c r="G24" s="106"/>
      <c r="H24" s="96">
        <v>0</v>
      </c>
      <c r="I24" s="106"/>
      <c r="J24" s="96">
        <v>0</v>
      </c>
      <c r="K24" s="106"/>
      <c r="L24" s="96">
        <v>0</v>
      </c>
      <c r="M24" s="105"/>
      <c r="N24" s="96">
        <v>0</v>
      </c>
      <c r="O24" s="105"/>
      <c r="P24" s="96">
        <v>1323</v>
      </c>
      <c r="Q24" s="105"/>
      <c r="R24" s="96">
        <v>-219397</v>
      </c>
      <c r="S24" s="105"/>
      <c r="T24" s="96">
        <v>-218074</v>
      </c>
    </row>
    <row r="25" spans="1:21" ht="22.05" hidden="1" customHeight="1" x14ac:dyDescent="0.25">
      <c r="A25" s="43"/>
      <c r="B25" s="44"/>
      <c r="C25" s="44"/>
      <c r="D25" s="44"/>
      <c r="E25" s="44"/>
      <c r="F25" s="274"/>
      <c r="G25" s="274"/>
      <c r="H25" s="274"/>
      <c r="I25" s="274"/>
      <c r="J25" s="274"/>
      <c r="K25" s="274"/>
      <c r="L25" s="274"/>
      <c r="M25" s="274"/>
      <c r="N25" s="274"/>
      <c r="O25" s="274"/>
      <c r="P25" s="274"/>
      <c r="Q25" s="274"/>
      <c r="R25" s="274"/>
      <c r="S25" s="274"/>
      <c r="T25" s="274"/>
    </row>
    <row r="26" spans="1:21" ht="22.05" hidden="1" customHeight="1" x14ac:dyDescent="0.25">
      <c r="A26" s="43" t="s">
        <v>78</v>
      </c>
      <c r="B26" s="44"/>
      <c r="C26" s="43"/>
      <c r="D26" s="111"/>
      <c r="E26" s="102"/>
      <c r="F26" s="111"/>
      <c r="G26" s="102"/>
      <c r="H26" s="111"/>
      <c r="I26" s="102"/>
      <c r="J26" s="111"/>
      <c r="K26" s="102"/>
      <c r="L26" s="111"/>
      <c r="M26" s="101"/>
      <c r="N26" s="111"/>
      <c r="O26" s="101"/>
      <c r="P26" s="111"/>
      <c r="Q26" s="101"/>
      <c r="R26" s="111"/>
      <c r="S26" s="101"/>
      <c r="T26" s="111">
        <v>0</v>
      </c>
    </row>
    <row r="27" spans="1:21" ht="22.05" customHeight="1" x14ac:dyDescent="0.25">
      <c r="A27" s="43"/>
      <c r="B27" s="44"/>
      <c r="C27" s="43"/>
      <c r="D27" s="110"/>
      <c r="E27" s="102"/>
      <c r="F27" s="110"/>
      <c r="G27" s="102"/>
      <c r="H27" s="110"/>
      <c r="I27" s="102"/>
      <c r="J27" s="102"/>
      <c r="K27" s="102"/>
      <c r="L27" s="110"/>
      <c r="M27" s="101"/>
      <c r="N27" s="110"/>
      <c r="O27" s="101"/>
      <c r="P27" s="110"/>
      <c r="Q27" s="101"/>
      <c r="R27" s="101"/>
      <c r="S27" s="101"/>
      <c r="T27" s="110"/>
    </row>
    <row r="28" spans="1:21" ht="22.05" customHeight="1" thickBot="1" x14ac:dyDescent="0.3">
      <c r="A28" s="37" t="s">
        <v>159</v>
      </c>
      <c r="B28" s="36"/>
      <c r="C28" s="37"/>
      <c r="D28" s="216">
        <v>604359</v>
      </c>
      <c r="E28" s="128"/>
      <c r="F28" s="216">
        <v>295303</v>
      </c>
      <c r="G28" s="128"/>
      <c r="H28" s="216">
        <v>10249</v>
      </c>
      <c r="I28" s="128"/>
      <c r="J28" s="216">
        <v>2773</v>
      </c>
      <c r="K28" s="128"/>
      <c r="L28" s="216">
        <v>5783</v>
      </c>
      <c r="M28" s="128"/>
      <c r="N28" s="216">
        <v>43348</v>
      </c>
      <c r="O28" s="128"/>
      <c r="P28" s="216">
        <v>357225</v>
      </c>
      <c r="Q28" s="128"/>
      <c r="R28" s="216">
        <v>-219397</v>
      </c>
      <c r="S28" s="128"/>
      <c r="T28" s="216">
        <v>1099643</v>
      </c>
      <c r="U28" s="299">
        <f>T28-'FS3-4'!F82</f>
        <v>0</v>
      </c>
    </row>
    <row r="29" spans="1:21" ht="22.05" customHeight="1" thickTop="1" x14ac:dyDescent="0.25"/>
  </sheetData>
  <mergeCells count="4">
    <mergeCell ref="D11:T11"/>
    <mergeCell ref="D3:T3"/>
    <mergeCell ref="D4:T4"/>
    <mergeCell ref="N6:P6"/>
  </mergeCells>
  <pageMargins left="0.5" right="0.5" top="0.48" bottom="0.5" header="0.5" footer="0.5"/>
  <pageSetup paperSize="9" scale="78" firstPageNumber="10" fitToWidth="0" fitToHeight="0" orientation="landscape" useFirstPageNumber="1" r:id="rId1"/>
  <headerFooter>
    <oddFooter>&amp;LThe accompanying notes form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28"/>
  <sheetViews>
    <sheetView showGridLines="0" view="pageBreakPreview" topLeftCell="A7" zoomScale="80" zoomScaleNormal="65" zoomScaleSheetLayoutView="80" workbookViewId="0">
      <selection activeCell="D11" sqref="D11:R19"/>
    </sheetView>
  </sheetViews>
  <sheetFormatPr defaultColWidth="9.21875" defaultRowHeight="22.05" customHeight="1" x14ac:dyDescent="0.25"/>
  <cols>
    <col min="1" max="1" width="52.21875" style="31" customWidth="1"/>
    <col min="2" max="2" width="5.109375" style="31" customWidth="1"/>
    <col min="3" max="3" width="1.77734375" style="31" customWidth="1"/>
    <col min="4" max="4" width="14.77734375" style="15" customWidth="1"/>
    <col min="5" max="5" width="1.77734375" customWidth="1"/>
    <col min="6" max="6" width="14.77734375" style="15" customWidth="1"/>
    <col min="7" max="7" width="1.77734375" style="15" customWidth="1"/>
    <col min="8" max="8" width="14.77734375" style="15" customWidth="1"/>
    <col min="9" max="9" width="1.77734375" customWidth="1"/>
    <col min="10" max="10" width="14.77734375" style="15" customWidth="1"/>
    <col min="11" max="11" width="1.77734375" customWidth="1"/>
    <col min="12" max="12" width="14.77734375" style="15" customWidth="1"/>
    <col min="13" max="13" width="1.77734375" customWidth="1"/>
    <col min="14" max="14" width="14.77734375" style="15" customWidth="1"/>
    <col min="15" max="15" width="1.77734375" customWidth="1"/>
    <col min="16" max="16" width="14.77734375" style="15" hidden="1" customWidth="1"/>
    <col min="17" max="17" width="1.77734375" hidden="1" customWidth="1"/>
    <col min="18" max="18" width="14.77734375" style="15" customWidth="1"/>
    <col min="19" max="19" width="11.77734375" customWidth="1"/>
  </cols>
  <sheetData>
    <row r="1" spans="1:19" ht="22.05" customHeight="1" x14ac:dyDescent="0.25">
      <c r="A1" s="6" t="s">
        <v>138</v>
      </c>
      <c r="B1" s="18"/>
      <c r="C1" s="18"/>
      <c r="D1" s="17"/>
      <c r="E1" s="145"/>
      <c r="F1" s="17"/>
      <c r="G1" s="17"/>
      <c r="H1" s="17"/>
      <c r="I1" s="145"/>
      <c r="J1" s="17"/>
      <c r="K1" s="145"/>
      <c r="L1" s="17"/>
      <c r="M1" s="145"/>
      <c r="N1" s="17"/>
      <c r="O1" s="145"/>
      <c r="P1" s="30"/>
      <c r="Q1" s="145"/>
      <c r="R1" s="30"/>
    </row>
    <row r="2" spans="1:19" s="6" customFormat="1" ht="22.05" customHeight="1" x14ac:dyDescent="0.25">
      <c r="A2" s="18" t="s">
        <v>52</v>
      </c>
      <c r="B2" s="18"/>
      <c r="C2" s="18"/>
      <c r="D2" s="19"/>
      <c r="E2" s="18"/>
      <c r="F2" s="19"/>
      <c r="G2" s="19"/>
      <c r="H2" s="19"/>
      <c r="I2" s="18"/>
      <c r="J2" s="19"/>
      <c r="K2" s="18"/>
      <c r="L2" s="19"/>
      <c r="M2" s="18"/>
      <c r="N2" s="19"/>
      <c r="O2" s="18"/>
      <c r="P2" s="30"/>
      <c r="Q2" s="18"/>
      <c r="R2" s="30"/>
    </row>
    <row r="3" spans="1:19" s="6" customFormat="1" ht="22.05" customHeight="1" x14ac:dyDescent="0.25">
      <c r="A3" s="18"/>
      <c r="B3" s="18"/>
      <c r="C3" s="18"/>
      <c r="D3" s="19"/>
      <c r="E3" s="18"/>
      <c r="F3" s="19"/>
      <c r="G3" s="19"/>
      <c r="H3" s="19"/>
      <c r="I3" s="18"/>
      <c r="J3" s="19"/>
      <c r="K3" s="18"/>
      <c r="L3" s="19"/>
      <c r="M3" s="18"/>
      <c r="N3" s="19"/>
      <c r="O3" s="18"/>
      <c r="P3" s="19"/>
      <c r="Q3" s="18"/>
      <c r="R3" s="19"/>
    </row>
    <row r="4" spans="1:19" ht="22.05" customHeight="1" x14ac:dyDescent="0.25">
      <c r="D4" s="360" t="s">
        <v>81</v>
      </c>
      <c r="E4" s="360"/>
      <c r="F4" s="360"/>
      <c r="G4" s="360"/>
      <c r="H4" s="360"/>
      <c r="I4" s="360"/>
      <c r="J4" s="360"/>
      <c r="K4" s="360"/>
      <c r="L4" s="360"/>
      <c r="M4" s="360"/>
      <c r="N4" s="360"/>
      <c r="O4" s="360"/>
      <c r="P4" s="360"/>
      <c r="Q4" s="360"/>
      <c r="R4" s="360"/>
    </row>
    <row r="5" spans="1:19" ht="22.05" customHeight="1" x14ac:dyDescent="0.25">
      <c r="D5" s="22"/>
      <c r="E5" s="147"/>
      <c r="F5" s="147"/>
      <c r="G5" s="147"/>
      <c r="H5" s="147"/>
      <c r="K5" s="193"/>
      <c r="L5" s="364" t="s">
        <v>38</v>
      </c>
      <c r="M5" s="364"/>
      <c r="N5" s="364"/>
      <c r="O5" s="147"/>
      <c r="P5" s="22"/>
      <c r="Q5" s="147"/>
      <c r="R5" s="22"/>
    </row>
    <row r="6" spans="1:19" ht="22.05" customHeight="1" x14ac:dyDescent="0.25">
      <c r="D6" s="22" t="s">
        <v>54</v>
      </c>
      <c r="E6" s="147"/>
      <c r="F6" s="147"/>
      <c r="G6" s="147"/>
      <c r="H6" s="147" t="s">
        <v>55</v>
      </c>
      <c r="I6" s="146"/>
      <c r="J6" s="97" t="s">
        <v>102</v>
      </c>
      <c r="K6" s="146"/>
      <c r="L6" s="147"/>
      <c r="M6" s="146"/>
      <c r="N6" s="146"/>
      <c r="O6" s="147"/>
      <c r="Q6" s="147"/>
    </row>
    <row r="7" spans="1:19" ht="22.05" customHeight="1" x14ac:dyDescent="0.25">
      <c r="D7" s="22" t="s">
        <v>57</v>
      </c>
      <c r="E7" s="147"/>
      <c r="F7" s="22" t="s">
        <v>58</v>
      </c>
      <c r="G7" s="22"/>
      <c r="H7" s="22" t="s">
        <v>59</v>
      </c>
      <c r="I7" s="146"/>
      <c r="J7" s="97" t="s">
        <v>104</v>
      </c>
      <c r="K7" s="146"/>
      <c r="L7" s="147" t="s">
        <v>82</v>
      </c>
      <c r="M7" s="146"/>
      <c r="O7" s="147"/>
      <c r="P7" s="147" t="s">
        <v>79</v>
      </c>
      <c r="Q7" s="147"/>
      <c r="R7" s="22" t="s">
        <v>64</v>
      </c>
    </row>
    <row r="8" spans="1:19" s="31" customFormat="1" ht="22.05" customHeight="1" x14ac:dyDescent="0.25">
      <c r="B8" s="146"/>
      <c r="D8" s="22" t="s">
        <v>65</v>
      </c>
      <c r="E8" s="32"/>
      <c r="F8" s="24" t="s">
        <v>66</v>
      </c>
      <c r="G8" s="24"/>
      <c r="H8" s="22" t="s">
        <v>67</v>
      </c>
      <c r="I8" s="32"/>
      <c r="J8" s="32" t="s">
        <v>105</v>
      </c>
      <c r="K8" s="32"/>
      <c r="L8" s="24" t="s">
        <v>68</v>
      </c>
      <c r="M8" s="32"/>
      <c r="N8" s="147" t="s">
        <v>41</v>
      </c>
      <c r="P8" s="147" t="s">
        <v>80</v>
      </c>
      <c r="R8" s="24" t="s">
        <v>70</v>
      </c>
    </row>
    <row r="9" spans="1:19" s="33" customFormat="1" ht="22.05" customHeight="1" x14ac:dyDescent="0.25">
      <c r="B9" s="34"/>
      <c r="D9" s="365" t="s">
        <v>8</v>
      </c>
      <c r="E9" s="365"/>
      <c r="F9" s="365"/>
      <c r="G9" s="365"/>
      <c r="H9" s="365"/>
      <c r="I9" s="365"/>
      <c r="J9" s="365"/>
      <c r="K9" s="365"/>
      <c r="L9" s="365"/>
      <c r="M9" s="365"/>
      <c r="N9" s="365"/>
      <c r="O9" s="365"/>
      <c r="P9" s="365"/>
      <c r="Q9" s="365"/>
      <c r="R9" s="365"/>
    </row>
    <row r="10" spans="1:19" s="33" customFormat="1" ht="22.05" customHeight="1" x14ac:dyDescent="0.25">
      <c r="A10" s="235" t="s">
        <v>156</v>
      </c>
      <c r="B10" s="34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</row>
    <row r="11" spans="1:19" s="33" customFormat="1" ht="22.05" customHeight="1" x14ac:dyDescent="0.25">
      <c r="A11" s="35" t="s">
        <v>98</v>
      </c>
      <c r="B11" s="36"/>
      <c r="C11" s="37"/>
      <c r="D11" s="124">
        <v>549411</v>
      </c>
      <c r="E11" s="42"/>
      <c r="F11" s="124">
        <v>295291</v>
      </c>
      <c r="G11" s="45"/>
      <c r="H11" s="125">
        <v>10249</v>
      </c>
      <c r="I11" s="38"/>
      <c r="J11" s="40">
        <v>5783</v>
      </c>
      <c r="K11" s="38"/>
      <c r="L11" s="125">
        <v>43348</v>
      </c>
      <c r="M11" s="38"/>
      <c r="N11" s="42">
        <v>271957</v>
      </c>
      <c r="O11" s="47"/>
      <c r="P11" s="42">
        <v>0</v>
      </c>
      <c r="Q11" s="47"/>
      <c r="R11" s="128">
        <v>1176039</v>
      </c>
      <c r="S11" s="108"/>
    </row>
    <row r="12" spans="1:19" s="33" customFormat="1" ht="22.05" customHeight="1" x14ac:dyDescent="0.25">
      <c r="A12" s="43"/>
      <c r="B12" s="44"/>
      <c r="C12" s="43"/>
      <c r="D12" s="46"/>
      <c r="E12" s="47"/>
      <c r="F12" s="46"/>
      <c r="G12" s="46"/>
      <c r="H12" s="46"/>
      <c r="I12" s="39"/>
      <c r="K12" s="38"/>
      <c r="L12" s="40"/>
      <c r="M12" s="38"/>
      <c r="N12" s="40"/>
      <c r="O12" s="38"/>
      <c r="P12" s="41"/>
      <c r="Q12" s="38"/>
      <c r="R12" s="41"/>
    </row>
    <row r="13" spans="1:19" s="33" customFormat="1" ht="22.05" customHeight="1" x14ac:dyDescent="0.25">
      <c r="A13" s="50" t="s">
        <v>76</v>
      </c>
      <c r="B13" s="44"/>
      <c r="C13" s="43"/>
      <c r="D13" s="45"/>
      <c r="E13" s="42"/>
      <c r="F13" s="45"/>
      <c r="G13" s="45"/>
      <c r="H13" s="46"/>
      <c r="I13" s="38"/>
      <c r="J13" s="40"/>
      <c r="K13" s="38"/>
      <c r="L13" s="40"/>
      <c r="M13" s="38"/>
      <c r="N13" s="40"/>
      <c r="O13" s="38"/>
      <c r="P13" s="41"/>
      <c r="Q13" s="38"/>
      <c r="R13" s="41"/>
    </row>
    <row r="14" spans="1:19" s="33" customFormat="1" ht="22.05" customHeight="1" x14ac:dyDescent="0.25">
      <c r="A14" s="43" t="s">
        <v>186</v>
      </c>
      <c r="B14" s="44"/>
      <c r="C14" s="43"/>
      <c r="D14" s="95">
        <v>0</v>
      </c>
      <c r="E14" s="51"/>
      <c r="F14" s="95">
        <v>0</v>
      </c>
      <c r="G14" s="45"/>
      <c r="H14" s="95">
        <v>0</v>
      </c>
      <c r="I14" s="49"/>
      <c r="J14" s="95">
        <v>0</v>
      </c>
      <c r="K14" s="49"/>
      <c r="L14" s="95">
        <v>0</v>
      </c>
      <c r="M14" s="49"/>
      <c r="N14" s="114">
        <v>21510</v>
      </c>
      <c r="O14" s="56"/>
      <c r="P14" s="95">
        <v>0</v>
      </c>
      <c r="Q14" s="56"/>
      <c r="R14" s="114">
        <v>21510</v>
      </c>
    </row>
    <row r="15" spans="1:19" s="33" customFormat="1" ht="22.05" customHeight="1" x14ac:dyDescent="0.25">
      <c r="A15" s="43" t="s">
        <v>77</v>
      </c>
      <c r="B15" s="44"/>
      <c r="C15" s="43"/>
      <c r="D15" s="95">
        <v>0</v>
      </c>
      <c r="E15" s="51"/>
      <c r="F15" s="95">
        <v>0</v>
      </c>
      <c r="G15" s="45"/>
      <c r="H15" s="95">
        <v>0</v>
      </c>
      <c r="I15" s="49"/>
      <c r="J15" s="95">
        <v>0</v>
      </c>
      <c r="K15" s="49"/>
      <c r="L15" s="95">
        <v>0</v>
      </c>
      <c r="M15" s="49"/>
      <c r="N15" s="95">
        <v>0</v>
      </c>
      <c r="O15" s="56"/>
      <c r="P15" s="95">
        <v>0</v>
      </c>
      <c r="Q15" s="56"/>
      <c r="R15" s="114">
        <v>0</v>
      </c>
    </row>
    <row r="16" spans="1:19" s="92" customFormat="1" ht="22.05" customHeight="1" x14ac:dyDescent="0.25">
      <c r="A16" s="126" t="s">
        <v>181</v>
      </c>
      <c r="B16" s="52"/>
      <c r="C16" s="50"/>
      <c r="D16" s="96">
        <v>0</v>
      </c>
      <c r="E16" s="46"/>
      <c r="F16" s="96">
        <v>0</v>
      </c>
      <c r="G16" s="45"/>
      <c r="H16" s="96">
        <v>0</v>
      </c>
      <c r="I16" s="46"/>
      <c r="J16" s="96">
        <v>0</v>
      </c>
      <c r="K16" s="55"/>
      <c r="L16" s="96">
        <v>0</v>
      </c>
      <c r="M16" s="55"/>
      <c r="N16" s="96">
        <v>21510</v>
      </c>
      <c r="O16" s="55"/>
      <c r="P16" s="96">
        <v>0</v>
      </c>
      <c r="Q16" s="55"/>
      <c r="R16" s="96">
        <v>21510</v>
      </c>
    </row>
    <row r="17" spans="1:19" s="31" customFormat="1" ht="22.05" hidden="1" customHeight="1" x14ac:dyDescent="0.25">
      <c r="A17" s="43" t="s">
        <v>78</v>
      </c>
      <c r="B17" s="52"/>
      <c r="C17" s="50"/>
      <c r="D17" s="109">
        <v>0</v>
      </c>
      <c r="E17" s="48"/>
      <c r="F17" s="109">
        <v>0</v>
      </c>
      <c r="G17" s="45"/>
      <c r="H17" s="109">
        <v>0</v>
      </c>
      <c r="I17" s="48"/>
      <c r="J17" s="109">
        <v>0</v>
      </c>
      <c r="K17" s="56"/>
      <c r="L17" s="109">
        <v>0</v>
      </c>
      <c r="M17" s="56"/>
      <c r="N17" s="109"/>
      <c r="O17" s="56"/>
      <c r="P17" s="109"/>
      <c r="Q17" s="56"/>
      <c r="R17" s="109"/>
    </row>
    <row r="18" spans="1:19" s="31" customFormat="1" ht="22.05" customHeight="1" x14ac:dyDescent="0.25">
      <c r="A18" s="43"/>
      <c r="B18" s="52"/>
      <c r="C18" s="50"/>
      <c r="D18" s="110"/>
      <c r="E18" s="48"/>
      <c r="F18" s="110"/>
      <c r="G18" s="45"/>
      <c r="H18" s="110"/>
      <c r="I18" s="48"/>
      <c r="J18" s="110"/>
      <c r="K18" s="56"/>
      <c r="L18" s="110"/>
      <c r="M18" s="56"/>
      <c r="N18" s="110"/>
      <c r="O18" s="56"/>
      <c r="P18" s="110"/>
      <c r="Q18" s="56"/>
      <c r="R18" s="110"/>
    </row>
    <row r="19" spans="1:19" s="31" customFormat="1" ht="22.05" customHeight="1" thickBot="1" x14ac:dyDescent="0.3">
      <c r="A19" s="236" t="s">
        <v>157</v>
      </c>
      <c r="B19" s="36"/>
      <c r="C19" s="37"/>
      <c r="D19" s="123">
        <v>549411</v>
      </c>
      <c r="E19" s="47"/>
      <c r="F19" s="123">
        <v>295291</v>
      </c>
      <c r="G19" s="45"/>
      <c r="H19" s="123">
        <v>10249</v>
      </c>
      <c r="I19" s="47"/>
      <c r="J19" s="123">
        <v>5783</v>
      </c>
      <c r="K19" s="47"/>
      <c r="L19" s="123">
        <v>43348</v>
      </c>
      <c r="M19" s="47"/>
      <c r="N19" s="123">
        <v>293467</v>
      </c>
      <c r="O19" s="47"/>
      <c r="P19" s="123">
        <v>0</v>
      </c>
      <c r="Q19" s="47"/>
      <c r="R19" s="123">
        <v>1197549</v>
      </c>
      <c r="S19" s="107"/>
    </row>
    <row r="20" spans="1:19" s="33" customFormat="1" ht="22.05" customHeight="1" thickTop="1" x14ac:dyDescent="0.25">
      <c r="A20" s="37"/>
      <c r="B20" s="36"/>
      <c r="C20" s="37"/>
      <c r="D20" s="38"/>
      <c r="E20" s="39"/>
      <c r="F20" s="38"/>
      <c r="G20" s="38"/>
      <c r="H20" s="38"/>
      <c r="I20" s="39"/>
      <c r="J20" s="38"/>
      <c r="K20" s="39"/>
      <c r="L20" s="38"/>
      <c r="M20" s="39"/>
      <c r="N20" s="38"/>
      <c r="O20" s="39"/>
      <c r="P20" s="38"/>
      <c r="Q20" s="39"/>
      <c r="R20" s="38"/>
    </row>
    <row r="21" spans="1:19" s="31" customFormat="1" ht="22.05" customHeight="1" x14ac:dyDescent="0.25">
      <c r="A21" s="363"/>
      <c r="B21" s="363"/>
      <c r="C21" s="363"/>
      <c r="D21" s="363"/>
      <c r="E21" s="363"/>
      <c r="F21" s="363"/>
      <c r="G21" s="363"/>
      <c r="H21" s="363"/>
      <c r="I21" s="363"/>
      <c r="J21" s="57"/>
      <c r="K21" s="149"/>
      <c r="L21" s="23"/>
      <c r="M21" s="149"/>
      <c r="N21" s="23"/>
      <c r="O21" s="54"/>
      <c r="P21" s="23"/>
      <c r="Q21" s="54"/>
      <c r="R21" s="23"/>
    </row>
    <row r="22" spans="1:19" s="31" customFormat="1" ht="22.05" customHeight="1" x14ac:dyDescent="0.25">
      <c r="A22" s="53"/>
      <c r="B22" s="53"/>
      <c r="C22" s="53"/>
      <c r="D22" s="23"/>
      <c r="E22" s="54"/>
      <c r="F22" s="23"/>
      <c r="G22" s="23"/>
      <c r="H22" s="23"/>
      <c r="I22" s="54"/>
      <c r="J22" s="23"/>
      <c r="K22" s="54"/>
      <c r="L22" s="23"/>
      <c r="M22" s="54"/>
      <c r="N22" s="23"/>
      <c r="O22" s="54"/>
      <c r="P22" s="23"/>
      <c r="Q22" s="54"/>
      <c r="R22" s="23"/>
    </row>
    <row r="23" spans="1:19" ht="22.05" customHeight="1" x14ac:dyDescent="0.25">
      <c r="A23"/>
      <c r="B23"/>
      <c r="C23"/>
    </row>
    <row r="24" spans="1:19" ht="22.05" customHeight="1" x14ac:dyDescent="0.25">
      <c r="A24"/>
      <c r="B24"/>
      <c r="C24"/>
    </row>
    <row r="25" spans="1:19" ht="22.05" customHeight="1" x14ac:dyDescent="0.25">
      <c r="A25"/>
      <c r="B25"/>
      <c r="C25"/>
    </row>
    <row r="26" spans="1:19" ht="22.05" customHeight="1" x14ac:dyDescent="0.25">
      <c r="A26"/>
      <c r="B26"/>
      <c r="C26"/>
    </row>
    <row r="27" spans="1:19" ht="22.05" customHeight="1" x14ac:dyDescent="0.25">
      <c r="A27"/>
      <c r="B27"/>
      <c r="C27"/>
    </row>
    <row r="28" spans="1:19" ht="22.05" customHeight="1" x14ac:dyDescent="0.25">
      <c r="A28"/>
      <c r="B28"/>
      <c r="C28"/>
    </row>
  </sheetData>
  <mergeCells count="4">
    <mergeCell ref="D4:R4"/>
    <mergeCell ref="D9:R9"/>
    <mergeCell ref="L5:N5"/>
    <mergeCell ref="A21:I21"/>
  </mergeCells>
  <pageMargins left="0.5" right="0.5" top="0.48" bottom="0.5" header="0.5" footer="0.5"/>
  <pageSetup paperSize="9" scale="80" firstPageNumber="11" fitToHeight="0" orientation="landscape" useFirstPageNumber="1" r:id="rId1"/>
  <headerFooter>
    <oddFooter>&amp;LThe accompanying notes form an integral part of the interim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53C61B-0FC5-4D5E-8B56-E15490503301}">
  <dimension ref="A1:T37"/>
  <sheetViews>
    <sheetView showGridLines="0" view="pageBreakPreview" topLeftCell="A7" zoomScale="80" zoomScaleNormal="65" zoomScaleSheetLayoutView="80" workbookViewId="0">
      <selection activeCell="C12" sqref="C12:S27"/>
    </sheetView>
  </sheetViews>
  <sheetFormatPr defaultColWidth="9.21875" defaultRowHeight="22.05" customHeight="1" x14ac:dyDescent="0.25"/>
  <cols>
    <col min="1" max="1" width="52.33203125" style="31" customWidth="1"/>
    <col min="2" max="2" width="10.5546875" style="31" customWidth="1"/>
    <col min="3" max="3" width="13.21875" style="15" customWidth="1"/>
    <col min="4" max="4" width="1.77734375" customWidth="1"/>
    <col min="5" max="5" width="13.21875" style="15" customWidth="1"/>
    <col min="6" max="6" width="1.77734375" style="15" customWidth="1"/>
    <col min="7" max="7" width="13.21875" style="15" customWidth="1"/>
    <col min="8" max="8" width="1.77734375" customWidth="1"/>
    <col min="9" max="9" width="13.6640625" style="15" customWidth="1"/>
    <col min="10" max="10" width="1.77734375" customWidth="1"/>
    <col min="11" max="11" width="13.44140625" style="15" customWidth="1"/>
    <col min="12" max="12" width="1.77734375" customWidth="1"/>
    <col min="13" max="13" width="13.77734375" style="15" customWidth="1"/>
    <col min="14" max="14" width="1.6640625" style="15" customWidth="1"/>
    <col min="15" max="15" width="13.6640625" style="15" customWidth="1"/>
    <col min="16" max="16" width="1.77734375" customWidth="1"/>
    <col min="17" max="17" width="14.77734375" style="15" hidden="1" customWidth="1"/>
    <col min="18" max="18" width="1.77734375" hidden="1" customWidth="1"/>
    <col min="19" max="19" width="14.21875" style="15" customWidth="1"/>
    <col min="20" max="20" width="11.77734375" customWidth="1"/>
  </cols>
  <sheetData>
    <row r="1" spans="1:20" ht="22.05" customHeight="1" x14ac:dyDescent="0.25">
      <c r="A1" s="6" t="s">
        <v>138</v>
      </c>
      <c r="B1" s="18"/>
      <c r="C1" s="17"/>
      <c r="D1" s="5"/>
      <c r="E1" s="17"/>
      <c r="F1" s="17"/>
      <c r="G1" s="17"/>
      <c r="H1" s="5"/>
      <c r="I1" s="17"/>
      <c r="J1" s="5"/>
      <c r="K1" s="17"/>
      <c r="L1" s="5"/>
      <c r="M1" s="17"/>
      <c r="N1" s="17"/>
      <c r="O1" s="17"/>
      <c r="P1" s="5"/>
      <c r="Q1" s="30"/>
      <c r="R1" s="5"/>
      <c r="S1" s="30"/>
    </row>
    <row r="2" spans="1:20" s="6" customFormat="1" ht="22.05" customHeight="1" x14ac:dyDescent="0.25">
      <c r="A2" s="18" t="s">
        <v>52</v>
      </c>
      <c r="B2" s="18"/>
      <c r="C2" s="19"/>
      <c r="D2" s="18"/>
      <c r="E2" s="19"/>
      <c r="F2" s="19"/>
      <c r="G2" s="19"/>
      <c r="H2" s="18"/>
      <c r="I2" s="19"/>
      <c r="J2" s="18"/>
      <c r="K2" s="19"/>
      <c r="L2" s="18"/>
      <c r="M2" s="19"/>
      <c r="N2" s="19"/>
      <c r="O2" s="19"/>
      <c r="P2" s="18"/>
      <c r="Q2" s="30"/>
      <c r="R2" s="18"/>
      <c r="S2" s="30"/>
    </row>
    <row r="3" spans="1:20" s="6" customFormat="1" ht="22.05" customHeight="1" x14ac:dyDescent="0.25">
      <c r="A3" s="18"/>
      <c r="B3" s="18"/>
      <c r="C3" s="19"/>
      <c r="D3" s="18"/>
      <c r="E3" s="19"/>
      <c r="F3" s="19"/>
      <c r="G3" s="19"/>
      <c r="H3" s="18"/>
      <c r="I3" s="19"/>
      <c r="J3" s="18"/>
      <c r="K3" s="19"/>
      <c r="L3" s="18"/>
      <c r="M3" s="19"/>
      <c r="N3" s="19"/>
      <c r="O3" s="19"/>
      <c r="P3" s="18"/>
      <c r="Q3" s="19"/>
      <c r="R3" s="18"/>
      <c r="S3" s="19"/>
    </row>
    <row r="4" spans="1:20" ht="22.05" customHeight="1" x14ac:dyDescent="0.25">
      <c r="C4" s="360" t="s">
        <v>81</v>
      </c>
      <c r="D4" s="360"/>
      <c r="E4" s="360"/>
      <c r="F4" s="360"/>
      <c r="G4" s="360"/>
      <c r="H4" s="360"/>
      <c r="I4" s="360"/>
      <c r="J4" s="360"/>
      <c r="K4" s="360"/>
      <c r="L4" s="360"/>
      <c r="M4" s="360"/>
      <c r="N4" s="360"/>
      <c r="O4" s="360"/>
      <c r="P4" s="360"/>
      <c r="Q4" s="360"/>
      <c r="R4" s="360"/>
      <c r="S4" s="360"/>
    </row>
    <row r="5" spans="1:20" ht="22.05" customHeight="1" x14ac:dyDescent="0.25">
      <c r="C5" s="213"/>
      <c r="D5" s="213"/>
      <c r="E5" s="213"/>
      <c r="F5" s="213"/>
      <c r="G5" s="213"/>
      <c r="H5" s="213"/>
      <c r="I5" s="213"/>
      <c r="J5" s="213"/>
      <c r="K5" s="213"/>
      <c r="L5" s="213"/>
      <c r="M5" s="213"/>
      <c r="N5" s="213"/>
      <c r="O5" s="211" t="s">
        <v>149</v>
      </c>
      <c r="P5" s="213"/>
      <c r="Q5" s="213"/>
      <c r="R5" s="213"/>
      <c r="S5" s="213"/>
    </row>
    <row r="6" spans="1:20" ht="22.05" customHeight="1" x14ac:dyDescent="0.25">
      <c r="C6" s="22"/>
      <c r="D6" s="21"/>
      <c r="E6" s="21"/>
      <c r="F6" s="21"/>
      <c r="G6" s="21"/>
      <c r="J6" s="138"/>
      <c r="K6" s="364" t="s">
        <v>38</v>
      </c>
      <c r="L6" s="364"/>
      <c r="M6" s="364"/>
      <c r="N6" s="219"/>
      <c r="O6" s="214" t="s">
        <v>150</v>
      </c>
      <c r="P6" s="21"/>
      <c r="Q6" s="22"/>
      <c r="R6" s="21"/>
      <c r="S6" s="22"/>
    </row>
    <row r="7" spans="1:20" ht="22.05" customHeight="1" x14ac:dyDescent="0.25">
      <c r="C7" s="22" t="s">
        <v>54</v>
      </c>
      <c r="D7" s="21"/>
      <c r="E7" s="21"/>
      <c r="F7" s="21"/>
      <c r="G7" s="21" t="s">
        <v>55</v>
      </c>
      <c r="H7" s="7"/>
      <c r="I7" s="97" t="s">
        <v>102</v>
      </c>
      <c r="J7" s="7"/>
      <c r="K7" s="21"/>
      <c r="L7" s="7"/>
      <c r="M7" s="7"/>
      <c r="N7" s="212"/>
      <c r="O7" s="212"/>
      <c r="P7" s="21"/>
      <c r="R7" s="21"/>
    </row>
    <row r="8" spans="1:20" ht="22.05" customHeight="1" x14ac:dyDescent="0.25">
      <c r="C8" s="22" t="s">
        <v>139</v>
      </c>
      <c r="D8" s="21"/>
      <c r="E8" s="22" t="s">
        <v>58</v>
      </c>
      <c r="F8" s="22"/>
      <c r="G8" s="22" t="s">
        <v>59</v>
      </c>
      <c r="H8" s="7"/>
      <c r="I8" s="97" t="s">
        <v>104</v>
      </c>
      <c r="J8" s="7"/>
      <c r="K8" s="127" t="s">
        <v>82</v>
      </c>
      <c r="L8" s="7"/>
      <c r="O8" s="217" t="s">
        <v>148</v>
      </c>
      <c r="P8" s="21"/>
      <c r="Q8" s="21" t="s">
        <v>79</v>
      </c>
      <c r="R8" s="21"/>
      <c r="S8" s="22" t="s">
        <v>64</v>
      </c>
    </row>
    <row r="9" spans="1:20" s="31" customFormat="1" ht="22.05" customHeight="1" x14ac:dyDescent="0.25">
      <c r="B9" s="225" t="s">
        <v>6</v>
      </c>
      <c r="C9" s="22" t="s">
        <v>65</v>
      </c>
      <c r="D9" s="32"/>
      <c r="E9" s="24" t="s">
        <v>66</v>
      </c>
      <c r="F9" s="24"/>
      <c r="G9" s="22" t="s">
        <v>67</v>
      </c>
      <c r="H9" s="32"/>
      <c r="I9" s="32" t="s">
        <v>105</v>
      </c>
      <c r="J9" s="32"/>
      <c r="K9" s="24" t="s">
        <v>68</v>
      </c>
      <c r="L9" s="32"/>
      <c r="M9" s="21" t="s">
        <v>41</v>
      </c>
      <c r="N9" s="211"/>
      <c r="O9" s="218" t="s">
        <v>68</v>
      </c>
      <c r="Q9" s="21" t="s">
        <v>80</v>
      </c>
      <c r="S9" s="24" t="s">
        <v>70</v>
      </c>
    </row>
    <row r="10" spans="1:20" s="33" customFormat="1" ht="22.05" customHeight="1" x14ac:dyDescent="0.25">
      <c r="C10" s="366" t="s">
        <v>8</v>
      </c>
      <c r="D10" s="366"/>
      <c r="E10" s="366"/>
      <c r="F10" s="366"/>
      <c r="G10" s="366"/>
      <c r="H10" s="366"/>
      <c r="I10" s="366"/>
      <c r="J10" s="366"/>
      <c r="K10" s="366"/>
      <c r="L10" s="366"/>
      <c r="M10" s="366"/>
      <c r="N10" s="366"/>
      <c r="O10" s="366"/>
      <c r="P10" s="366"/>
      <c r="Q10" s="366"/>
      <c r="R10" s="366"/>
      <c r="S10" s="366"/>
    </row>
    <row r="11" spans="1:20" s="33" customFormat="1" ht="22.05" customHeight="1" x14ac:dyDescent="0.25">
      <c r="A11" s="35" t="s">
        <v>158</v>
      </c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</row>
    <row r="12" spans="1:20" s="33" customFormat="1" ht="22.05" customHeight="1" x14ac:dyDescent="0.25">
      <c r="A12" s="35" t="s">
        <v>115</v>
      </c>
      <c r="B12" s="37"/>
      <c r="C12" s="124">
        <v>549411</v>
      </c>
      <c r="D12" s="42"/>
      <c r="E12" s="124">
        <v>295291</v>
      </c>
      <c r="F12" s="45"/>
      <c r="G12" s="125">
        <v>10249</v>
      </c>
      <c r="H12" s="38"/>
      <c r="I12" s="40">
        <v>5783</v>
      </c>
      <c r="J12" s="38"/>
      <c r="K12" s="125">
        <v>43348</v>
      </c>
      <c r="L12" s="38"/>
      <c r="M12" s="42">
        <v>303395</v>
      </c>
      <c r="N12" s="42"/>
      <c r="O12" s="205">
        <v>0</v>
      </c>
      <c r="P12" s="47"/>
      <c r="Q12" s="42"/>
      <c r="R12" s="47"/>
      <c r="S12" s="128">
        <v>1207477</v>
      </c>
      <c r="T12" s="108"/>
    </row>
    <row r="13" spans="1:20" s="33" customFormat="1" ht="22.05" customHeight="1" x14ac:dyDescent="0.25">
      <c r="A13" s="43"/>
      <c r="B13" s="43"/>
      <c r="C13" s="46"/>
      <c r="D13" s="47"/>
      <c r="E13" s="46"/>
      <c r="F13" s="46"/>
      <c r="G13" s="46"/>
      <c r="H13" s="39"/>
      <c r="J13" s="38"/>
      <c r="K13" s="40"/>
      <c r="L13" s="38"/>
      <c r="M13" s="40"/>
      <c r="N13" s="40"/>
      <c r="O13" s="40"/>
      <c r="P13" s="38"/>
      <c r="Q13" s="41"/>
      <c r="R13" s="38"/>
      <c r="S13" s="41"/>
    </row>
    <row r="14" spans="1:20" s="33" customFormat="1" ht="22.05" customHeight="1" x14ac:dyDescent="0.25">
      <c r="A14" s="126" t="s">
        <v>167</v>
      </c>
      <c r="B14" s="43"/>
      <c r="C14" s="45"/>
      <c r="D14" s="42"/>
      <c r="E14" s="45"/>
      <c r="F14" s="45"/>
      <c r="G14" s="46"/>
      <c r="H14" s="38"/>
      <c r="I14" s="38"/>
      <c r="J14" s="38"/>
      <c r="K14" s="40"/>
      <c r="L14" s="38"/>
      <c r="M14" s="38"/>
      <c r="N14" s="38"/>
      <c r="O14" s="38"/>
      <c r="P14" s="38"/>
      <c r="Q14" s="38"/>
      <c r="R14" s="38"/>
      <c r="S14" s="41"/>
    </row>
    <row r="15" spans="1:20" s="134" customFormat="1" ht="22.05" customHeight="1" x14ac:dyDescent="0.25">
      <c r="A15" s="250" t="s">
        <v>182</v>
      </c>
      <c r="B15" s="44"/>
      <c r="C15" s="45"/>
      <c r="D15" s="42"/>
      <c r="E15" s="45"/>
      <c r="F15" s="45"/>
      <c r="G15" s="46"/>
      <c r="H15" s="38"/>
      <c r="I15" s="38"/>
      <c r="J15" s="38"/>
      <c r="K15" s="40"/>
      <c r="L15" s="38"/>
      <c r="M15" s="38"/>
      <c r="N15" s="38"/>
      <c r="O15" s="38"/>
      <c r="P15" s="38"/>
      <c r="Q15" s="38"/>
      <c r="R15" s="38"/>
      <c r="S15" s="41"/>
    </row>
    <row r="16" spans="1:20" s="134" customFormat="1" ht="22.05" customHeight="1" x14ac:dyDescent="0.25">
      <c r="A16" s="43" t="s">
        <v>168</v>
      </c>
      <c r="B16" s="44">
        <v>10</v>
      </c>
      <c r="C16" s="253">
        <v>6</v>
      </c>
      <c r="D16" s="254"/>
      <c r="E16" s="253">
        <v>12</v>
      </c>
      <c r="F16" s="255"/>
      <c r="G16" s="215">
        <v>0</v>
      </c>
      <c r="H16" s="238"/>
      <c r="I16" s="215">
        <v>0</v>
      </c>
      <c r="J16" s="238"/>
      <c r="K16" s="215">
        <v>0</v>
      </c>
      <c r="L16" s="238"/>
      <c r="M16" s="215">
        <v>0</v>
      </c>
      <c r="N16" s="238"/>
      <c r="O16" s="215">
        <v>0</v>
      </c>
      <c r="P16" s="238"/>
      <c r="Q16" s="215"/>
      <c r="R16" s="38"/>
      <c r="S16" s="95">
        <v>18</v>
      </c>
    </row>
    <row r="17" spans="1:20" s="31" customFormat="1" ht="22.05" customHeight="1" x14ac:dyDescent="0.25">
      <c r="A17" s="129" t="s">
        <v>183</v>
      </c>
      <c r="B17" s="272">
        <v>12</v>
      </c>
      <c r="C17" s="95">
        <v>54942</v>
      </c>
      <c r="D17" s="130"/>
      <c r="E17" s="95">
        <v>0</v>
      </c>
      <c r="F17" s="131"/>
      <c r="G17" s="95">
        <v>0</v>
      </c>
      <c r="H17" s="132"/>
      <c r="I17" s="95">
        <v>0</v>
      </c>
      <c r="J17" s="132"/>
      <c r="K17" s="95">
        <v>0</v>
      </c>
      <c r="L17" s="132"/>
      <c r="M17" s="95">
        <v>-61047</v>
      </c>
      <c r="O17" s="95">
        <v>0</v>
      </c>
      <c r="S17" s="111">
        <v>-6105</v>
      </c>
    </row>
    <row r="18" spans="1:20" s="31" customFormat="1" ht="22.05" customHeight="1" x14ac:dyDescent="0.25">
      <c r="A18" s="126" t="s">
        <v>184</v>
      </c>
      <c r="B18" s="43"/>
      <c r="C18" s="251">
        <v>54948</v>
      </c>
      <c r="D18" s="51"/>
      <c r="E18" s="251">
        <v>12</v>
      </c>
      <c r="F18" s="45"/>
      <c r="G18" s="251">
        <v>0</v>
      </c>
      <c r="H18" s="252"/>
      <c r="I18" s="251">
        <v>0</v>
      </c>
      <c r="J18" s="252"/>
      <c r="K18" s="251">
        <v>0</v>
      </c>
      <c r="L18" s="252"/>
      <c r="M18" s="251">
        <v>-61047</v>
      </c>
      <c r="N18" s="252"/>
      <c r="O18" s="251">
        <v>0</v>
      </c>
      <c r="P18" s="252"/>
      <c r="Q18" s="251">
        <v>0</v>
      </c>
      <c r="R18" s="252"/>
      <c r="S18" s="112">
        <v>-6087</v>
      </c>
    </row>
    <row r="19" spans="1:20" s="33" customFormat="1" ht="22.05" customHeight="1" x14ac:dyDescent="0.25">
      <c r="A19" s="43"/>
      <c r="B19" s="43"/>
      <c r="C19" s="46"/>
      <c r="D19" s="47"/>
      <c r="E19" s="46"/>
      <c r="F19" s="46"/>
      <c r="G19" s="46"/>
      <c r="H19" s="39"/>
      <c r="J19" s="38"/>
      <c r="K19" s="40"/>
      <c r="L19" s="38"/>
      <c r="M19" s="40"/>
      <c r="N19" s="40"/>
      <c r="O19" s="40"/>
      <c r="P19" s="38"/>
      <c r="Q19" s="41"/>
      <c r="R19" s="38"/>
      <c r="S19" s="41"/>
    </row>
    <row r="20" spans="1:20" s="31" customFormat="1" ht="22.05" customHeight="1" x14ac:dyDescent="0.25">
      <c r="A20" s="50" t="s">
        <v>76</v>
      </c>
      <c r="B20" s="43"/>
      <c r="C20" s="45"/>
      <c r="D20" s="42"/>
      <c r="E20" s="45"/>
      <c r="F20" s="45"/>
      <c r="G20" s="46"/>
      <c r="H20" s="38"/>
      <c r="I20" s="40"/>
      <c r="J20" s="38"/>
      <c r="K20" s="40"/>
      <c r="L20" s="38"/>
      <c r="M20" s="40"/>
      <c r="N20" s="40"/>
      <c r="O20" s="40"/>
      <c r="P20" s="38"/>
      <c r="Q20" s="41"/>
      <c r="R20" s="38"/>
      <c r="S20" s="41"/>
    </row>
    <row r="21" spans="1:20" s="31" customFormat="1" ht="22.05" customHeight="1" x14ac:dyDescent="0.25">
      <c r="A21" s="43" t="s">
        <v>204</v>
      </c>
      <c r="B21" s="129"/>
      <c r="C21" s="95">
        <v>0</v>
      </c>
      <c r="D21" s="130"/>
      <c r="E21" s="95">
        <v>0</v>
      </c>
      <c r="F21" s="131"/>
      <c r="G21" s="95">
        <v>0</v>
      </c>
      <c r="H21" s="132"/>
      <c r="I21" s="95">
        <v>0</v>
      </c>
      <c r="J21" s="132"/>
      <c r="K21" s="95">
        <v>0</v>
      </c>
      <c r="L21" s="132"/>
      <c r="M21" s="130">
        <v>-12056</v>
      </c>
      <c r="N21" s="130"/>
      <c r="O21" s="215">
        <v>0</v>
      </c>
      <c r="P21" s="133"/>
      <c r="Q21" s="95"/>
      <c r="R21" s="133"/>
      <c r="S21" s="151">
        <v>-12056</v>
      </c>
    </row>
    <row r="22" spans="1:20" ht="22.05" customHeight="1" x14ac:dyDescent="0.25">
      <c r="A22" s="239" t="s">
        <v>77</v>
      </c>
      <c r="B22" s="129"/>
      <c r="C22" s="95">
        <v>0</v>
      </c>
      <c r="D22" s="130"/>
      <c r="E22" s="95">
        <v>0</v>
      </c>
      <c r="F22" s="131"/>
      <c r="G22" s="95">
        <v>0</v>
      </c>
      <c r="H22" s="132"/>
      <c r="I22" s="95">
        <v>0</v>
      </c>
      <c r="J22" s="132"/>
      <c r="K22" s="95">
        <v>0</v>
      </c>
      <c r="L22" s="132"/>
      <c r="M22" s="95">
        <v>1990</v>
      </c>
      <c r="N22" s="95"/>
      <c r="O22" s="95">
        <v>-219397</v>
      </c>
      <c r="P22" s="133"/>
      <c r="Q22" s="95"/>
      <c r="R22" s="133"/>
      <c r="S22" s="151">
        <v>-217407</v>
      </c>
    </row>
    <row r="23" spans="1:20" ht="22.05" customHeight="1" x14ac:dyDescent="0.25">
      <c r="A23" s="126" t="s">
        <v>181</v>
      </c>
      <c r="B23" s="50"/>
      <c r="C23" s="96">
        <v>0</v>
      </c>
      <c r="D23" s="46"/>
      <c r="E23" s="96">
        <v>0</v>
      </c>
      <c r="F23" s="45"/>
      <c r="G23" s="96">
        <v>0</v>
      </c>
      <c r="H23" s="46"/>
      <c r="I23" s="96">
        <v>0</v>
      </c>
      <c r="J23" s="55"/>
      <c r="K23" s="96">
        <v>0</v>
      </c>
      <c r="L23" s="55"/>
      <c r="M23" s="122">
        <v>-10066</v>
      </c>
      <c r="N23" s="220"/>
      <c r="O23" s="221">
        <v>-219397</v>
      </c>
      <c r="P23" s="55"/>
      <c r="Q23" s="96">
        <v>0</v>
      </c>
      <c r="R23" s="55"/>
      <c r="S23" s="221">
        <v>-229463</v>
      </c>
    </row>
    <row r="24" spans="1:20" ht="22.05" hidden="1" customHeight="1" x14ac:dyDescent="0.25">
      <c r="A24" s="43"/>
      <c r="B24" s="50"/>
      <c r="C24" s="110"/>
      <c r="D24" s="48"/>
      <c r="E24" s="110"/>
      <c r="F24" s="45"/>
      <c r="G24" s="110"/>
      <c r="H24" s="48"/>
      <c r="I24" s="110"/>
      <c r="J24" s="56"/>
      <c r="K24" s="110"/>
      <c r="L24" s="56"/>
      <c r="M24" s="110"/>
      <c r="N24" s="110"/>
      <c r="O24" s="110"/>
      <c r="P24" s="56"/>
      <c r="Q24" s="110"/>
      <c r="R24" s="56"/>
      <c r="S24" s="110"/>
    </row>
    <row r="25" spans="1:20" ht="22.05" hidden="1" customHeight="1" x14ac:dyDescent="0.25">
      <c r="A25" s="43" t="s">
        <v>78</v>
      </c>
      <c r="B25" s="50"/>
      <c r="C25" s="111"/>
      <c r="D25" s="48"/>
      <c r="E25" s="111"/>
      <c r="F25" s="45"/>
      <c r="G25" s="111"/>
      <c r="H25" s="48"/>
      <c r="I25" s="111"/>
      <c r="J25" s="56"/>
      <c r="K25" s="111"/>
      <c r="L25" s="56"/>
      <c r="M25" s="111"/>
      <c r="N25" s="110"/>
      <c r="O25" s="111"/>
      <c r="P25" s="56"/>
      <c r="Q25" s="110"/>
      <c r="R25" s="56"/>
      <c r="S25" s="111">
        <v>0</v>
      </c>
    </row>
    <row r="26" spans="1:20" ht="22.05" customHeight="1" x14ac:dyDescent="0.25">
      <c r="A26" s="43"/>
      <c r="B26" s="50"/>
      <c r="C26" s="110"/>
      <c r="D26" s="48"/>
      <c r="E26" s="110"/>
      <c r="F26" s="45"/>
      <c r="G26" s="110"/>
      <c r="H26" s="48"/>
      <c r="I26" s="110"/>
      <c r="J26" s="56"/>
      <c r="K26" s="110"/>
      <c r="L26" s="56"/>
      <c r="M26" s="110"/>
      <c r="N26" s="110"/>
      <c r="O26" s="110"/>
      <c r="P26" s="56"/>
      <c r="Q26" s="110"/>
      <c r="R26" s="56"/>
      <c r="S26" s="110"/>
    </row>
    <row r="27" spans="1:20" ht="22.05" customHeight="1" thickBot="1" x14ac:dyDescent="0.3">
      <c r="A27" s="37" t="s">
        <v>159</v>
      </c>
      <c r="B27" s="37"/>
      <c r="C27" s="123">
        <v>604359</v>
      </c>
      <c r="D27" s="47"/>
      <c r="E27" s="123">
        <v>295303</v>
      </c>
      <c r="F27" s="45"/>
      <c r="G27" s="123">
        <v>10249</v>
      </c>
      <c r="H27" s="47"/>
      <c r="I27" s="123">
        <v>5783</v>
      </c>
      <c r="J27" s="47"/>
      <c r="K27" s="123">
        <v>43348</v>
      </c>
      <c r="L27" s="47"/>
      <c r="M27" s="123">
        <v>232282</v>
      </c>
      <c r="N27" s="220"/>
      <c r="O27" s="123">
        <v>-219397</v>
      </c>
      <c r="P27" s="47"/>
      <c r="Q27" s="123" t="e">
        <v>#REF!</v>
      </c>
      <c r="R27" s="47"/>
      <c r="S27" s="123">
        <v>971927</v>
      </c>
      <c r="T27" s="107">
        <f>S27-'FS3-4'!J82</f>
        <v>0</v>
      </c>
    </row>
    <row r="28" spans="1:20" ht="22.05" customHeight="1" thickTop="1" x14ac:dyDescent="0.25"/>
    <row r="29" spans="1:20" ht="22.05" customHeight="1" x14ac:dyDescent="0.25">
      <c r="A29" s="37"/>
      <c r="B29" s="37"/>
      <c r="C29" s="38"/>
      <c r="D29" s="39"/>
      <c r="E29" s="38"/>
      <c r="F29" s="38"/>
      <c r="G29" s="38"/>
      <c r="H29" s="39"/>
      <c r="I29" s="38"/>
      <c r="J29" s="39"/>
      <c r="K29" s="38"/>
      <c r="L29" s="39"/>
      <c r="M29" s="38"/>
      <c r="N29" s="38"/>
      <c r="O29" s="38"/>
      <c r="P29" s="39"/>
      <c r="Q29" s="38"/>
      <c r="R29" s="39"/>
      <c r="S29" s="38"/>
    </row>
    <row r="30" spans="1:20" ht="22.05" customHeight="1" x14ac:dyDescent="0.25">
      <c r="A30" s="363"/>
      <c r="B30" s="363"/>
      <c r="C30" s="363"/>
      <c r="D30" s="363"/>
      <c r="E30" s="363"/>
      <c r="F30" s="363"/>
      <c r="G30" s="363"/>
      <c r="H30" s="363"/>
      <c r="I30" s="57"/>
      <c r="J30" s="58"/>
      <c r="K30" s="23"/>
      <c r="L30" s="58"/>
      <c r="M30" s="23"/>
      <c r="N30" s="23"/>
      <c r="O30" s="23"/>
      <c r="P30" s="54"/>
      <c r="Q30" s="23"/>
      <c r="R30" s="54"/>
      <c r="S30" s="23"/>
    </row>
    <row r="31" spans="1:20" ht="22.05" customHeight="1" x14ac:dyDescent="0.25">
      <c r="A31" s="53"/>
      <c r="B31" s="53"/>
      <c r="C31" s="23"/>
      <c r="D31" s="54"/>
      <c r="E31" s="23"/>
      <c r="F31" s="23"/>
      <c r="G31" s="23"/>
      <c r="H31" s="54"/>
      <c r="I31" s="23"/>
      <c r="J31" s="54"/>
      <c r="K31" s="23"/>
      <c r="L31" s="54"/>
      <c r="M31" s="23"/>
      <c r="N31" s="23"/>
      <c r="O31" s="23"/>
      <c r="P31" s="54"/>
      <c r="Q31" s="23"/>
      <c r="R31" s="54"/>
      <c r="S31" s="23"/>
    </row>
    <row r="32" spans="1:20" ht="22.05" customHeight="1" x14ac:dyDescent="0.25">
      <c r="A32"/>
      <c r="B32"/>
    </row>
    <row r="33" spans="1:2" ht="22.05" customHeight="1" x14ac:dyDescent="0.25">
      <c r="A33"/>
      <c r="B33"/>
    </row>
    <row r="34" spans="1:2" ht="22.05" customHeight="1" x14ac:dyDescent="0.25">
      <c r="A34"/>
      <c r="B34"/>
    </row>
    <row r="35" spans="1:2" ht="22.05" customHeight="1" x14ac:dyDescent="0.25">
      <c r="A35"/>
      <c r="B35"/>
    </row>
    <row r="36" spans="1:2" ht="22.05" customHeight="1" x14ac:dyDescent="0.25">
      <c r="A36"/>
      <c r="B36"/>
    </row>
    <row r="37" spans="1:2" ht="22.05" customHeight="1" x14ac:dyDescent="0.25">
      <c r="A37"/>
      <c r="B37"/>
    </row>
  </sheetData>
  <mergeCells count="4">
    <mergeCell ref="C4:S4"/>
    <mergeCell ref="C10:S10"/>
    <mergeCell ref="A30:H30"/>
    <mergeCell ref="K6:M6"/>
  </mergeCells>
  <pageMargins left="0.7" right="0.7" top="0.48" bottom="0.5" header="0.5" footer="0.4"/>
  <pageSetup paperSize="9" scale="73" firstPageNumber="12" fitToHeight="0" orientation="landscape" useFirstPageNumber="1" r:id="rId1"/>
  <headerFooter>
    <oddFooter>&amp;LThe accompanying notes form an integral part of the interim financial statements.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119"/>
  <sheetViews>
    <sheetView showGridLines="0" view="pageBreakPreview" topLeftCell="A78" zoomScaleNormal="100" zoomScaleSheetLayoutView="100" workbookViewId="0">
      <selection activeCell="M90" sqref="M90"/>
    </sheetView>
  </sheetViews>
  <sheetFormatPr defaultColWidth="9.21875" defaultRowHeight="22.05" customHeight="1" x14ac:dyDescent="0.25"/>
  <cols>
    <col min="1" max="1" width="4.5546875" style="28" customWidth="1"/>
    <col min="2" max="2" width="9.21875" style="28"/>
    <col min="3" max="3" width="34.21875" style="28" customWidth="1"/>
    <col min="4" max="4" width="9.88671875" style="28" customWidth="1"/>
    <col min="5" max="5" width="11.5546875" style="136" customWidth="1"/>
    <col min="6" max="6" width="1.44140625" style="28" customWidth="1"/>
    <col min="7" max="7" width="11.5546875" style="61" customWidth="1"/>
    <col min="8" max="8" width="1.44140625" style="28" customWidth="1"/>
    <col min="9" max="9" width="11.5546875" style="61" customWidth="1"/>
    <col min="10" max="10" width="1.44140625" style="28" customWidth="1"/>
    <col min="11" max="11" width="11.5546875" style="61" customWidth="1"/>
    <col min="12" max="12" width="2.77734375" style="2" customWidth="1"/>
    <col min="13" max="13" width="12.21875" style="2" customWidth="1"/>
    <col min="14" max="14" width="1.21875" style="62" customWidth="1"/>
    <col min="15" max="15" width="12.21875" style="2" customWidth="1"/>
    <col min="16" max="16" width="1.5546875" style="2" customWidth="1"/>
    <col min="17" max="17" width="12.21875" style="2" customWidth="1"/>
    <col min="18" max="18" width="1.44140625" style="2" customWidth="1"/>
    <col min="19" max="19" width="12.21875" style="2" customWidth="1"/>
    <col min="20" max="20" width="9" style="2" customWidth="1"/>
    <col min="21" max="16384" width="9.21875" style="28"/>
  </cols>
  <sheetData>
    <row r="1" spans="1:20" ht="22.05" customHeight="1" x14ac:dyDescent="0.3">
      <c r="A1" s="59" t="s">
        <v>133</v>
      </c>
      <c r="B1" s="60"/>
    </row>
    <row r="2" spans="1:20" ht="22.05" customHeight="1" x14ac:dyDescent="0.3">
      <c r="A2" s="59" t="s">
        <v>119</v>
      </c>
      <c r="B2" s="60"/>
    </row>
    <row r="3" spans="1:20" ht="22.05" customHeight="1" x14ac:dyDescent="0.3">
      <c r="A3" s="63" t="s">
        <v>83</v>
      </c>
      <c r="B3" s="64"/>
    </row>
    <row r="5" spans="1:20" ht="22.05" customHeight="1" x14ac:dyDescent="0.25">
      <c r="E5" s="371" t="s">
        <v>84</v>
      </c>
      <c r="F5" s="371"/>
      <c r="G5" s="371"/>
      <c r="H5" s="65"/>
      <c r="I5" s="371" t="s">
        <v>2</v>
      </c>
      <c r="J5" s="371"/>
      <c r="K5" s="371"/>
      <c r="L5" s="5"/>
    </row>
    <row r="6" spans="1:20" ht="22.05" customHeight="1" x14ac:dyDescent="0.25">
      <c r="E6" s="371" t="s">
        <v>3</v>
      </c>
      <c r="F6" s="371"/>
      <c r="G6" s="371"/>
      <c r="H6" s="65"/>
      <c r="I6" s="371" t="s">
        <v>3</v>
      </c>
      <c r="J6" s="371"/>
      <c r="K6" s="371"/>
      <c r="L6" s="5"/>
    </row>
    <row r="7" spans="1:20" ht="22.05" customHeight="1" x14ac:dyDescent="0.25">
      <c r="E7" s="361" t="s">
        <v>155</v>
      </c>
      <c r="F7" s="361"/>
      <c r="G7" s="361"/>
      <c r="H7" s="65"/>
      <c r="I7" s="361" t="s">
        <v>155</v>
      </c>
      <c r="J7" s="361"/>
      <c r="K7" s="361"/>
      <c r="L7" s="8"/>
    </row>
    <row r="8" spans="1:20" ht="22.05" customHeight="1" x14ac:dyDescent="0.25">
      <c r="E8" s="357" t="s">
        <v>154</v>
      </c>
      <c r="F8" s="358"/>
      <c r="G8" s="358"/>
      <c r="H8" s="65"/>
      <c r="I8" s="357" t="s">
        <v>154</v>
      </c>
      <c r="J8" s="358"/>
      <c r="K8" s="358"/>
      <c r="L8" s="8"/>
    </row>
    <row r="9" spans="1:20" ht="22.05" customHeight="1" x14ac:dyDescent="0.25">
      <c r="E9" s="305" t="s">
        <v>114</v>
      </c>
      <c r="F9" s="200"/>
      <c r="G9" s="200" t="s">
        <v>97</v>
      </c>
      <c r="H9" s="206"/>
      <c r="I9" s="200" t="s">
        <v>114</v>
      </c>
      <c r="J9" s="200"/>
      <c r="K9" s="200" t="s">
        <v>97</v>
      </c>
      <c r="L9" s="21"/>
    </row>
    <row r="10" spans="1:20" ht="22.05" customHeight="1" x14ac:dyDescent="0.25">
      <c r="E10" s="370" t="s">
        <v>8</v>
      </c>
      <c r="F10" s="370"/>
      <c r="G10" s="370"/>
      <c r="H10" s="370"/>
      <c r="I10" s="370"/>
      <c r="J10" s="370"/>
      <c r="K10" s="370"/>
      <c r="L10" s="7"/>
    </row>
    <row r="11" spans="1:20" ht="22.05" customHeight="1" x14ac:dyDescent="0.3">
      <c r="A11" s="67" t="s">
        <v>85</v>
      </c>
      <c r="B11" s="64"/>
      <c r="C11" s="64"/>
      <c r="D11" s="64"/>
    </row>
    <row r="12" spans="1:20" ht="22.05" customHeight="1" x14ac:dyDescent="0.25">
      <c r="A12" s="25" t="s">
        <v>195</v>
      </c>
      <c r="E12" s="135">
        <v>-667</v>
      </c>
      <c r="F12" s="144"/>
      <c r="G12" s="10">
        <v>40781</v>
      </c>
      <c r="H12" s="144"/>
      <c r="I12" s="135">
        <v>-12057</v>
      </c>
      <c r="J12" s="10"/>
      <c r="K12" s="10">
        <v>21510</v>
      </c>
      <c r="L12" s="62"/>
      <c r="T12" s="10"/>
    </row>
    <row r="13" spans="1:20" ht="22.05" customHeight="1" x14ac:dyDescent="0.25">
      <c r="A13" s="68" t="s">
        <v>206</v>
      </c>
      <c r="F13" s="139"/>
      <c r="G13" s="136"/>
      <c r="H13" s="139"/>
      <c r="I13" s="136"/>
      <c r="J13" s="69"/>
      <c r="L13" s="62"/>
      <c r="M13" s="10"/>
      <c r="O13" s="10"/>
      <c r="P13" s="10"/>
      <c r="Q13" s="10"/>
      <c r="R13" s="10"/>
      <c r="S13" s="10"/>
      <c r="T13" s="10"/>
    </row>
    <row r="14" spans="1:20" ht="22.05" customHeight="1" x14ac:dyDescent="0.25">
      <c r="A14" s="25" t="s">
        <v>86</v>
      </c>
      <c r="E14" s="136">
        <v>9714</v>
      </c>
      <c r="F14" s="139"/>
      <c r="G14" s="61">
        <v>10601</v>
      </c>
      <c r="H14" s="139"/>
      <c r="I14" s="136">
        <v>6429</v>
      </c>
      <c r="J14" s="69"/>
      <c r="K14" s="240">
        <v>6336</v>
      </c>
      <c r="L14" s="62"/>
      <c r="M14" s="10"/>
      <c r="O14" s="10"/>
      <c r="P14" s="10"/>
      <c r="Q14" s="10"/>
      <c r="R14" s="10"/>
      <c r="S14" s="10"/>
      <c r="T14" s="10"/>
    </row>
    <row r="15" spans="1:20" ht="22.05" customHeight="1" x14ac:dyDescent="0.25">
      <c r="A15" s="28" t="s">
        <v>50</v>
      </c>
      <c r="E15" s="136">
        <v>17010</v>
      </c>
      <c r="F15" s="139"/>
      <c r="G15" s="61">
        <v>3822</v>
      </c>
      <c r="H15" s="139"/>
      <c r="I15" s="136">
        <v>15937</v>
      </c>
      <c r="J15" s="69"/>
      <c r="K15" s="61">
        <v>2953</v>
      </c>
      <c r="L15" s="62"/>
      <c r="M15" s="10"/>
      <c r="O15" s="10"/>
      <c r="P15" s="10"/>
      <c r="Q15" s="10"/>
      <c r="R15" s="10"/>
      <c r="S15" s="10"/>
      <c r="T15" s="10"/>
    </row>
    <row r="16" spans="1:20" ht="22.05" customHeight="1" x14ac:dyDescent="0.25">
      <c r="A16" s="25" t="s">
        <v>143</v>
      </c>
      <c r="E16" s="136">
        <v>28832</v>
      </c>
      <c r="F16" s="139"/>
      <c r="G16" s="61">
        <v>30726</v>
      </c>
      <c r="H16" s="139"/>
      <c r="I16" s="136">
        <v>28152</v>
      </c>
      <c r="J16" s="69"/>
      <c r="K16" s="61">
        <v>30052</v>
      </c>
      <c r="L16" s="62"/>
      <c r="M16" s="10"/>
      <c r="O16" s="10"/>
      <c r="P16" s="10"/>
      <c r="Q16" s="10"/>
      <c r="R16" s="10"/>
      <c r="S16" s="10"/>
      <c r="T16" s="10"/>
    </row>
    <row r="17" spans="1:20" ht="22.05" customHeight="1" x14ac:dyDescent="0.25">
      <c r="A17" s="25" t="s">
        <v>165</v>
      </c>
      <c r="E17" s="136">
        <v>54932</v>
      </c>
      <c r="F17" s="139"/>
      <c r="G17" s="61">
        <v>92533</v>
      </c>
      <c r="H17" s="139"/>
      <c r="I17" s="136">
        <v>42565</v>
      </c>
      <c r="J17" s="69"/>
      <c r="K17" s="61">
        <v>83055</v>
      </c>
      <c r="L17" s="62"/>
      <c r="M17" s="10"/>
      <c r="O17" s="10"/>
      <c r="P17" s="10"/>
      <c r="Q17" s="10"/>
      <c r="R17" s="10"/>
      <c r="S17" s="10"/>
      <c r="T17" s="10"/>
    </row>
    <row r="18" spans="1:20" ht="22.05" customHeight="1" x14ac:dyDescent="0.25">
      <c r="A18" s="26" t="s">
        <v>129</v>
      </c>
      <c r="E18" s="136">
        <v>1220</v>
      </c>
      <c r="F18" s="139"/>
      <c r="G18" s="61">
        <v>2758</v>
      </c>
      <c r="H18" s="139"/>
      <c r="I18" s="337">
        <v>1059</v>
      </c>
      <c r="J18" s="69"/>
      <c r="K18" s="70">
        <v>2299</v>
      </c>
      <c r="L18" s="62"/>
      <c r="M18" s="10"/>
      <c r="O18" s="10"/>
      <c r="P18" s="10"/>
      <c r="Q18" s="10"/>
      <c r="R18" s="10"/>
      <c r="S18" s="10"/>
      <c r="T18" s="10"/>
    </row>
    <row r="19" spans="1:20" ht="22.05" customHeight="1" x14ac:dyDescent="0.25">
      <c r="A19" s="26" t="s">
        <v>201</v>
      </c>
      <c r="E19" s="136">
        <v>-2570</v>
      </c>
      <c r="F19" s="139"/>
      <c r="G19" s="61">
        <v>299</v>
      </c>
      <c r="H19" s="139"/>
      <c r="I19" s="136">
        <v>-2573</v>
      </c>
      <c r="J19" s="69"/>
      <c r="K19" s="61">
        <v>29</v>
      </c>
      <c r="L19" s="62"/>
      <c r="M19" s="10"/>
      <c r="O19" s="10"/>
      <c r="P19" s="10"/>
      <c r="Q19" s="10"/>
      <c r="R19" s="10"/>
      <c r="S19" s="10"/>
      <c r="T19" s="10"/>
    </row>
    <row r="20" spans="1:20" ht="22.05" customHeight="1" x14ac:dyDescent="0.25">
      <c r="A20" s="26" t="s">
        <v>196</v>
      </c>
      <c r="B20" s="27"/>
      <c r="C20" s="27"/>
      <c r="D20" s="27"/>
      <c r="E20" s="136">
        <v>-7332</v>
      </c>
      <c r="F20" s="139"/>
      <c r="G20" s="61">
        <v>-2011</v>
      </c>
      <c r="H20" s="139"/>
      <c r="I20" s="136">
        <v>-7332</v>
      </c>
      <c r="J20" s="69"/>
      <c r="K20" s="70">
        <v>-2011</v>
      </c>
      <c r="L20" s="62"/>
      <c r="M20" s="10"/>
      <c r="O20" s="10"/>
      <c r="P20" s="10"/>
      <c r="Q20" s="10"/>
      <c r="R20" s="10"/>
      <c r="S20" s="10"/>
      <c r="T20" s="10"/>
    </row>
    <row r="21" spans="1:20" ht="22.05" customHeight="1" x14ac:dyDescent="0.25">
      <c r="A21" s="26" t="s">
        <v>197</v>
      </c>
      <c r="B21" s="27"/>
      <c r="C21" s="27"/>
      <c r="D21" s="27"/>
      <c r="E21" s="322">
        <v>587</v>
      </c>
      <c r="F21" s="209"/>
      <c r="G21" s="276">
        <v>38</v>
      </c>
      <c r="H21" s="209"/>
      <c r="I21" s="276">
        <v>587</v>
      </c>
      <c r="J21" s="209"/>
      <c r="K21" s="276">
        <v>38</v>
      </c>
      <c r="L21" s="62"/>
      <c r="M21" s="10"/>
      <c r="O21" s="10"/>
      <c r="P21" s="10"/>
      <c r="Q21" s="10"/>
      <c r="R21" s="10"/>
      <c r="S21" s="10"/>
      <c r="T21" s="10"/>
    </row>
    <row r="22" spans="1:20" ht="22.05" customHeight="1" x14ac:dyDescent="0.25">
      <c r="A22" s="26" t="s">
        <v>199</v>
      </c>
      <c r="B22" s="27"/>
      <c r="C22" s="27"/>
      <c r="D22" s="27"/>
      <c r="E22" s="323">
        <v>0</v>
      </c>
      <c r="F22" s="209"/>
      <c r="G22" s="316">
        <v>-766</v>
      </c>
      <c r="H22" s="209"/>
      <c r="I22" s="317">
        <v>0</v>
      </c>
      <c r="J22" s="209"/>
      <c r="K22" s="316">
        <v>764</v>
      </c>
      <c r="L22" s="62"/>
      <c r="M22" s="10"/>
      <c r="O22" s="10"/>
      <c r="P22" s="10"/>
      <c r="Q22" s="10"/>
      <c r="R22" s="10"/>
      <c r="S22" s="10"/>
      <c r="T22" s="10"/>
    </row>
    <row r="23" spans="1:20" ht="22.05" customHeight="1" x14ac:dyDescent="0.25">
      <c r="A23" s="25" t="s">
        <v>160</v>
      </c>
      <c r="E23" s="327">
        <v>-288</v>
      </c>
      <c r="F23" s="209"/>
      <c r="G23" s="276">
        <v>946</v>
      </c>
      <c r="H23" s="209"/>
      <c r="I23" s="316">
        <v>-288</v>
      </c>
      <c r="J23" s="209"/>
      <c r="K23" s="276">
        <v>947</v>
      </c>
      <c r="L23" s="62"/>
      <c r="M23" s="10"/>
      <c r="O23" s="10"/>
      <c r="P23" s="10"/>
      <c r="Q23" s="10"/>
      <c r="R23" s="10"/>
      <c r="S23" s="10"/>
      <c r="T23" s="10"/>
    </row>
    <row r="24" spans="1:20" ht="22.05" customHeight="1" x14ac:dyDescent="0.25">
      <c r="A24" s="256" t="s">
        <v>185</v>
      </c>
      <c r="E24" s="322">
        <v>4848</v>
      </c>
      <c r="F24" s="209"/>
      <c r="G24" s="316">
        <v>0</v>
      </c>
      <c r="H24" s="209"/>
      <c r="I24" s="276">
        <v>4772</v>
      </c>
      <c r="J24" s="209"/>
      <c r="K24" s="316">
        <v>0</v>
      </c>
      <c r="L24" s="70"/>
      <c r="M24" s="10"/>
      <c r="O24" s="10"/>
      <c r="P24" s="10"/>
      <c r="Q24" s="10"/>
      <c r="R24" s="10"/>
      <c r="S24" s="10"/>
    </row>
    <row r="25" spans="1:20" ht="22.05" customHeight="1" x14ac:dyDescent="0.25">
      <c r="A25" s="25" t="s">
        <v>144</v>
      </c>
      <c r="E25" s="318">
        <v>-99966</v>
      </c>
      <c r="F25" s="209"/>
      <c r="G25" s="318">
        <v>-105780</v>
      </c>
      <c r="H25" s="209"/>
      <c r="I25" s="319">
        <v>-54702</v>
      </c>
      <c r="J25" s="209"/>
      <c r="K25" s="320">
        <v>-74059</v>
      </c>
      <c r="L25" s="62"/>
      <c r="M25" s="75"/>
      <c r="N25" s="76"/>
      <c r="P25" s="3"/>
    </row>
    <row r="26" spans="1:20" ht="22.05" customHeight="1" x14ac:dyDescent="0.25">
      <c r="E26" s="322">
        <v>6320</v>
      </c>
      <c r="F26" s="209"/>
      <c r="G26" s="276">
        <v>73947</v>
      </c>
      <c r="H26" s="209"/>
      <c r="I26" s="276">
        <v>22549</v>
      </c>
      <c r="J26" s="209"/>
      <c r="K26" s="276">
        <v>71913</v>
      </c>
      <c r="L26" s="62"/>
      <c r="M26" s="10"/>
      <c r="P26" s="3"/>
    </row>
    <row r="27" spans="1:20" ht="22.05" customHeight="1" x14ac:dyDescent="0.25">
      <c r="A27" s="68" t="s">
        <v>87</v>
      </c>
      <c r="E27" s="322"/>
      <c r="F27" s="209"/>
      <c r="G27" s="276"/>
      <c r="H27" s="209"/>
      <c r="I27" s="276"/>
      <c r="J27" s="209"/>
      <c r="K27" s="276"/>
      <c r="L27" s="62"/>
      <c r="M27" s="10"/>
      <c r="P27" s="3"/>
    </row>
    <row r="28" spans="1:20" ht="22.05" customHeight="1" x14ac:dyDescent="0.25">
      <c r="A28" s="25" t="s">
        <v>121</v>
      </c>
      <c r="E28" s="322">
        <v>-25247</v>
      </c>
      <c r="F28" s="321"/>
      <c r="G28" s="276">
        <v>-3066</v>
      </c>
      <c r="H28" s="321"/>
      <c r="I28" s="322">
        <v>-40795</v>
      </c>
      <c r="J28" s="209"/>
      <c r="K28" s="276">
        <v>2980</v>
      </c>
      <c r="L28" s="62"/>
      <c r="M28" s="10"/>
      <c r="P28" s="3"/>
    </row>
    <row r="29" spans="1:20" ht="22.05" customHeight="1" x14ac:dyDescent="0.25">
      <c r="A29" s="25" t="s">
        <v>161</v>
      </c>
      <c r="E29" s="322">
        <v>-98703</v>
      </c>
      <c r="F29" s="321"/>
      <c r="G29" s="322">
        <v>-71028</v>
      </c>
      <c r="H29" s="321"/>
      <c r="I29" s="322">
        <v>-31727</v>
      </c>
      <c r="J29" s="209"/>
      <c r="K29" s="276">
        <v>-24558</v>
      </c>
      <c r="L29" s="62"/>
      <c r="M29" s="10"/>
      <c r="P29" s="3"/>
    </row>
    <row r="30" spans="1:20" ht="22.05" customHeight="1" x14ac:dyDescent="0.25">
      <c r="A30" s="25" t="s">
        <v>17</v>
      </c>
      <c r="E30" s="317">
        <v>-104724</v>
      </c>
      <c r="F30" s="321"/>
      <c r="G30" s="322">
        <v>-39270</v>
      </c>
      <c r="H30" s="321"/>
      <c r="I30" s="317">
        <v>0</v>
      </c>
      <c r="J30" s="209"/>
      <c r="K30" s="316">
        <v>0</v>
      </c>
      <c r="L30" s="14"/>
      <c r="M30" s="10"/>
      <c r="P30" s="3"/>
    </row>
    <row r="31" spans="1:20" ht="22.05" customHeight="1" x14ac:dyDescent="0.25">
      <c r="A31" s="28" t="s">
        <v>88</v>
      </c>
      <c r="E31" s="322">
        <v>-18456</v>
      </c>
      <c r="F31" s="321"/>
      <c r="G31" s="276">
        <v>31926</v>
      </c>
      <c r="H31" s="321"/>
      <c r="I31" s="322">
        <v>-5436</v>
      </c>
      <c r="J31" s="209"/>
      <c r="K31" s="276">
        <v>33418</v>
      </c>
    </row>
    <row r="32" spans="1:20" ht="22.05" customHeight="1" x14ac:dyDescent="0.25">
      <c r="A32" s="25" t="s">
        <v>89</v>
      </c>
      <c r="E32" s="322">
        <v>-67171</v>
      </c>
      <c r="F32" s="321"/>
      <c r="G32" s="276">
        <v>-3135</v>
      </c>
      <c r="H32" s="321"/>
      <c r="I32" s="322">
        <v>-61738</v>
      </c>
      <c r="J32" s="209"/>
      <c r="K32" s="276">
        <v>-2879</v>
      </c>
    </row>
    <row r="33" spans="1:20" ht="22.05" customHeight="1" x14ac:dyDescent="0.25">
      <c r="A33" s="28" t="s">
        <v>90</v>
      </c>
      <c r="E33" s="322">
        <v>-1819</v>
      </c>
      <c r="F33" s="321"/>
      <c r="G33" s="276">
        <v>395</v>
      </c>
      <c r="H33" s="321"/>
      <c r="I33" s="322">
        <v>-1819</v>
      </c>
      <c r="J33" s="209"/>
      <c r="K33" s="276">
        <v>395</v>
      </c>
    </row>
    <row r="34" spans="1:20" ht="22.05" customHeight="1" x14ac:dyDescent="0.25">
      <c r="A34" s="25" t="s">
        <v>187</v>
      </c>
      <c r="E34" s="338">
        <v>66342</v>
      </c>
      <c r="F34" s="339"/>
      <c r="G34" s="340">
        <v>-41659</v>
      </c>
      <c r="H34" s="339"/>
      <c r="I34" s="340">
        <v>28883</v>
      </c>
      <c r="J34" s="341"/>
      <c r="K34" s="340">
        <v>-50741</v>
      </c>
    </row>
    <row r="35" spans="1:20" ht="22.05" customHeight="1" x14ac:dyDescent="0.25">
      <c r="A35" s="28" t="s">
        <v>29</v>
      </c>
      <c r="E35" s="328">
        <v>2272</v>
      </c>
      <c r="F35" s="339"/>
      <c r="G35" s="320">
        <v>217</v>
      </c>
      <c r="H35" s="339"/>
      <c r="I35" s="320">
        <v>1914</v>
      </c>
      <c r="J35" s="341"/>
      <c r="K35" s="320">
        <v>-1582</v>
      </c>
    </row>
    <row r="36" spans="1:20" ht="22.05" customHeight="1" x14ac:dyDescent="0.25">
      <c r="A36" s="25" t="s">
        <v>217</v>
      </c>
      <c r="E36" s="322">
        <v>-241186</v>
      </c>
      <c r="F36" s="321"/>
      <c r="G36" s="276">
        <v>-51673</v>
      </c>
      <c r="H36" s="321"/>
      <c r="I36" s="276">
        <v>-88169</v>
      </c>
      <c r="J36" s="209"/>
      <c r="K36" s="276">
        <v>28946</v>
      </c>
    </row>
    <row r="37" spans="1:20" ht="22.05" customHeight="1" x14ac:dyDescent="0.25">
      <c r="A37" s="25" t="s">
        <v>91</v>
      </c>
      <c r="E37" s="322">
        <v>-13648</v>
      </c>
      <c r="F37" s="321"/>
      <c r="G37" s="276">
        <v>-3855</v>
      </c>
      <c r="H37" s="321"/>
      <c r="I37" s="322">
        <v>-15923</v>
      </c>
      <c r="J37" s="209"/>
      <c r="K37" s="276">
        <v>-2957</v>
      </c>
    </row>
    <row r="38" spans="1:20" ht="22.05" customHeight="1" x14ac:dyDescent="0.25">
      <c r="A38" s="25" t="s">
        <v>169</v>
      </c>
      <c r="E38" s="322"/>
      <c r="F38" s="321"/>
      <c r="G38" s="276"/>
      <c r="H38" s="321"/>
      <c r="I38" s="322"/>
      <c r="J38" s="209"/>
      <c r="K38" s="276"/>
      <c r="L38" s="5"/>
    </row>
    <row r="39" spans="1:20" ht="22.05" customHeight="1" x14ac:dyDescent="0.25">
      <c r="A39" s="25" t="s">
        <v>170</v>
      </c>
      <c r="E39" s="322">
        <v>61284</v>
      </c>
      <c r="F39" s="321"/>
      <c r="G39" s="322">
        <v>101416</v>
      </c>
      <c r="H39" s="321"/>
      <c r="I39" s="322">
        <v>38452</v>
      </c>
      <c r="J39" s="209"/>
      <c r="K39" s="276">
        <v>82924</v>
      </c>
      <c r="L39" s="8"/>
    </row>
    <row r="40" spans="1:20" ht="22.05" customHeight="1" x14ac:dyDescent="0.25">
      <c r="A40" s="25" t="s">
        <v>188</v>
      </c>
      <c r="E40" s="328">
        <v>-6128</v>
      </c>
      <c r="F40" s="321"/>
      <c r="G40" s="320">
        <v>-5711</v>
      </c>
      <c r="H40" s="321"/>
      <c r="I40" s="320">
        <v>0</v>
      </c>
      <c r="J40" s="209"/>
      <c r="K40" s="320">
        <v>-278</v>
      </c>
      <c r="L40" s="8"/>
    </row>
    <row r="41" spans="1:20" ht="22.05" customHeight="1" x14ac:dyDescent="0.25">
      <c r="A41" s="64" t="s">
        <v>198</v>
      </c>
      <c r="B41" s="64"/>
      <c r="C41" s="64"/>
      <c r="D41" s="64"/>
      <c r="E41" s="142">
        <v>-199678</v>
      </c>
      <c r="F41" s="209"/>
      <c r="G41" s="77">
        <v>40177</v>
      </c>
      <c r="H41" s="209"/>
      <c r="I41" s="77">
        <v>-65640</v>
      </c>
      <c r="J41" s="209"/>
      <c r="K41" s="77">
        <v>108635</v>
      </c>
      <c r="L41" s="8"/>
    </row>
    <row r="42" spans="1:20" ht="22.05" customHeight="1" x14ac:dyDescent="0.25">
      <c r="E42" s="322"/>
      <c r="F42" s="209"/>
      <c r="G42" s="276"/>
      <c r="H42" s="209"/>
      <c r="I42" s="276"/>
      <c r="J42" s="209"/>
      <c r="K42" s="276"/>
      <c r="L42" s="21"/>
    </row>
    <row r="43" spans="1:20" ht="22.05" customHeight="1" x14ac:dyDescent="0.3">
      <c r="A43" s="59" t="s">
        <v>133</v>
      </c>
      <c r="B43" s="60"/>
      <c r="E43" s="322"/>
      <c r="F43" s="324"/>
      <c r="G43" s="276"/>
      <c r="H43" s="324"/>
      <c r="I43" s="74"/>
      <c r="J43" s="324"/>
      <c r="K43" s="74"/>
      <c r="L43" s="7"/>
    </row>
    <row r="44" spans="1:20" ht="22.05" customHeight="1" x14ac:dyDescent="0.3">
      <c r="A44" s="59" t="s">
        <v>119</v>
      </c>
      <c r="B44" s="60"/>
      <c r="E44" s="322"/>
      <c r="F44" s="324"/>
      <c r="G44" s="276"/>
      <c r="H44" s="324"/>
      <c r="I44" s="74"/>
      <c r="J44" s="324"/>
      <c r="K44" s="74"/>
    </row>
    <row r="45" spans="1:20" ht="22.05" customHeight="1" x14ac:dyDescent="0.3">
      <c r="A45" s="63" t="s">
        <v>83</v>
      </c>
      <c r="B45" s="64"/>
      <c r="E45" s="322"/>
      <c r="F45" s="324"/>
      <c r="G45" s="276"/>
      <c r="H45" s="324"/>
      <c r="I45" s="74"/>
      <c r="J45" s="324"/>
      <c r="K45" s="74"/>
    </row>
    <row r="46" spans="1:20" ht="22.05" customHeight="1" x14ac:dyDescent="0.25">
      <c r="E46" s="322"/>
      <c r="F46" s="324"/>
      <c r="G46" s="276"/>
      <c r="H46" s="324"/>
      <c r="I46" s="276"/>
      <c r="J46" s="324"/>
      <c r="K46" s="276"/>
      <c r="L46" s="62"/>
      <c r="M46" s="75"/>
      <c r="N46" s="76"/>
      <c r="O46" s="11"/>
      <c r="S46" s="11"/>
      <c r="T46" s="11"/>
    </row>
    <row r="47" spans="1:20" ht="22.05" customHeight="1" x14ac:dyDescent="0.25">
      <c r="E47" s="371" t="s">
        <v>84</v>
      </c>
      <c r="F47" s="371"/>
      <c r="G47" s="371"/>
      <c r="H47" s="315"/>
      <c r="I47" s="371" t="s">
        <v>2</v>
      </c>
      <c r="J47" s="371"/>
      <c r="K47" s="371"/>
      <c r="L47" s="62"/>
      <c r="M47" s="71"/>
      <c r="N47" s="72"/>
    </row>
    <row r="48" spans="1:20" ht="22.05" customHeight="1" x14ac:dyDescent="0.25">
      <c r="E48" s="371" t="s">
        <v>3</v>
      </c>
      <c r="F48" s="371"/>
      <c r="G48" s="371"/>
      <c r="H48" s="315"/>
      <c r="I48" s="371" t="s">
        <v>3</v>
      </c>
      <c r="J48" s="371"/>
      <c r="K48" s="371"/>
      <c r="L48" s="62"/>
      <c r="M48" s="71"/>
      <c r="N48" s="72"/>
    </row>
    <row r="49" spans="1:20" ht="22.05" customHeight="1" x14ac:dyDescent="0.25">
      <c r="E49" s="367" t="s">
        <v>155</v>
      </c>
      <c r="F49" s="367"/>
      <c r="G49" s="367"/>
      <c r="H49" s="315"/>
      <c r="I49" s="367" t="s">
        <v>155</v>
      </c>
      <c r="J49" s="367"/>
      <c r="K49" s="367"/>
      <c r="L49" s="62"/>
      <c r="M49" s="75"/>
      <c r="N49" s="76"/>
    </row>
    <row r="50" spans="1:20" ht="22.05" customHeight="1" x14ac:dyDescent="0.25">
      <c r="E50" s="368" t="s">
        <v>154</v>
      </c>
      <c r="F50" s="369"/>
      <c r="G50" s="369"/>
      <c r="H50" s="315"/>
      <c r="I50" s="368" t="s">
        <v>154</v>
      </c>
      <c r="J50" s="369"/>
      <c r="K50" s="369"/>
      <c r="L50" s="62"/>
      <c r="M50" s="71"/>
      <c r="N50" s="72"/>
    </row>
    <row r="51" spans="1:20" ht="22.05" customHeight="1" x14ac:dyDescent="0.25">
      <c r="D51" s="226" t="s">
        <v>6</v>
      </c>
      <c r="E51" s="329" t="s">
        <v>114</v>
      </c>
      <c r="F51" s="325"/>
      <c r="G51" s="325" t="s">
        <v>97</v>
      </c>
      <c r="H51" s="1"/>
      <c r="I51" s="325" t="s">
        <v>114</v>
      </c>
      <c r="J51" s="325"/>
      <c r="K51" s="325" t="s">
        <v>97</v>
      </c>
      <c r="L51" s="62"/>
      <c r="M51" s="71"/>
      <c r="N51" s="72"/>
    </row>
    <row r="52" spans="1:20" ht="22.05" customHeight="1" x14ac:dyDescent="0.25">
      <c r="E52" s="370" t="s">
        <v>8</v>
      </c>
      <c r="F52" s="370"/>
      <c r="G52" s="370"/>
      <c r="H52" s="370"/>
      <c r="I52" s="370"/>
      <c r="J52" s="370"/>
      <c r="K52" s="370"/>
      <c r="L52" s="62"/>
      <c r="M52" s="71"/>
      <c r="N52" s="72"/>
    </row>
    <row r="53" spans="1:20" ht="22.05" customHeight="1" x14ac:dyDescent="0.3">
      <c r="A53" s="67" t="s">
        <v>92</v>
      </c>
      <c r="B53" s="64"/>
      <c r="C53" s="64"/>
      <c r="D53" s="64"/>
      <c r="E53" s="322"/>
      <c r="F53" s="209"/>
      <c r="G53" s="276"/>
      <c r="H53" s="209"/>
      <c r="I53" s="276"/>
      <c r="J53" s="209"/>
      <c r="K53" s="276"/>
      <c r="L53" s="62"/>
      <c r="M53" s="71"/>
      <c r="N53" s="72"/>
    </row>
    <row r="54" spans="1:20" ht="22.05" customHeight="1" x14ac:dyDescent="0.25">
      <c r="A54" s="256" t="s">
        <v>171</v>
      </c>
      <c r="B54" s="143"/>
      <c r="C54" s="143"/>
      <c r="D54" s="226">
        <v>8</v>
      </c>
      <c r="E54" s="242">
        <v>0</v>
      </c>
      <c r="F54" s="321"/>
      <c r="G54" s="242">
        <v>0</v>
      </c>
      <c r="H54" s="321"/>
      <c r="I54" s="322">
        <v>-200000</v>
      </c>
      <c r="J54" s="321"/>
      <c r="K54" s="242">
        <v>0</v>
      </c>
      <c r="L54" s="70"/>
      <c r="M54" s="71"/>
      <c r="N54" s="72"/>
    </row>
    <row r="55" spans="1:20" ht="22.05" customHeight="1" x14ac:dyDescent="0.25">
      <c r="A55" s="25" t="s">
        <v>162</v>
      </c>
      <c r="B55" s="64"/>
      <c r="C55" s="64"/>
      <c r="E55" s="323">
        <v>0</v>
      </c>
      <c r="F55" s="209"/>
      <c r="G55" s="241">
        <v>8093</v>
      </c>
      <c r="H55" s="209"/>
      <c r="I55" s="317">
        <v>0</v>
      </c>
      <c r="J55" s="209"/>
      <c r="K55" s="90">
        <v>8093</v>
      </c>
      <c r="L55" s="70"/>
      <c r="M55" s="71"/>
      <c r="N55" s="72"/>
    </row>
    <row r="56" spans="1:20" ht="22.05" customHeight="1" x14ac:dyDescent="0.25">
      <c r="A56" s="25" t="s">
        <v>172</v>
      </c>
      <c r="B56" s="143"/>
      <c r="C56" s="143"/>
      <c r="D56" s="257"/>
      <c r="E56" s="323">
        <v>-1441725</v>
      </c>
      <c r="F56" s="321"/>
      <c r="G56" s="242">
        <v>0</v>
      </c>
      <c r="H56" s="321"/>
      <c r="I56" s="322">
        <v>-1441725</v>
      </c>
      <c r="J56" s="321"/>
      <c r="K56" s="242">
        <v>0</v>
      </c>
      <c r="L56" s="62"/>
      <c r="M56" s="10"/>
      <c r="P56" s="3"/>
      <c r="R56" s="3"/>
    </row>
    <row r="57" spans="1:20" ht="22.05" customHeight="1" x14ac:dyDescent="0.25">
      <c r="A57" s="25" t="s">
        <v>216</v>
      </c>
      <c r="B57" s="143"/>
      <c r="C57" s="143"/>
      <c r="D57" s="257"/>
      <c r="E57" s="323">
        <v>244634</v>
      </c>
      <c r="F57" s="321"/>
      <c r="G57" s="242">
        <v>0</v>
      </c>
      <c r="H57" s="321"/>
      <c r="I57" s="322">
        <v>244634</v>
      </c>
      <c r="J57" s="321"/>
      <c r="K57" s="242">
        <v>0</v>
      </c>
      <c r="L57" s="62"/>
      <c r="M57" s="10"/>
      <c r="P57" s="3"/>
      <c r="R57" s="3"/>
    </row>
    <row r="58" spans="1:20" ht="22.05" customHeight="1" x14ac:dyDescent="0.25">
      <c r="A58" s="25" t="s">
        <v>189</v>
      </c>
      <c r="B58" s="64"/>
      <c r="C58" s="64"/>
      <c r="D58" s="64"/>
      <c r="E58" s="323">
        <v>0</v>
      </c>
      <c r="F58" s="209"/>
      <c r="G58" s="90">
        <v>3485</v>
      </c>
      <c r="H58" s="209"/>
      <c r="I58" s="276">
        <v>82184</v>
      </c>
      <c r="J58" s="209"/>
      <c r="K58" s="90">
        <v>-73000</v>
      </c>
      <c r="L58" s="62"/>
      <c r="M58" s="71"/>
      <c r="N58" s="72"/>
      <c r="P58" s="3"/>
      <c r="R58" s="3"/>
    </row>
    <row r="59" spans="1:20" ht="22.05" customHeight="1" x14ac:dyDescent="0.25">
      <c r="A59" s="25" t="s">
        <v>190</v>
      </c>
      <c r="B59" s="64"/>
      <c r="C59" s="64"/>
      <c r="D59" s="64"/>
      <c r="E59" s="322">
        <v>-6895</v>
      </c>
      <c r="F59" s="209"/>
      <c r="G59" s="241">
        <v>-2423</v>
      </c>
      <c r="H59" s="209"/>
      <c r="I59" s="276">
        <v>-6614</v>
      </c>
      <c r="J59" s="209"/>
      <c r="K59" s="241">
        <v>-2035</v>
      </c>
      <c r="L59" s="14"/>
      <c r="M59" s="6"/>
      <c r="N59" s="79"/>
      <c r="O59" s="6"/>
      <c r="P59" s="3"/>
      <c r="Q59" s="6"/>
      <c r="R59" s="3"/>
      <c r="S59" s="6"/>
      <c r="T59" s="6"/>
    </row>
    <row r="60" spans="1:20" ht="22.05" customHeight="1" x14ac:dyDescent="0.25">
      <c r="A60" s="25" t="s">
        <v>191</v>
      </c>
      <c r="B60" s="64"/>
      <c r="C60" s="64"/>
      <c r="D60" s="64"/>
      <c r="E60" s="335">
        <v>313</v>
      </c>
      <c r="F60" s="209"/>
      <c r="G60" s="242">
        <v>1224</v>
      </c>
      <c r="H60" s="209"/>
      <c r="I60" s="335">
        <v>313</v>
      </c>
      <c r="J60" s="209"/>
      <c r="K60" s="242">
        <v>1223</v>
      </c>
      <c r="L60" s="14"/>
      <c r="M60" s="6"/>
      <c r="N60" s="79"/>
      <c r="O60" s="6"/>
      <c r="P60" s="3"/>
      <c r="Q60" s="6"/>
      <c r="R60" s="3"/>
      <c r="S60" s="6"/>
      <c r="T60" s="6"/>
    </row>
    <row r="61" spans="1:20" ht="22.05" customHeight="1" x14ac:dyDescent="0.25">
      <c r="A61" s="25" t="s">
        <v>94</v>
      </c>
      <c r="B61" s="64"/>
      <c r="C61" s="64"/>
      <c r="D61" s="64"/>
      <c r="E61" s="322">
        <v>-22900</v>
      </c>
      <c r="F61" s="209"/>
      <c r="G61" s="326">
        <v>-161</v>
      </c>
      <c r="H61" s="209"/>
      <c r="I61" s="276">
        <v>-21330</v>
      </c>
      <c r="J61" s="209"/>
      <c r="K61" s="326">
        <v>-161</v>
      </c>
      <c r="L61" s="14"/>
      <c r="M61" s="6"/>
      <c r="N61" s="79"/>
      <c r="O61" s="6"/>
      <c r="P61" s="3"/>
      <c r="Q61" s="6"/>
      <c r="R61" s="3"/>
      <c r="S61" s="6"/>
      <c r="T61" s="6"/>
    </row>
    <row r="62" spans="1:20" ht="22.05" customHeight="1" x14ac:dyDescent="0.25">
      <c r="A62" s="28" t="s">
        <v>93</v>
      </c>
      <c r="E62" s="323">
        <v>146</v>
      </c>
      <c r="F62" s="209"/>
      <c r="G62" s="241">
        <v>147</v>
      </c>
      <c r="H62" s="209"/>
      <c r="I62" s="316">
        <v>2967</v>
      </c>
      <c r="J62" s="209"/>
      <c r="K62" s="90">
        <v>1227</v>
      </c>
      <c r="L62" s="62"/>
      <c r="M62" s="10"/>
      <c r="P62" s="3"/>
    </row>
    <row r="63" spans="1:20" ht="22.05" customHeight="1" x14ac:dyDescent="0.25">
      <c r="A63" s="64" t="s">
        <v>163</v>
      </c>
      <c r="E63" s="330">
        <v>-1226427</v>
      </c>
      <c r="F63" s="209"/>
      <c r="G63" s="78">
        <v>10365</v>
      </c>
      <c r="H63" s="209"/>
      <c r="I63" s="78">
        <v>-1339571</v>
      </c>
      <c r="J63" s="209"/>
      <c r="K63" s="78">
        <v>-64653</v>
      </c>
      <c r="L63" s="62"/>
      <c r="M63" s="10"/>
      <c r="P63" s="3"/>
    </row>
    <row r="64" spans="1:20" ht="22.05" customHeight="1" x14ac:dyDescent="0.25">
      <c r="A64" s="64"/>
      <c r="E64" s="331"/>
      <c r="F64" s="209"/>
      <c r="G64" s="74"/>
      <c r="H64" s="209"/>
      <c r="I64" s="74"/>
      <c r="J64" s="209"/>
      <c r="K64" s="74"/>
      <c r="L64" s="16"/>
    </row>
    <row r="65" spans="1:20" ht="22.05" customHeight="1" x14ac:dyDescent="0.3">
      <c r="A65" s="67" t="s">
        <v>95</v>
      </c>
      <c r="B65" s="64"/>
      <c r="C65" s="64"/>
      <c r="D65" s="64"/>
      <c r="E65" s="322"/>
      <c r="F65" s="209"/>
      <c r="G65" s="276"/>
      <c r="H65" s="209"/>
      <c r="I65" s="276"/>
      <c r="J65" s="209"/>
      <c r="K65" s="276"/>
      <c r="L65" s="10"/>
    </row>
    <row r="66" spans="1:20" ht="22.05" customHeight="1" x14ac:dyDescent="0.25">
      <c r="A66" s="26" t="s">
        <v>173</v>
      </c>
      <c r="B66" s="64"/>
      <c r="C66" s="64"/>
      <c r="D66" s="64"/>
      <c r="E66" s="322">
        <v>18</v>
      </c>
      <c r="F66" s="209"/>
      <c r="G66" s="242">
        <v>0</v>
      </c>
      <c r="H66" s="209"/>
      <c r="I66" s="276">
        <v>18</v>
      </c>
      <c r="J66" s="209"/>
      <c r="K66" s="242">
        <v>0</v>
      </c>
      <c r="L66" s="10"/>
    </row>
    <row r="67" spans="1:20" ht="22.05" customHeight="1" x14ac:dyDescent="0.25">
      <c r="A67" s="26" t="s">
        <v>175</v>
      </c>
      <c r="B67" s="64"/>
      <c r="C67" s="64"/>
      <c r="D67" s="64"/>
      <c r="E67" s="242">
        <v>541189</v>
      </c>
      <c r="F67" s="209"/>
      <c r="G67" s="242">
        <v>0</v>
      </c>
      <c r="H67" s="209"/>
      <c r="I67" s="317">
        <v>529189</v>
      </c>
      <c r="J67" s="209"/>
      <c r="K67" s="242">
        <v>0</v>
      </c>
      <c r="L67" s="10"/>
    </row>
    <row r="68" spans="1:20" ht="22.05" customHeight="1" x14ac:dyDescent="0.25">
      <c r="A68" s="26" t="s">
        <v>174</v>
      </c>
      <c r="B68" s="64"/>
      <c r="C68" s="64"/>
      <c r="D68" s="64"/>
      <c r="E68" s="3">
        <v>0</v>
      </c>
      <c r="F68" s="321"/>
      <c r="G68" s="241">
        <v>-43601</v>
      </c>
      <c r="H68" s="321"/>
      <c r="I68" s="3">
        <v>0</v>
      </c>
      <c r="J68" s="321"/>
      <c r="K68" s="241">
        <v>-32800</v>
      </c>
      <c r="L68" s="10"/>
      <c r="M68" s="10"/>
      <c r="O68" s="10"/>
    </row>
    <row r="69" spans="1:20" ht="22.05" customHeight="1" x14ac:dyDescent="0.25">
      <c r="A69" s="26" t="s">
        <v>214</v>
      </c>
      <c r="B69" s="64"/>
      <c r="C69" s="64"/>
      <c r="D69" s="64"/>
      <c r="E69" s="88">
        <v>944979</v>
      </c>
      <c r="F69" s="139"/>
      <c r="G69" s="242">
        <v>0</v>
      </c>
      <c r="H69" s="139"/>
      <c r="I69" s="136">
        <v>944979</v>
      </c>
      <c r="J69" s="139"/>
      <c r="K69" s="242">
        <v>0</v>
      </c>
      <c r="L69" s="14"/>
      <c r="M69" s="6"/>
      <c r="N69" s="79"/>
      <c r="O69" s="6"/>
      <c r="P69" s="6"/>
      <c r="Q69" s="6"/>
      <c r="R69" s="6"/>
      <c r="S69" s="6"/>
      <c r="T69" s="6"/>
    </row>
    <row r="70" spans="1:20" ht="22.05" customHeight="1" x14ac:dyDescent="0.25">
      <c r="A70" s="26" t="s">
        <v>215</v>
      </c>
      <c r="B70" s="64"/>
      <c r="C70" s="64"/>
      <c r="D70" s="64"/>
      <c r="E70" s="88">
        <v>-93973</v>
      </c>
      <c r="F70" s="139"/>
      <c r="G70" s="242">
        <v>0</v>
      </c>
      <c r="H70" s="139"/>
      <c r="I70" s="136">
        <v>-93973</v>
      </c>
      <c r="J70" s="139"/>
      <c r="K70" s="242">
        <v>0</v>
      </c>
      <c r="L70" s="14"/>
      <c r="M70" s="6"/>
      <c r="N70" s="79"/>
      <c r="O70" s="6"/>
      <c r="P70" s="6"/>
      <c r="Q70" s="6"/>
      <c r="R70" s="6"/>
      <c r="S70" s="6"/>
      <c r="T70" s="6"/>
    </row>
    <row r="71" spans="1:20" ht="22.05" customHeight="1" x14ac:dyDescent="0.25">
      <c r="A71" t="s">
        <v>111</v>
      </c>
      <c r="E71" s="210">
        <v>-12355</v>
      </c>
      <c r="F71" s="139"/>
      <c r="G71" s="241">
        <v>-12149</v>
      </c>
      <c r="H71" s="139"/>
      <c r="I71" s="140">
        <v>-13797</v>
      </c>
      <c r="J71" s="139"/>
      <c r="K71" s="241">
        <v>-16109</v>
      </c>
      <c r="L71" s="61"/>
      <c r="M71" s="6"/>
      <c r="N71" s="79"/>
      <c r="O71" s="6"/>
      <c r="P71" s="6"/>
      <c r="Q71" s="6"/>
      <c r="R71" s="6"/>
      <c r="S71" s="6"/>
      <c r="T71" s="6"/>
    </row>
    <row r="72" spans="1:20" ht="22.05" customHeight="1" x14ac:dyDescent="0.25">
      <c r="A72" t="s">
        <v>96</v>
      </c>
      <c r="B72"/>
      <c r="C72"/>
      <c r="D72" s="336">
        <v>12</v>
      </c>
      <c r="E72" s="141">
        <v>-6105</v>
      </c>
      <c r="F72" s="139"/>
      <c r="G72" s="243">
        <v>-3</v>
      </c>
      <c r="H72" s="139"/>
      <c r="I72" s="141">
        <v>-6105</v>
      </c>
      <c r="J72" s="69"/>
      <c r="K72" s="243">
        <v>-3</v>
      </c>
    </row>
    <row r="73" spans="1:20" ht="22.05" customHeight="1" x14ac:dyDescent="0.25">
      <c r="A73" s="64" t="s">
        <v>151</v>
      </c>
      <c r="B73" s="64"/>
      <c r="C73" s="64"/>
      <c r="D73" s="64"/>
      <c r="E73" s="142">
        <v>1373753</v>
      </c>
      <c r="F73" s="139"/>
      <c r="G73" s="142">
        <v>-55753</v>
      </c>
      <c r="H73" s="139"/>
      <c r="I73" s="142">
        <v>1360311</v>
      </c>
      <c r="J73" s="69"/>
      <c r="K73" s="142">
        <v>-48912</v>
      </c>
    </row>
    <row r="74" spans="1:20" ht="22.05" customHeight="1" x14ac:dyDescent="0.25">
      <c r="A74" s="64"/>
      <c r="B74" s="64"/>
      <c r="C74" s="64"/>
      <c r="D74" s="64"/>
      <c r="F74" s="139"/>
      <c r="G74" s="136"/>
      <c r="H74" s="139"/>
      <c r="I74" s="136"/>
      <c r="J74" s="69"/>
    </row>
    <row r="75" spans="1:20" ht="22.05" customHeight="1" x14ac:dyDescent="0.25">
      <c r="A75" s="64" t="s">
        <v>202</v>
      </c>
      <c r="B75" s="64"/>
      <c r="C75" s="64"/>
      <c r="D75" s="64"/>
      <c r="E75" s="244">
        <v>-52352</v>
      </c>
      <c r="F75" s="143"/>
      <c r="G75" s="244">
        <v>-5211</v>
      </c>
      <c r="H75" s="143"/>
      <c r="I75" s="244">
        <v>-44900</v>
      </c>
      <c r="J75" s="64"/>
      <c r="K75" s="244">
        <v>-4930</v>
      </c>
      <c r="L75" s="5"/>
    </row>
    <row r="76" spans="1:20" ht="22.05" customHeight="1" x14ac:dyDescent="0.25">
      <c r="A76" s="25" t="s">
        <v>112</v>
      </c>
      <c r="E76" s="137">
        <v>89845</v>
      </c>
      <c r="F76" s="69"/>
      <c r="G76" s="243">
        <v>56462</v>
      </c>
      <c r="H76" s="69"/>
      <c r="I76" s="73">
        <v>50959</v>
      </c>
      <c r="J76" s="69"/>
      <c r="K76" s="243">
        <v>33719</v>
      </c>
      <c r="L76" s="5"/>
    </row>
    <row r="77" spans="1:20" ht="22.05" customHeight="1" thickBot="1" x14ac:dyDescent="0.3">
      <c r="A77" s="64" t="s">
        <v>164</v>
      </c>
      <c r="B77" s="64"/>
      <c r="C77" s="64"/>
      <c r="D77" s="64"/>
      <c r="E77" s="332">
        <v>37493</v>
      </c>
      <c r="F77" s="69"/>
      <c r="G77" s="80">
        <v>51251</v>
      </c>
      <c r="H77" s="69"/>
      <c r="I77" s="80">
        <v>6059</v>
      </c>
      <c r="J77" s="69"/>
      <c r="K77" s="80">
        <v>28789</v>
      </c>
      <c r="L77" s="21"/>
    </row>
    <row r="78" spans="1:20" ht="22.05" customHeight="1" thickTop="1" x14ac:dyDescent="0.25">
      <c r="A78" s="64"/>
      <c r="B78" s="64"/>
      <c r="C78" s="81"/>
      <c r="D78" s="81"/>
      <c r="E78" s="333"/>
      <c r="F78" s="83"/>
      <c r="G78" s="82"/>
      <c r="H78" s="83"/>
      <c r="I78" s="84"/>
      <c r="J78" s="83"/>
      <c r="K78" s="84"/>
      <c r="L78" s="66"/>
    </row>
    <row r="79" spans="1:20" ht="22.05" customHeight="1" x14ac:dyDescent="0.3">
      <c r="A79" s="67" t="s">
        <v>145</v>
      </c>
      <c r="E79" s="334"/>
      <c r="F79" s="85"/>
      <c r="G79" s="85"/>
      <c r="H79" s="85"/>
      <c r="I79" s="85"/>
      <c r="J79" s="85"/>
      <c r="K79" s="85"/>
      <c r="L79" s="8"/>
    </row>
    <row r="80" spans="1:20" ht="22.05" customHeight="1" x14ac:dyDescent="0.25">
      <c r="A80" s="25" t="s">
        <v>192</v>
      </c>
      <c r="E80" s="140">
        <v>0</v>
      </c>
      <c r="G80" s="245">
        <v>92</v>
      </c>
      <c r="I80" s="70">
        <v>0</v>
      </c>
      <c r="K80" s="241">
        <v>92</v>
      </c>
      <c r="L80" s="7"/>
    </row>
    <row r="81" spans="1:20" ht="22.05" customHeight="1" x14ac:dyDescent="0.25">
      <c r="A81" s="25" t="s">
        <v>200</v>
      </c>
      <c r="E81" s="136">
        <v>274246</v>
      </c>
      <c r="G81" s="242">
        <v>0</v>
      </c>
      <c r="I81" s="70">
        <v>274246</v>
      </c>
      <c r="K81" s="242">
        <v>0</v>
      </c>
    </row>
    <row r="82" spans="1:20" s="275" customFormat="1" ht="22.05" customHeight="1" x14ac:dyDescent="0.25">
      <c r="A82" s="256" t="s">
        <v>205</v>
      </c>
      <c r="E82" s="136">
        <v>54942</v>
      </c>
      <c r="G82" s="242">
        <v>0</v>
      </c>
      <c r="I82" s="70">
        <v>54942</v>
      </c>
      <c r="K82" s="242">
        <v>0</v>
      </c>
      <c r="L82" s="144"/>
      <c r="M82" s="262"/>
      <c r="N82" s="263"/>
      <c r="O82" s="262"/>
      <c r="P82" s="3"/>
      <c r="Q82" s="3"/>
      <c r="R82" s="3"/>
      <c r="S82" s="262"/>
      <c r="T82" s="262"/>
    </row>
    <row r="83" spans="1:20" ht="22.05" customHeight="1" x14ac:dyDescent="0.25">
      <c r="L83" s="70"/>
      <c r="P83" s="3"/>
      <c r="Q83" s="3"/>
      <c r="R83" s="3"/>
    </row>
    <row r="84" spans="1:20" ht="22.05" customHeight="1" x14ac:dyDescent="0.25">
      <c r="I84" s="136"/>
      <c r="L84" s="70"/>
      <c r="P84" s="3"/>
      <c r="Q84" s="3"/>
      <c r="R84" s="3"/>
    </row>
    <row r="85" spans="1:20" ht="22.05" customHeight="1" x14ac:dyDescent="0.25">
      <c r="I85" s="172"/>
      <c r="L85" s="70"/>
      <c r="P85" s="3"/>
      <c r="Q85" s="3"/>
      <c r="R85" s="3"/>
    </row>
    <row r="86" spans="1:20" ht="22.05" customHeight="1" x14ac:dyDescent="0.25">
      <c r="L86" s="70"/>
      <c r="P86" s="3"/>
      <c r="Q86" s="3"/>
      <c r="R86" s="3"/>
    </row>
    <row r="87" spans="1:20" ht="22.05" customHeight="1" x14ac:dyDescent="0.25">
      <c r="L87" s="70"/>
      <c r="O87" s="70"/>
      <c r="P87" s="86"/>
      <c r="Q87" s="3"/>
      <c r="R87" s="86"/>
      <c r="S87" s="70"/>
      <c r="T87" s="70"/>
    </row>
    <row r="88" spans="1:20" ht="22.05" customHeight="1" x14ac:dyDescent="0.25">
      <c r="L88" s="14"/>
      <c r="P88" s="3"/>
      <c r="Q88" s="3"/>
      <c r="R88" s="3"/>
    </row>
    <row r="89" spans="1:20" ht="22.05" customHeight="1" x14ac:dyDescent="0.25">
      <c r="L89" s="10"/>
    </row>
    <row r="90" spans="1:20" ht="22.05" customHeight="1" x14ac:dyDescent="0.25">
      <c r="L90" s="10"/>
    </row>
    <row r="91" spans="1:20" ht="22.05" customHeight="1" x14ac:dyDescent="0.25">
      <c r="E91" s="275"/>
      <c r="G91" s="28"/>
      <c r="I91" s="28"/>
      <c r="K91" s="28"/>
      <c r="L91" s="10"/>
    </row>
    <row r="92" spans="1:20" ht="22.05" customHeight="1" x14ac:dyDescent="0.25">
      <c r="E92" s="275"/>
      <c r="G92" s="28"/>
      <c r="I92" s="28"/>
      <c r="K92" s="28"/>
      <c r="L92" s="10"/>
    </row>
    <row r="93" spans="1:20" ht="22.05" customHeight="1" x14ac:dyDescent="0.25">
      <c r="E93" s="275"/>
      <c r="G93" s="28"/>
      <c r="I93" s="28"/>
      <c r="K93" s="28"/>
      <c r="L93" s="10"/>
    </row>
    <row r="94" spans="1:20" ht="22.05" customHeight="1" x14ac:dyDescent="0.25">
      <c r="E94" s="275"/>
      <c r="G94" s="28"/>
      <c r="I94" s="28"/>
      <c r="K94" s="28"/>
      <c r="L94" s="10"/>
    </row>
    <row r="95" spans="1:20" ht="22.05" customHeight="1" x14ac:dyDescent="0.25">
      <c r="E95" s="275"/>
      <c r="G95" s="28"/>
      <c r="I95" s="28"/>
      <c r="K95" s="28"/>
      <c r="L95" s="10"/>
    </row>
    <row r="96" spans="1:20" ht="22.05" customHeight="1" x14ac:dyDescent="0.25">
      <c r="E96" s="275"/>
      <c r="G96" s="28"/>
      <c r="I96" s="28"/>
      <c r="K96" s="28"/>
      <c r="L96" s="14"/>
    </row>
    <row r="97" spans="5:20" ht="22.05" customHeight="1" x14ac:dyDescent="0.25">
      <c r="E97" s="275"/>
      <c r="G97" s="28"/>
      <c r="I97" s="28"/>
      <c r="K97" s="28"/>
      <c r="L97" s="10"/>
    </row>
    <row r="98" spans="5:20" ht="22.05" customHeight="1" x14ac:dyDescent="0.25">
      <c r="E98" s="275"/>
      <c r="G98" s="28"/>
      <c r="I98" s="28"/>
      <c r="K98" s="28"/>
      <c r="L98" s="14"/>
      <c r="M98" s="28"/>
      <c r="N98" s="28"/>
      <c r="O98" s="28"/>
      <c r="P98" s="28"/>
      <c r="Q98" s="28"/>
      <c r="R98" s="28"/>
      <c r="S98" s="28"/>
      <c r="T98" s="28"/>
    </row>
    <row r="99" spans="5:20" ht="22.05" customHeight="1" x14ac:dyDescent="0.25">
      <c r="E99" s="275"/>
      <c r="G99" s="28"/>
      <c r="I99" s="28"/>
      <c r="K99" s="28"/>
      <c r="L99" s="10"/>
      <c r="M99" s="28"/>
      <c r="N99" s="28"/>
      <c r="O99" s="28"/>
      <c r="P99" s="28"/>
      <c r="Q99" s="28"/>
      <c r="R99" s="28"/>
      <c r="S99" s="28"/>
      <c r="T99" s="28"/>
    </row>
    <row r="100" spans="5:20" ht="22.05" customHeight="1" x14ac:dyDescent="0.25">
      <c r="E100" s="275"/>
      <c r="G100" s="28"/>
      <c r="I100" s="28"/>
      <c r="K100" s="28"/>
      <c r="L100" s="14"/>
      <c r="M100" s="28"/>
      <c r="N100" s="28"/>
      <c r="O100" s="28"/>
      <c r="P100" s="28"/>
      <c r="Q100" s="28"/>
      <c r="R100" s="28"/>
      <c r="S100" s="28"/>
      <c r="T100" s="28"/>
    </row>
    <row r="101" spans="5:20" ht="22.05" customHeight="1" x14ac:dyDescent="0.25">
      <c r="E101" s="275"/>
      <c r="G101" s="28"/>
      <c r="I101" s="28"/>
      <c r="K101" s="28"/>
      <c r="L101" s="10"/>
      <c r="M101" s="28"/>
      <c r="N101" s="28"/>
      <c r="O101" s="28"/>
      <c r="P101" s="28"/>
      <c r="Q101" s="28"/>
      <c r="R101" s="28"/>
      <c r="S101" s="28"/>
      <c r="T101" s="28"/>
    </row>
    <row r="102" spans="5:20" ht="22.05" customHeight="1" x14ac:dyDescent="0.25">
      <c r="E102" s="275"/>
      <c r="G102" s="28"/>
      <c r="I102" s="28"/>
      <c r="K102" s="28"/>
      <c r="L102" s="20"/>
      <c r="M102" s="28"/>
      <c r="N102" s="28"/>
      <c r="O102" s="28"/>
      <c r="P102" s="28"/>
      <c r="Q102" s="28"/>
      <c r="R102" s="28"/>
      <c r="S102" s="28"/>
      <c r="T102" s="28"/>
    </row>
    <row r="103" spans="5:20" ht="22.05" customHeight="1" x14ac:dyDescent="0.25">
      <c r="E103" s="275"/>
      <c r="G103" s="28"/>
      <c r="I103" s="28"/>
      <c r="K103" s="28"/>
      <c r="L103" s="70"/>
      <c r="M103" s="28"/>
      <c r="N103" s="28"/>
      <c r="O103" s="28"/>
      <c r="P103" s="28"/>
      <c r="Q103" s="28"/>
      <c r="R103" s="28"/>
      <c r="S103" s="28"/>
      <c r="T103" s="28"/>
    </row>
    <row r="104" spans="5:20" ht="22.05" customHeight="1" x14ac:dyDescent="0.25">
      <c r="E104" s="275"/>
      <c r="G104" s="28"/>
      <c r="I104" s="28"/>
      <c r="K104" s="28"/>
      <c r="L104" s="10"/>
      <c r="M104" s="28"/>
      <c r="N104" s="28"/>
      <c r="O104" s="28"/>
      <c r="P104" s="28"/>
      <c r="Q104" s="28"/>
      <c r="R104" s="28"/>
      <c r="S104" s="28"/>
      <c r="T104" s="28"/>
    </row>
    <row r="105" spans="5:20" ht="22.05" customHeight="1" x14ac:dyDescent="0.25">
      <c r="E105" s="275"/>
      <c r="G105" s="28"/>
      <c r="I105" s="28"/>
      <c r="K105" s="28"/>
      <c r="L105" s="10"/>
      <c r="M105" s="28"/>
      <c r="N105" s="28"/>
      <c r="O105" s="28"/>
      <c r="P105" s="28"/>
      <c r="Q105" s="28"/>
      <c r="R105" s="28"/>
      <c r="S105" s="28"/>
      <c r="T105" s="28"/>
    </row>
    <row r="106" spans="5:20" ht="22.05" customHeight="1" x14ac:dyDescent="0.25">
      <c r="E106" s="275"/>
      <c r="G106" s="28"/>
      <c r="I106" s="28"/>
      <c r="K106" s="28"/>
      <c r="L106" s="14"/>
      <c r="M106" s="28"/>
      <c r="N106" s="28"/>
      <c r="O106" s="28"/>
      <c r="P106" s="28"/>
      <c r="Q106" s="28"/>
      <c r="R106" s="28"/>
      <c r="S106" s="28"/>
      <c r="T106" s="28"/>
    </row>
    <row r="107" spans="5:20" ht="22.05" customHeight="1" x14ac:dyDescent="0.25">
      <c r="E107" s="275"/>
      <c r="G107" s="28"/>
      <c r="I107" s="28"/>
      <c r="K107" s="28"/>
      <c r="L107" s="10"/>
      <c r="M107" s="28"/>
      <c r="N107" s="28"/>
      <c r="O107" s="28"/>
      <c r="P107" s="28"/>
      <c r="Q107" s="28"/>
      <c r="R107" s="28"/>
      <c r="S107" s="28"/>
      <c r="T107" s="28"/>
    </row>
    <row r="108" spans="5:20" ht="22.05" customHeight="1" x14ac:dyDescent="0.25">
      <c r="E108" s="275"/>
      <c r="G108" s="28"/>
      <c r="I108" s="28"/>
      <c r="K108" s="28"/>
      <c r="L108" s="87"/>
      <c r="M108" s="28"/>
      <c r="N108" s="28"/>
      <c r="O108" s="28"/>
      <c r="P108" s="28"/>
      <c r="Q108" s="28"/>
      <c r="R108" s="28"/>
      <c r="S108" s="28"/>
      <c r="T108" s="28"/>
    </row>
    <row r="109" spans="5:20" ht="22.05" customHeight="1" x14ac:dyDescent="0.25">
      <c r="E109" s="275"/>
      <c r="G109" s="28"/>
      <c r="I109" s="28"/>
      <c r="K109" s="28"/>
      <c r="L109" s="10"/>
      <c r="M109" s="28"/>
      <c r="N109" s="28"/>
      <c r="O109" s="28"/>
      <c r="P109" s="28"/>
      <c r="Q109" s="28"/>
      <c r="R109" s="28"/>
      <c r="S109" s="28"/>
      <c r="T109" s="28"/>
    </row>
    <row r="110" spans="5:20" ht="22.05" customHeight="1" x14ac:dyDescent="0.25">
      <c r="E110" s="275"/>
      <c r="G110" s="28"/>
      <c r="I110" s="28"/>
      <c r="K110" s="28"/>
      <c r="L110" s="10"/>
      <c r="M110" s="28"/>
      <c r="N110" s="28"/>
      <c r="O110" s="28"/>
      <c r="P110" s="28"/>
      <c r="Q110" s="28"/>
      <c r="R110" s="28"/>
      <c r="S110" s="28"/>
      <c r="T110" s="28"/>
    </row>
    <row r="111" spans="5:20" ht="22.05" customHeight="1" x14ac:dyDescent="0.25">
      <c r="E111" s="275"/>
      <c r="G111" s="28"/>
      <c r="I111" s="28"/>
      <c r="K111" s="28"/>
    </row>
    <row r="112" spans="5:20" ht="22.05" customHeight="1" x14ac:dyDescent="0.25">
      <c r="E112" s="275"/>
      <c r="G112" s="28"/>
      <c r="I112" s="28"/>
      <c r="K112" s="28"/>
    </row>
    <row r="113" spans="5:11" ht="22.05" customHeight="1" x14ac:dyDescent="0.25">
      <c r="E113" s="275"/>
      <c r="G113" s="28"/>
      <c r="I113" s="28"/>
      <c r="K113" s="28"/>
    </row>
    <row r="114" spans="5:11" ht="22.05" customHeight="1" x14ac:dyDescent="0.25">
      <c r="E114" s="275"/>
      <c r="G114" s="28"/>
      <c r="I114" s="28"/>
      <c r="K114" s="28"/>
    </row>
    <row r="115" spans="5:11" ht="22.05" customHeight="1" x14ac:dyDescent="0.25">
      <c r="E115" s="275"/>
      <c r="G115" s="28"/>
      <c r="I115" s="28"/>
      <c r="K115" s="28"/>
    </row>
    <row r="116" spans="5:11" ht="22.05" customHeight="1" x14ac:dyDescent="0.25">
      <c r="E116" s="275"/>
      <c r="G116" s="28"/>
      <c r="I116" s="28"/>
      <c r="K116" s="28"/>
    </row>
    <row r="117" spans="5:11" ht="22.05" customHeight="1" x14ac:dyDescent="0.25">
      <c r="E117" s="275"/>
      <c r="G117" s="28"/>
      <c r="I117" s="28"/>
      <c r="K117" s="28"/>
    </row>
    <row r="118" spans="5:11" ht="22.05" customHeight="1" x14ac:dyDescent="0.25">
      <c r="E118" s="275"/>
      <c r="G118" s="28"/>
      <c r="I118" s="28"/>
      <c r="K118" s="28"/>
    </row>
    <row r="119" spans="5:11" ht="22.05" customHeight="1" x14ac:dyDescent="0.25">
      <c r="E119" s="275"/>
      <c r="G119" s="28"/>
      <c r="I119" s="28"/>
      <c r="K119" s="28"/>
    </row>
  </sheetData>
  <mergeCells count="18">
    <mergeCell ref="E48:G48"/>
    <mergeCell ref="I48:K48"/>
    <mergeCell ref="E5:G5"/>
    <mergeCell ref="I5:K5"/>
    <mergeCell ref="E6:G6"/>
    <mergeCell ref="I6:K6"/>
    <mergeCell ref="E7:G7"/>
    <mergeCell ref="I7:K7"/>
    <mergeCell ref="E8:G8"/>
    <mergeCell ref="I8:K8"/>
    <mergeCell ref="E10:K10"/>
    <mergeCell ref="E47:G47"/>
    <mergeCell ref="I47:K47"/>
    <mergeCell ref="E49:G49"/>
    <mergeCell ref="I49:K49"/>
    <mergeCell ref="E50:G50"/>
    <mergeCell ref="I50:K50"/>
    <mergeCell ref="E52:K52"/>
  </mergeCells>
  <pageMargins left="0.8" right="0.8" top="0.48" bottom="0.5" header="0.5" footer="0.5"/>
  <pageSetup paperSize="9" scale="80" firstPageNumber="13" orientation="portrait" useFirstPageNumber="1" r:id="rId1"/>
  <headerFooter>
    <oddFooter>&amp;LThe accompanying notes form an integral part of the interim financial statements.
&amp;C&amp;P</oddFooter>
  </headerFooter>
  <rowBreaks count="2" manualBreakCount="2">
    <brk id="42" max="10" man="1"/>
    <brk id="91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5" ma:contentTypeDescription="Create a new document." ma:contentTypeScope="" ma:versionID="a6ed80766b749f098d1ee9803fbbc7ae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0c8418365b7821ea969111d462424a2f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123BBE0-AA7A-41F2-8F64-D3A512F8025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7C103FE-CE5A-48E7-BBD8-9F16776ECE28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FS3-4</vt:lpstr>
      <vt:lpstr>PL5-6 (3M)</vt:lpstr>
      <vt:lpstr>PL7-8 (6M)</vt:lpstr>
      <vt:lpstr>SH9 (conso)</vt:lpstr>
      <vt:lpstr>SH10 (conso) (2)</vt:lpstr>
      <vt:lpstr>SH11 (separate)</vt:lpstr>
      <vt:lpstr>SH12 (separate) (2)</vt:lpstr>
      <vt:lpstr>CF13-14</vt:lpstr>
      <vt:lpstr>'CF13-14'!Print_Area</vt:lpstr>
      <vt:lpstr>'FS3-4'!Print_Area</vt:lpstr>
      <vt:lpstr>'PL5-6 (3M)'!Print_Area</vt:lpstr>
      <vt:lpstr>'PL7-8 (6M)'!Print_Area</vt:lpstr>
      <vt:lpstr>'SH10 (conso) (2)'!Print_Area</vt:lpstr>
      <vt:lpstr>'SH11 (separate)'!Print_Area</vt:lpstr>
      <vt:lpstr>'SH12 (separate) (2)'!Print_Area</vt:lpstr>
      <vt:lpstr>'SH9 (conso)'!Print_Area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Orathai, Nuchprasert</dc:creator>
  <cp:keywords/>
  <dc:description/>
  <cp:lastModifiedBy>อาทิตยา จันทร์อรุณ</cp:lastModifiedBy>
  <cp:revision/>
  <cp:lastPrinted>2023-08-14T20:14:25Z</cp:lastPrinted>
  <dcterms:created xsi:type="dcterms:W3CDTF">2017-01-04T02:13:39Z</dcterms:created>
  <dcterms:modified xsi:type="dcterms:W3CDTF">2023-08-15T01:26:38Z</dcterms:modified>
  <cp:category/>
  <cp:contentStatus/>
</cp:coreProperties>
</file>