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AccountDept\6.Reporting\MOR\1.FS\FS2023\Q2'23\Other\"/>
    </mc:Choice>
  </mc:AlternateContent>
  <xr:revisionPtr revIDLastSave="0" documentId="13_ncr:1_{8F488207-EDD1-427C-B182-98FDC9A0495D}" xr6:coauthVersionLast="40" xr6:coauthVersionMax="47" xr10:uidLastSave="{00000000-0000-0000-0000-000000000000}"/>
  <bookViews>
    <workbookView xWindow="36" yWindow="0" windowWidth="19176" windowHeight="10200" tabRatio="707" xr2:uid="{7E37E430-8C6B-4EDB-B4DC-77BBB51E4F8C}"/>
  </bookViews>
  <sheets>
    <sheet name="FS 3-5" sheetId="12" r:id="rId1"/>
    <sheet name="PL 6-7 (3M) " sheetId="11" r:id="rId2"/>
    <sheet name="PL 8-9 (6M)" sheetId="15" r:id="rId3"/>
    <sheet name="SCE 10 (conso)" sheetId="16" r:id="rId4"/>
    <sheet name="SCE 11 (conso)" sheetId="8" r:id="rId5"/>
    <sheet name="SCE 12 (separate)" sheetId="10" r:id="rId6"/>
    <sheet name="SCE 13 (separate)" sheetId="14" r:id="rId7"/>
    <sheet name="cash flows 14-15" sheetId="9" r:id="rId8"/>
  </sheets>
  <externalReferences>
    <externalReference r:id="rId9"/>
    <externalReference r:id="rId10"/>
  </externalReferences>
  <definedNames>
    <definedName name="_xlnm.Print_Area" localSheetId="7">'cash flows 14-15'!$A$1:$I$77</definedName>
    <definedName name="_xlnm.Print_Area" localSheetId="0">'FS 3-5'!$A$1:$J$89</definedName>
    <definedName name="_xlnm.Print_Area" localSheetId="1">'PL 6-7 (3M) '!$A$1:$J$58</definedName>
    <definedName name="_xlnm.Print_Area" localSheetId="2">'PL 8-9 (6M)'!$A$1:$J$58</definedName>
    <definedName name="_xlnm.Print_Area" localSheetId="3">'SCE 10 (conso)'!$A$1:$T$21</definedName>
    <definedName name="_xlnm.Print_Area" localSheetId="4">'SCE 11 (conso)'!$A$1:$S$27</definedName>
    <definedName name="_xlnm.Print_Area" localSheetId="5">'SCE 12 (separate)'!$A$1:$N$19</definedName>
    <definedName name="_xlnm.Print_Area" localSheetId="6">'SCE 13 (separate)'!$A$1:$Q$27</definedName>
  </definedNames>
  <calcPr calcId="191028"/>
</workbook>
</file>

<file path=xl/calcChain.xml><?xml version="1.0" encoding="utf-8"?>
<calcChain xmlns="http://schemas.openxmlformats.org/spreadsheetml/2006/main">
  <c r="N33" i="11" l="1"/>
  <c r="N34" i="11"/>
  <c r="N36" i="11"/>
  <c r="N32" i="11"/>
  <c r="N11" i="11"/>
  <c r="N12" i="11"/>
  <c r="N13" i="11"/>
  <c r="N14" i="11"/>
  <c r="N15" i="11"/>
  <c r="N16" i="11"/>
  <c r="N17" i="11"/>
  <c r="N18" i="11"/>
  <c r="N19" i="11"/>
  <c r="N21" i="11"/>
  <c r="N23" i="11"/>
  <c r="N24" i="11"/>
  <c r="N26" i="11"/>
  <c r="N28" i="11"/>
  <c r="N29" i="11"/>
  <c r="N30" i="11"/>
  <c r="N10" i="11"/>
  <c r="L33" i="11"/>
  <c r="L34" i="11"/>
  <c r="L36" i="11"/>
  <c r="L32" i="11"/>
  <c r="L11" i="11"/>
  <c r="L12" i="11"/>
  <c r="L13" i="11"/>
  <c r="L14" i="11"/>
  <c r="L15" i="11"/>
  <c r="L16" i="11"/>
  <c r="L17" i="11"/>
  <c r="L18" i="11"/>
  <c r="L19" i="11"/>
  <c r="L21" i="11"/>
  <c r="L23" i="11"/>
  <c r="L24" i="11"/>
  <c r="L26" i="11"/>
  <c r="L28" i="11"/>
  <c r="L29" i="11"/>
  <c r="L30" i="11"/>
  <c r="L10" i="11"/>
  <c r="N35" i="11" l="1"/>
  <c r="N20" i="11"/>
  <c r="L20" i="11" l="1"/>
  <c r="L35" i="11"/>
  <c r="N22" i="11" l="1"/>
  <c r="L22" i="11" l="1"/>
  <c r="N25" i="11" l="1"/>
  <c r="L25" i="11"/>
  <c r="T19" i="16"/>
  <c r="N27" i="11" l="1"/>
  <c r="L27" i="11"/>
  <c r="L37" i="11"/>
  <c r="N37" i="11" l="1"/>
  <c r="T12" i="8"/>
  <c r="Q29" i="14" l="1"/>
  <c r="H101" i="12" l="1"/>
  <c r="J101" i="12" l="1"/>
  <c r="F101" i="12"/>
  <c r="T27" i="8" l="1"/>
  <c r="D101" i="12"/>
</calcChain>
</file>

<file path=xl/sharedStrings.xml><?xml version="1.0" encoding="utf-8"?>
<sst xmlns="http://schemas.openxmlformats.org/spreadsheetml/2006/main" count="430" uniqueCount="206">
  <si>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</si>
  <si>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</si>
  <si>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</si>
  <si>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</si>
  <si>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ธันวาคม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</si>
  <si>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</si>
  <si>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</si>
  <si>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</si>
  <si>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</si>
  <si>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</si>
  <si>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</si>
  <si>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</si>
  <si>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</si>
  <si>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</si>
  <si>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</si>
  <si>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</si>
  <si>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</si>
  <si>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</si>
  <si>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ลูกหนี้เงินให้สินเชื่อ</t>
  </si>
  <si>
    <t>ลูกหนี้ตามสัญญาโอนสิทธิ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</si>
  <si>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</si>
  <si>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</si>
  <si>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</si>
  <si>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</si>
  <si>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</si>
  <si>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</si>
  <si>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</si>
  <si>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</si>
  <si>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</si>
  <si>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</si>
  <si>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</si>
  <si>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</si>
  <si>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</si>
  <si>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</si>
  <si>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</si>
  <si>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</si>
  <si>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</si>
  <si>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</si>
  <si>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</si>
  <si>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</si>
  <si>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</si>
  <si>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</si>
  <si>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</si>
  <si>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</si>
  <si>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</si>
  <si>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</si>
  <si>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</si>
  <si>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</si>
  <si>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</si>
  <si>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</si>
  <si>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</si>
  <si>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</si>
  <si>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</si>
  <si>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</si>
  <si>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</si>
  <si>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</si>
  <si>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</si>
  <si>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</si>
  <si>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</si>
  <si>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</si>
  <si>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</si>
  <si>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</si>
  <si>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</si>
  <si>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</si>
  <si>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</si>
  <si>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</si>
  <si>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</si>
  <si>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ส่วนเกินทุนจาก</t>
  </si>
  <si>
    <t>การเปลี่ยนแปลง</t>
  </si>
  <si>
    <t>รวมส่วนของ</t>
  </si>
  <si>
    <t>รวม</t>
  </si>
  <si>
    <t>ส่วนเกิน</t>
  </si>
  <si>
    <t>การจ่ายโดยใช้</t>
  </si>
  <si>
    <t>ทุนสำรอง</t>
  </si>
  <si>
    <t>หุ้นทุน</t>
  </si>
  <si>
    <t>ผู้ถือหุ้นของ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</si>
  <si>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</si>
  <si>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</si>
  <si>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</si>
  <si>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</si>
  <si>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ยังไม่ได้จัดสรร</t>
  </si>
  <si>
    <t>ซื้อคืน</t>
  </si>
  <si>
    <t>บริษัทใหญ่</t>
  </si>
  <si>
    <t>อำนาจควบคุม</t>
  </si>
  <si>
    <t>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</si>
  <si>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</si>
  <si>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</si>
  <si>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-</t>
  </si>
  <si>
    <t>โอนไปสำรองตามกฎหมาย</t>
  </si>
  <si>
    <t xml:space="preserve">          -</t>
  </si>
  <si>
    <t>ส่วนเกินทุน</t>
  </si>
  <si>
    <t>ยอดคงเหลือ ณ วันที่ 1 มกราคม 2565</t>
  </si>
  <si>
    <t>งบการเงินเฉพาะกิจการ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</si>
  <si>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</si>
  <si>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</si>
  <si>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</si>
  <si>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</si>
  <si>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</si>
  <si>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</si>
  <si>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</si>
  <si>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</si>
  <si>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</si>
  <si>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</si>
  <si>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</si>
  <si>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</si>
  <si>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เงินปันผลจ่าย</t>
  </si>
  <si>
    <t>รายการที่ไม่ใช่เงินสด</t>
  </si>
  <si>
    <t>เจ้าหนี้จากการซื้ออุปกรณ์</t>
  </si>
  <si>
    <t>เงินสดและรายการเทียบเท่าเงินสด ณ 1 มกราคม</t>
  </si>
  <si>
    <t>เงินสดจ่ายชำระหนี้สินตามสัญญาเช่า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</si>
  <si>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</si>
  <si>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</si>
  <si>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ยอดคงเหลือ ณ วันที่ 1 มกราคม 2566</t>
  </si>
  <si>
    <t>3, 9</t>
  </si>
  <si>
    <t>ทุนที่ออกและ</t>
  </si>
  <si>
    <t>ทุนอื่น</t>
  </si>
  <si>
    <t>บริษัท สบาย คอนเน็กซ์ เทค จำกัด (มหาชน) และบริษัทย่อย (เดิมชื่อ บริษัท เธียรสุรัตน์ จำกัด (มหาชน))</t>
  </si>
  <si>
    <t>องค์ประกอบอื่นของส่วนของผู้ถือหุ้น</t>
  </si>
  <si>
    <t>องค์ประกอบอื่นของ</t>
  </si>
  <si>
    <t>สำรอง</t>
  </si>
  <si>
    <t>ในมูลค่ายุติธรรม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</si>
  <si>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</si>
  <si>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</si>
  <si>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</si>
  <si>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</si>
  <si>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</si>
  <si>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</si>
  <si>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รายได้ดอกเบี้ยจากลูกหนี้เงินให้สินเชื่อ</t>
  </si>
  <si>
    <t>ตามกฎหมาย</t>
  </si>
  <si>
    <t>ที่ไม่มี</t>
  </si>
  <si>
    <t>ส่วนได้เสีย</t>
  </si>
  <si>
    <t>เงินกู้ยืมระยะสั้นจากกิจการที่เกี่ยวข้องกัน</t>
  </si>
  <si>
    <t>3, 4</t>
  </si>
  <si>
    <t xml:space="preserve">     (หุ้นสามัญจำนวน 824,116,850 หุ้น มูลค่า 1 บาทต่อหุ้น)</t>
  </si>
  <si>
    <t xml:space="preserve">     (หุ้นสามัญจำนวน 549,411,233 หุ้น มูลค่า 1 บาทต่อหุ้น)</t>
  </si>
  <si>
    <t>รายได้ดอกเบี้ยจากสัญญาเช่าซื้อ</t>
  </si>
  <si>
    <t>สินทรัพย์ทางการเงินไม่หมุนเวียนอื่น</t>
  </si>
  <si>
    <t>เงินให้กู้ยืมระยะสั้นแก่กิจการที่เกี่ยวข้องกันลดลง (เพิ่มขึ้น)</t>
  </si>
  <si>
    <t>กระแสเงินสดสุทธิได้มาจาก (ใช้ไปใน) กิจกรรมจัดหาเงิน</t>
  </si>
  <si>
    <t>30 มิถุนายน</t>
  </si>
  <si>
    <t>สำหรับงวดหกเดือนสิ้นสุดวันที่</t>
  </si>
  <si>
    <t>จากการจ่าย</t>
  </si>
  <si>
    <t>ทุน</t>
  </si>
  <si>
    <t>โดยใช้หุ้น</t>
  </si>
  <si>
    <t>เป็นเกณฑ์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</si>
  <si>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</si>
  <si>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</si>
  <si>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</si>
  <si>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</si>
  <si>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 กำไรขาดทุนเบ็ดเสร็จอื่น</t>
  </si>
  <si>
    <t>(กำไร) ขาดทุนจากการจำหน่ายอุปกรณ์</t>
  </si>
  <si>
    <t>เงินสดรับจากการคืนทุนในการร่วมค้า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</si>
  <si>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</si>
  <si>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30 มิถุนายน</t>
  </si>
  <si>
    <t>กำไรจากกิจกรรมดำเนินงาน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</si>
  <si>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</si>
  <si>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</si>
  <si>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</si>
  <si>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</si>
  <si>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</si>
  <si>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</si>
  <si>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</si>
  <si>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</si>
  <si>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</si>
  <si>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หุ้นทุนออกให้ตามสิทธิ</t>
  </si>
  <si>
    <t>ขาดทุนจากการตัดจำหน่ายสินทรัพย์ไม่มีตัวตน</t>
  </si>
  <si>
    <t>เงินสดจ่ายเพื่อซื้อตราสารทุนของบริษัทย่อย</t>
  </si>
  <si>
    <t>เงินสดจ่ายเพื่อซื้อตราสารทุนของกิจการอื่น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</si>
  <si>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</si>
  <si>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</si>
  <si>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</si>
  <si>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 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</si>
  <si>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</si>
  <si>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</si>
  <si>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ด้วยมูลค่ายุติธรรมผ่านกำไรขาดทุนเบ็ดเสร็จอื่น</t>
  </si>
  <si>
    <t xml:space="preserve">     กำไรสำหรับงวด</t>
  </si>
  <si>
    <t xml:space="preserve">    กำไรสำหรับงวด</t>
  </si>
  <si>
    <t>ภาษีเงินได้จ่ายออก</t>
  </si>
  <si>
    <t xml:space="preserve">     (หุ้นสามัญจำนวน 604,358,518 หุ้น มูลค่า 1 บาทต่อหุ้น)</t>
  </si>
  <si>
    <t xml:space="preserve">     (หุ้นสามัญจำนวน 923,028,535 หุ้น มูลค่า 1 บาทต่อหุ้น)</t>
  </si>
  <si>
    <t>เงินสดรับจากการขายตราสารทุนของกิจการอื่น</t>
  </si>
  <si>
    <t>กลับรายการค่าเผื่อการรับประกันสินค้า</t>
  </si>
  <si>
    <t>ค่าเผื่อการรับคืนสินค้า</t>
  </si>
  <si>
    <t>กำไร (ขาดทุน) สำหรับงวด</t>
  </si>
  <si>
    <t>(กลับรายการ) ขาดทุนจากการปรับมูลค่าสินค้า</t>
  </si>
  <si>
    <t>ผลขาดทุนจากเงินลงทุนในตราสารทุนที่กำหนดให้วัดมูลค่า</t>
  </si>
  <si>
    <t>(กำไร) ขาดทุนจากการคืนทุนในการร่วมค้า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</si>
  <si>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</si>
  <si>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เงินเบิกเกินบัญชีและเงินกู้ยืมระยะสั้นจากสถาบันการเงิน</t>
  </si>
  <si>
    <t>ผลขาดทุนจากเงินลงทุนในตราสารทุนที่กำหนดให้</t>
  </si>
  <si>
    <t>โอนไปกำไรสะสม</t>
  </si>
  <si>
    <t xml:space="preserve">    ขาดทุนสำหรับงวด</t>
  </si>
  <si>
    <t xml:space="preserve">     ขาดทุนสำหรับงวด</t>
  </si>
  <si>
    <t>ปรับรายการที่กระทบกำไร (ขาดทุน) เป็นเงินสดรับ (จ่าย)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</si>
  <si>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</si>
  <si>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</si>
  <si>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</si>
  <si>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</si>
  <si>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</si>
  <si>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</si>
  <si>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 xml:space="preserve">กระแสเงินสดสุทธิได้มาจาก (ใช้ไปใน) การดำเนินงาน </t>
  </si>
  <si>
    <t>รับดอกเบี้ยจากสัญญาเช่าซื้อและเงินให้สินเชื่อ</t>
  </si>
  <si>
    <t>กระแสเงินสดสุทธิได้มาจาก (ใช้ไปใน) กิจกรรมดำเนินงาน</t>
  </si>
  <si>
    <t>การจ่ายหุ้นปันผล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</si>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</sst>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F4E6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13" fillId="0" borderId="0"/>
    <xf numFmtId="0" fontId="2" fillId="0" borderId="0"/>
  </cellStyleXfs>
  <cellXfs count="320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187" fontId="4" fillId="0" borderId="0" xfId="0" applyNumberFormat="1" applyFont="1" applyAlignment="1">
      <alignment horizontal="center"/>
    </xf>
    <xf numFmtId="0" fontId="4" fillId="2" borderId="0" xfId="0" applyFont="1" applyFill="1" applyAlignment="1">
      <alignment vertical="center" wrapText="1"/>
    </xf>
    <xf numFmtId="15" fontId="6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87" fontId="6" fillId="0" borderId="0" xfId="0" applyNumberFormat="1" applyFont="1" applyAlignment="1">
      <alignment horizontal="left" vertical="center" wrapText="1"/>
    </xf>
    <xf numFmtId="187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89" fontId="4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187" fontId="4" fillId="0" borderId="0" xfId="0" applyNumberFormat="1" applyFont="1"/>
    <xf numFmtId="188" fontId="4" fillId="0" borderId="0" xfId="0" applyNumberFormat="1" applyFont="1"/>
    <xf numFmtId="189" fontId="4" fillId="0" borderId="0" xfId="1" applyNumberFormat="1" applyFont="1" applyFill="1"/>
    <xf numFmtId="0" fontId="5" fillId="0" borderId="0" xfId="0" applyFont="1" applyAlignment="1">
      <alignment horizontal="center"/>
    </xf>
    <xf numFmtId="187" fontId="6" fillId="0" borderId="1" xfId="0" applyNumberFormat="1" applyFont="1" applyBorder="1"/>
    <xf numFmtId="187" fontId="6" fillId="0" borderId="0" xfId="0" applyNumberFormat="1" applyFont="1"/>
    <xf numFmtId="187" fontId="6" fillId="0" borderId="2" xfId="0" applyNumberFormat="1" applyFont="1" applyBorder="1"/>
    <xf numFmtId="187" fontId="6" fillId="0" borderId="3" xfId="0" applyNumberFormat="1" applyFont="1" applyBorder="1"/>
    <xf numFmtId="188" fontId="4" fillId="0" borderId="0" xfId="1" applyFont="1" applyFill="1"/>
    <xf numFmtId="187" fontId="4" fillId="0" borderId="4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189" fontId="4" fillId="0" borderId="0" xfId="1" applyNumberFormat="1" applyFont="1" applyFill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/>
    </xf>
    <xf numFmtId="188" fontId="6" fillId="0" borderId="0" xfId="1" applyFont="1" applyFill="1" applyBorder="1"/>
    <xf numFmtId="188" fontId="4" fillId="0" borderId="0" xfId="1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89" fontId="11" fillId="0" borderId="0" xfId="0" applyNumberFormat="1" applyFont="1"/>
    <xf numFmtId="0" fontId="10" fillId="0" borderId="0" xfId="0" applyFont="1"/>
    <xf numFmtId="187" fontId="11" fillId="0" borderId="0" xfId="0" applyNumberFormat="1" applyFont="1"/>
    <xf numFmtId="189" fontId="11" fillId="0" borderId="0" xfId="1" applyNumberFormat="1" applyFont="1" applyFill="1"/>
    <xf numFmtId="189" fontId="4" fillId="0" borderId="0" xfId="0" applyNumberFormat="1" applyFont="1" applyAlignment="1">
      <alignment horizontal="center"/>
    </xf>
    <xf numFmtId="189" fontId="4" fillId="0" borderId="0" xfId="1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187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7" fontId="6" fillId="0" borderId="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187" fontId="4" fillId="0" borderId="1" xfId="0" applyNumberFormat="1" applyFont="1" applyBorder="1" applyAlignment="1">
      <alignment horizontal="left" vertical="center" wrapText="1"/>
    </xf>
    <xf numFmtId="188" fontId="4" fillId="0" borderId="0" xfId="1" applyFont="1" applyFill="1" applyBorder="1" applyAlignment="1">
      <alignment horizontal="center" vertical="center"/>
    </xf>
    <xf numFmtId="0" fontId="4" fillId="0" borderId="0" xfId="0" quotePrefix="1" applyFont="1"/>
    <xf numFmtId="187" fontId="4" fillId="0" borderId="0" xfId="0" applyNumberFormat="1" applyFont="1" applyAlignment="1">
      <alignment horizontal="right"/>
    </xf>
    <xf numFmtId="187" fontId="4" fillId="0" borderId="4" xfId="0" applyNumberFormat="1" applyFont="1" applyBorder="1"/>
    <xf numFmtId="0" fontId="6" fillId="0" borderId="0" xfId="0" quotePrefix="1" applyFont="1"/>
    <xf numFmtId="0" fontId="5" fillId="0" borderId="0" xfId="0" quotePrefix="1" applyFont="1"/>
    <xf numFmtId="0" fontId="3" fillId="0" borderId="0" xfId="0" applyFont="1"/>
    <xf numFmtId="187" fontId="4" fillId="0" borderId="2" xfId="0" applyNumberFormat="1" applyFont="1" applyBorder="1"/>
    <xf numFmtId="189" fontId="4" fillId="0" borderId="0" xfId="1" applyNumberFormat="1" applyFont="1" applyFill="1" applyAlignment="1"/>
    <xf numFmtId="187" fontId="6" fillId="0" borderId="1" xfId="0" applyNumberFormat="1" applyFont="1" applyBorder="1" applyAlignment="1">
      <alignment horizontal="right"/>
    </xf>
    <xf numFmtId="187" fontId="6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 wrapText="1"/>
    </xf>
    <xf numFmtId="0" fontId="6" fillId="0" borderId="0" xfId="2" applyFont="1" applyAlignment="1">
      <alignment horizontal="left"/>
    </xf>
    <xf numFmtId="0" fontId="4" fillId="0" borderId="0" xfId="2"/>
    <xf numFmtId="0" fontId="6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187" fontId="4" fillId="0" borderId="0" xfId="2" applyNumberFormat="1"/>
    <xf numFmtId="187" fontId="4" fillId="0" borderId="0" xfId="2" applyNumberFormat="1" applyAlignment="1">
      <alignment horizontal="right"/>
    </xf>
    <xf numFmtId="187" fontId="4" fillId="0" borderId="0" xfId="2" applyNumberFormat="1" applyAlignment="1">
      <alignment horizontal="center"/>
    </xf>
    <xf numFmtId="187" fontId="6" fillId="0" borderId="0" xfId="2" applyNumberFormat="1" applyFont="1" applyAlignment="1">
      <alignment horizontal="left"/>
    </xf>
    <xf numFmtId="187" fontId="6" fillId="0" borderId="1" xfId="2" applyNumberFormat="1" applyFont="1" applyBorder="1"/>
    <xf numFmtId="187" fontId="6" fillId="0" borderId="0" xfId="2" applyNumberFormat="1" applyFont="1"/>
    <xf numFmtId="187" fontId="4" fillId="0" borderId="4" xfId="2" applyNumberFormat="1" applyBorder="1"/>
    <xf numFmtId="187" fontId="6" fillId="0" borderId="5" xfId="2" applyNumberFormat="1" applyFont="1" applyBorder="1"/>
    <xf numFmtId="37" fontId="6" fillId="0" borderId="0" xfId="0" applyNumberFormat="1" applyFont="1" applyAlignment="1">
      <alignment vertical="center" wrapText="1"/>
    </xf>
    <xf numFmtId="187" fontId="4" fillId="2" borderId="0" xfId="0" applyNumberFormat="1" applyFont="1" applyFill="1" applyAlignment="1">
      <alignment vertical="center" wrapText="1"/>
    </xf>
    <xf numFmtId="188" fontId="4" fillId="0" borderId="0" xfId="1" applyFont="1" applyFill="1" applyBorder="1" applyAlignment="1">
      <alignment horizontal="right"/>
    </xf>
    <xf numFmtId="187" fontId="4" fillId="0" borderId="0" xfId="2" applyNumberFormat="1" applyFill="1" applyAlignment="1">
      <alignment horizontal="right"/>
    </xf>
    <xf numFmtId="0" fontId="4" fillId="0" borderId="0" xfId="2" applyFill="1"/>
    <xf numFmtId="187" fontId="4" fillId="0" borderId="0" xfId="2" applyNumberForma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7" fontId="4" fillId="0" borderId="0" xfId="2" applyNumberFormat="1" applyFill="1"/>
    <xf numFmtId="189" fontId="4" fillId="0" borderId="0" xfId="1" applyNumberFormat="1" applyFont="1"/>
    <xf numFmtId="188" fontId="4" fillId="0" borderId="2" xfId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right" vertical="center"/>
    </xf>
    <xf numFmtId="187" fontId="4" fillId="0" borderId="0" xfId="0" applyNumberFormat="1" applyFont="1" applyBorder="1" applyAlignment="1">
      <alignment horizontal="left" vertical="center" wrapText="1"/>
    </xf>
    <xf numFmtId="37" fontId="6" fillId="0" borderId="3" xfId="0" applyNumberFormat="1" applyFont="1" applyBorder="1" applyAlignment="1">
      <alignment vertical="center"/>
    </xf>
    <xf numFmtId="189" fontId="4" fillId="0" borderId="0" xfId="1" applyNumberFormat="1" applyFont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4" fillId="0" borderId="0" xfId="2" applyNumberForma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/>
    <xf numFmtId="188" fontId="6" fillId="0" borderId="0" xfId="1" applyFont="1" applyAlignment="1">
      <alignment horizontal="left" vertical="center" wrapText="1"/>
    </xf>
    <xf numFmtId="189" fontId="6" fillId="0" borderId="0" xfId="1" applyNumberFormat="1" applyFont="1" applyAlignment="1">
      <alignment vertical="center"/>
    </xf>
    <xf numFmtId="189" fontId="6" fillId="0" borderId="0" xfId="1" applyNumberFormat="1" applyFont="1" applyAlignment="1">
      <alignment vertical="center" wrapText="1"/>
    </xf>
    <xf numFmtId="189" fontId="6" fillId="0" borderId="0" xfId="1" applyNumberFormat="1" applyFont="1" applyAlignment="1">
      <alignment horizontal="left" vertical="center" wrapText="1"/>
    </xf>
    <xf numFmtId="188" fontId="6" fillId="0" borderId="0" xfId="1" applyFont="1" applyBorder="1" applyAlignment="1">
      <alignment vertical="center"/>
    </xf>
    <xf numFmtId="188" fontId="4" fillId="0" borderId="0" xfId="1" applyFont="1" applyFill="1" applyAlignment="1">
      <alignment horizontal="right"/>
    </xf>
    <xf numFmtId="189" fontId="6" fillId="0" borderId="1" xfId="1" applyNumberFormat="1" applyFont="1" applyBorder="1"/>
    <xf numFmtId="188" fontId="6" fillId="0" borderId="0" xfId="1" applyFont="1" applyBorder="1"/>
    <xf numFmtId="189" fontId="6" fillId="0" borderId="0" xfId="1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89" fontId="6" fillId="0" borderId="4" xfId="1" applyNumberFormat="1" applyFont="1" applyBorder="1"/>
    <xf numFmtId="188" fontId="4" fillId="0" borderId="0" xfId="1" applyFont="1"/>
    <xf numFmtId="189" fontId="6" fillId="0" borderId="2" xfId="1" applyNumberFormat="1" applyFont="1" applyBorder="1" applyAlignment="1">
      <alignment horizontal="right"/>
    </xf>
    <xf numFmtId="189" fontId="6" fillId="0" borderId="0" xfId="0" applyNumberFormat="1" applyFont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6" fillId="0" borderId="0" xfId="0" applyNumberFormat="1" applyFont="1" applyBorder="1"/>
    <xf numFmtId="187" fontId="4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6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right"/>
    </xf>
    <xf numFmtId="188" fontId="4" fillId="0" borderId="0" xfId="1" applyFont="1" applyBorder="1" applyAlignment="1">
      <alignment horizontal="left" vertical="center" wrapText="1"/>
    </xf>
    <xf numFmtId="189" fontId="4" fillId="0" borderId="0" xfId="0" applyNumberFormat="1" applyFont="1" applyAlignment="1">
      <alignment horizontal="right"/>
    </xf>
    <xf numFmtId="189" fontId="6" fillId="0" borderId="3" xfId="1" applyNumberFormat="1" applyFont="1" applyBorder="1" applyAlignment="1">
      <alignment horizontal="right"/>
    </xf>
    <xf numFmtId="189" fontId="6" fillId="0" borderId="0" xfId="1" applyNumberFormat="1" applyFont="1" applyAlignment="1">
      <alignment horizontal="right" vertical="center" wrapText="1"/>
    </xf>
    <xf numFmtId="189" fontId="4" fillId="0" borderId="0" xfId="1" applyNumberFormat="1" applyFont="1" applyAlignment="1">
      <alignment horizontal="left" vertical="center" wrapText="1"/>
    </xf>
    <xf numFmtId="188" fontId="4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187" fontId="4" fillId="0" borderId="0" xfId="0" applyNumberFormat="1" applyFont="1" applyFill="1" applyAlignment="1">
      <alignment horizontal="left" vertical="center" wrapText="1"/>
    </xf>
    <xf numFmtId="187" fontId="4" fillId="4" borderId="0" xfId="0" applyNumberFormat="1" applyFont="1" applyFill="1"/>
    <xf numFmtId="0" fontId="4" fillId="0" borderId="0" xfId="0" quotePrefix="1" applyFont="1" applyFill="1"/>
    <xf numFmtId="188" fontId="4" fillId="0" borderId="0" xfId="1" applyFont="1" applyAlignment="1">
      <alignment horizontal="right"/>
    </xf>
    <xf numFmtId="189" fontId="4" fillId="2" borderId="0" xfId="0" applyNumberFormat="1" applyFont="1" applyFill="1" applyAlignment="1">
      <alignment vertical="center" wrapText="1"/>
    </xf>
    <xf numFmtId="189" fontId="6" fillId="0" borderId="1" xfId="1" applyNumberFormat="1" applyFont="1" applyBorder="1" applyAlignment="1">
      <alignment horizontal="left" vertical="center" wrapText="1"/>
    </xf>
    <xf numFmtId="187" fontId="6" fillId="0" borderId="1" xfId="0" applyNumberFormat="1" applyFont="1" applyFill="1" applyBorder="1" applyAlignment="1">
      <alignment horizontal="right"/>
    </xf>
    <xf numFmtId="189" fontId="6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 wrapText="1"/>
    </xf>
    <xf numFmtId="189" fontId="4" fillId="0" borderId="4" xfId="0" applyNumberFormat="1" applyFont="1" applyBorder="1" applyAlignment="1">
      <alignment horizontal="center"/>
    </xf>
    <xf numFmtId="0" fontId="10" fillId="2" borderId="0" xfId="0" applyFont="1" applyFill="1" applyAlignment="1">
      <alignment horizontal="left" vertical="center"/>
    </xf>
    <xf numFmtId="187" fontId="10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87" fontId="6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87" fontId="4" fillId="3" borderId="0" xfId="0" applyNumberFormat="1" applyFont="1" applyFill="1" applyAlignment="1">
      <alignment vertical="center" wrapText="1"/>
    </xf>
    <xf numFmtId="189" fontId="6" fillId="0" borderId="0" xfId="1" applyNumberFormat="1" applyFont="1" applyBorder="1" applyAlignment="1">
      <alignment horizontal="left" vertical="center" wrapText="1"/>
    </xf>
    <xf numFmtId="189" fontId="6" fillId="0" borderId="0" xfId="1" applyNumberFormat="1" applyFont="1" applyFill="1" applyBorder="1" applyAlignment="1">
      <alignment horizontal="left" vertical="center" wrapText="1"/>
    </xf>
    <xf numFmtId="189" fontId="3" fillId="0" borderId="0" xfId="1" applyNumberFormat="1" applyFont="1" applyFill="1" applyBorder="1" applyAlignment="1">
      <alignment horizontal="center" vertical="center" wrapText="1"/>
    </xf>
    <xf numFmtId="189" fontId="6" fillId="3" borderId="0" xfId="1" applyNumberFormat="1" applyFont="1" applyFill="1" applyAlignment="1">
      <alignment vertical="center" wrapText="1"/>
    </xf>
    <xf numFmtId="189" fontId="6" fillId="2" borderId="0" xfId="1" applyNumberFormat="1" applyFont="1" applyFill="1" applyAlignment="1">
      <alignment vertical="center" wrapText="1"/>
    </xf>
    <xf numFmtId="189" fontId="4" fillId="0" borderId="0" xfId="1" applyNumberFormat="1" applyFont="1" applyFill="1" applyBorder="1" applyAlignment="1">
      <alignment horizontal="left" vertical="center"/>
    </xf>
    <xf numFmtId="189" fontId="4" fillId="3" borderId="0" xfId="1" applyNumberFormat="1" applyFont="1" applyFill="1" applyAlignment="1">
      <alignment vertical="center" wrapText="1"/>
    </xf>
    <xf numFmtId="189" fontId="4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horizontal="left" vertical="center" wrapText="1"/>
    </xf>
    <xf numFmtId="189" fontId="6" fillId="2" borderId="1" xfId="1" applyNumberFormat="1" applyFont="1" applyFill="1" applyBorder="1" applyAlignment="1">
      <alignment vertical="center" wrapText="1"/>
    </xf>
    <xf numFmtId="189" fontId="6" fillId="0" borderId="2" xfId="1" applyNumberFormat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left" vertical="center" wrapText="1"/>
    </xf>
    <xf numFmtId="189" fontId="6" fillId="2" borderId="2" xfId="1" applyNumberFormat="1" applyFont="1" applyFill="1" applyBorder="1" applyAlignment="1">
      <alignment vertical="center" wrapText="1"/>
    </xf>
    <xf numFmtId="189" fontId="6" fillId="0" borderId="3" xfId="1" applyNumberFormat="1" applyFont="1" applyFill="1" applyBorder="1" applyAlignment="1">
      <alignment horizontal="left" vertical="center" wrapText="1"/>
    </xf>
    <xf numFmtId="187" fontId="4" fillId="0" borderId="4" xfId="2" applyNumberFormat="1" applyFill="1" applyBorder="1" applyAlignment="1">
      <alignment horizontal="right"/>
    </xf>
    <xf numFmtId="187" fontId="4" fillId="0" borderId="0" xfId="2" applyNumberFormat="1" applyFill="1" applyBorder="1" applyAlignment="1">
      <alignment horizontal="right"/>
    </xf>
    <xf numFmtId="187" fontId="4" fillId="0" borderId="0" xfId="2" applyNumberFormat="1" applyBorder="1" applyAlignment="1">
      <alignment horizontal="right"/>
    </xf>
    <xf numFmtId="189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Border="1" applyAlignment="1">
      <alignment horizontal="center"/>
    </xf>
    <xf numFmtId="187" fontId="4" fillId="0" borderId="0" xfId="2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2" applyFont="1" applyFill="1" applyAlignment="1">
      <alignment horizontal="center"/>
    </xf>
    <xf numFmtId="189" fontId="4" fillId="0" borderId="4" xfId="0" applyNumberFormat="1" applyFont="1" applyFill="1" applyBorder="1" applyAlignment="1">
      <alignment horizontal="center"/>
    </xf>
    <xf numFmtId="189" fontId="6" fillId="0" borderId="2" xfId="1" applyNumberFormat="1" applyFont="1" applyBorder="1"/>
    <xf numFmtId="189" fontId="6" fillId="0" borderId="0" xfId="1" applyNumberFormat="1" applyFont="1"/>
    <xf numFmtId="189" fontId="6" fillId="0" borderId="3" xfId="1" applyNumberFormat="1" applyFont="1" applyBorder="1"/>
    <xf numFmtId="189" fontId="6" fillId="0" borderId="1" xfId="1" applyNumberFormat="1" applyFont="1" applyBorder="1" applyAlignment="1">
      <alignment vertical="center"/>
    </xf>
    <xf numFmtId="189" fontId="9" fillId="0" borderId="0" xfId="1" applyNumberFormat="1" applyFont="1" applyAlignment="1">
      <alignment horizontal="left" vertical="center" wrapText="1"/>
    </xf>
    <xf numFmtId="189" fontId="7" fillId="0" borderId="0" xfId="1" applyNumberFormat="1" applyFont="1" applyAlignment="1">
      <alignment horizontal="left" vertical="center" wrapText="1"/>
    </xf>
    <xf numFmtId="189" fontId="6" fillId="0" borderId="3" xfId="1" applyNumberFormat="1" applyFont="1" applyBorder="1" applyAlignment="1">
      <alignment vertical="center"/>
    </xf>
    <xf numFmtId="0" fontId="4" fillId="5" borderId="0" xfId="2" applyFill="1"/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88" fontId="4" fillId="6" borderId="0" xfId="1" applyFont="1" applyFill="1"/>
    <xf numFmtId="0" fontId="4" fillId="0" borderId="0" xfId="2" quotePrefix="1" applyFill="1"/>
    <xf numFmtId="188" fontId="4" fillId="0" borderId="0" xfId="2" applyNumberFormat="1" applyFill="1"/>
    <xf numFmtId="0" fontId="6" fillId="0" borderId="0" xfId="2" applyFont="1" applyFill="1" applyAlignment="1">
      <alignment horizontal="left"/>
    </xf>
    <xf numFmtId="0" fontId="12" fillId="0" borderId="0" xfId="2" applyFont="1" applyFill="1"/>
    <xf numFmtId="187" fontId="6" fillId="0" borderId="0" xfId="2" applyNumberFormat="1" applyFont="1" applyFill="1" applyAlignment="1">
      <alignment horizontal="left"/>
    </xf>
    <xf numFmtId="187" fontId="6" fillId="0" borderId="0" xfId="2" applyNumberFormat="1" applyFont="1" applyFill="1"/>
    <xf numFmtId="0" fontId="10" fillId="0" borderId="0" xfId="0" applyFont="1" applyFill="1" applyAlignment="1">
      <alignment horizontal="left"/>
    </xf>
    <xf numFmtId="0" fontId="10" fillId="0" borderId="0" xfId="2" applyFont="1" applyFill="1" applyAlignment="1">
      <alignment horizontal="justify"/>
    </xf>
    <xf numFmtId="0" fontId="12" fillId="0" borderId="0" xfId="2" applyFont="1" applyFill="1" applyAlignment="1">
      <alignment horizontal="centerContinuous"/>
    </xf>
    <xf numFmtId="0" fontId="6" fillId="0" borderId="0" xfId="2" applyFont="1" applyFill="1"/>
    <xf numFmtId="0" fontId="4" fillId="0" borderId="0" xfId="0" applyFont="1" applyFill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0" fontId="4" fillId="0" borderId="0" xfId="4" applyFont="1" applyFill="1"/>
    <xf numFmtId="0" fontId="4" fillId="0" borderId="0" xfId="2" applyFont="1" applyFill="1"/>
    <xf numFmtId="187" fontId="6" fillId="0" borderId="0" xfId="2" applyNumberFormat="1" applyFont="1" applyFill="1" applyAlignment="1">
      <alignment horizontal="right"/>
    </xf>
    <xf numFmtId="0" fontId="4" fillId="0" borderId="0" xfId="2" applyFill="1" applyAlignment="1">
      <alignment horizontal="left"/>
    </xf>
    <xf numFmtId="0" fontId="4" fillId="0" borderId="0" xfId="3" applyFont="1" applyFill="1"/>
    <xf numFmtId="0" fontId="6" fillId="0" borderId="0" xfId="3" applyFont="1" applyFill="1"/>
    <xf numFmtId="0" fontId="5" fillId="0" borderId="0" xfId="3" applyFont="1" applyFill="1"/>
    <xf numFmtId="189" fontId="6" fillId="0" borderId="0" xfId="0" applyNumberFormat="1" applyFont="1"/>
    <xf numFmtId="188" fontId="4" fillId="0" borderId="4" xfId="1" applyFont="1" applyFill="1" applyBorder="1" applyAlignment="1">
      <alignment horizontal="center" vertical="center"/>
    </xf>
    <xf numFmtId="189" fontId="9" fillId="0" borderId="0" xfId="1" applyNumberFormat="1" applyFont="1" applyBorder="1" applyAlignment="1">
      <alignment horizontal="left" vertical="center" wrapText="1"/>
    </xf>
    <xf numFmtId="189" fontId="7" fillId="0" borderId="0" xfId="1" applyNumberFormat="1" applyFont="1" applyBorder="1" applyAlignment="1">
      <alignment horizontal="left" vertical="center" wrapText="1"/>
    </xf>
    <xf numFmtId="189" fontId="6" fillId="0" borderId="2" xfId="1" applyNumberFormat="1" applyFont="1" applyBorder="1" applyAlignment="1">
      <alignment horizontal="left" vertical="center" wrapText="1"/>
    </xf>
    <xf numFmtId="188" fontId="6" fillId="0" borderId="0" xfId="1" applyFont="1" applyBorder="1" applyAlignment="1">
      <alignment horizontal="left" vertical="center" wrapText="1"/>
    </xf>
    <xf numFmtId="189" fontId="4" fillId="0" borderId="4" xfId="1" applyNumberFormat="1" applyFont="1" applyFill="1" applyBorder="1" applyAlignment="1">
      <alignment horizontal="center" vertical="center"/>
    </xf>
    <xf numFmtId="188" fontId="6" fillId="0" borderId="2" xfId="1" applyFont="1" applyBorder="1" applyAlignment="1">
      <alignment horizontal="left" vertical="center" wrapText="1"/>
    </xf>
    <xf numFmtId="187" fontId="4" fillId="0" borderId="4" xfId="0" applyNumberFormat="1" applyFont="1" applyBorder="1" applyAlignment="1">
      <alignment horizontal="left" vertical="center" wrapText="1"/>
    </xf>
    <xf numFmtId="189" fontId="11" fillId="0" borderId="0" xfId="1" applyNumberFormat="1" applyFont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6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 wrapText="1"/>
    </xf>
    <xf numFmtId="189" fontId="4" fillId="0" borderId="0" xfId="1" applyNumberFormat="1" applyFont="1" applyAlignment="1">
      <alignment vertical="center"/>
    </xf>
    <xf numFmtId="187" fontId="4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89" fontId="4" fillId="0" borderId="0" xfId="1" applyNumberFormat="1" applyFont="1" applyBorder="1"/>
    <xf numFmtId="189" fontId="4" fillId="0" borderId="4" xfId="1" applyNumberFormat="1" applyFont="1" applyBorder="1"/>
    <xf numFmtId="189" fontId="4" fillId="0" borderId="0" xfId="1" applyNumberFormat="1" applyFont="1" applyAlignment="1">
      <alignment vertical="center" wrapText="1"/>
    </xf>
    <xf numFmtId="189" fontId="4" fillId="2" borderId="0" xfId="0" applyNumberFormat="1" applyFont="1" applyFill="1" applyAlignment="1">
      <alignment horizontal="right" vertical="center" wrapText="1"/>
    </xf>
    <xf numFmtId="37" fontId="4" fillId="3" borderId="0" xfId="0" applyNumberFormat="1" applyFont="1" applyFill="1"/>
    <xf numFmtId="188" fontId="4" fillId="3" borderId="0" xfId="0" applyNumberFormat="1" applyFont="1" applyFill="1"/>
    <xf numFmtId="188" fontId="6" fillId="0" borderId="0" xfId="0" applyNumberFormat="1" applyFont="1"/>
    <xf numFmtId="189" fontId="4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Continuous"/>
    </xf>
    <xf numFmtId="187" fontId="4" fillId="0" borderId="4" xfId="2" applyNumberFormat="1" applyFill="1" applyBorder="1"/>
    <xf numFmtId="187" fontId="6" fillId="0" borderId="1" xfId="2" applyNumberFormat="1" applyFont="1" applyFill="1" applyBorder="1"/>
    <xf numFmtId="187" fontId="6" fillId="0" borderId="5" xfId="2" applyNumberFormat="1" applyFont="1" applyFill="1" applyBorder="1"/>
    <xf numFmtId="189" fontId="4" fillId="0" borderId="0" xfId="2" applyNumberFormat="1" applyFill="1"/>
    <xf numFmtId="187" fontId="4" fillId="0" borderId="0" xfId="2" applyNumberFormat="1" applyFont="1" applyFill="1" applyBorder="1" applyAlignment="1">
      <alignment horizontal="right"/>
    </xf>
    <xf numFmtId="189" fontId="4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37" fontId="6" fillId="0" borderId="0" xfId="0" applyNumberFormat="1" applyFont="1" applyBorder="1" applyAlignment="1">
      <alignment horizontal="left" vertical="center" wrapText="1"/>
    </xf>
    <xf numFmtId="37" fontId="4" fillId="0" borderId="0" xfId="0" applyNumberFormat="1" applyFont="1" applyBorder="1" applyAlignment="1">
      <alignment horizontal="left" vertical="center"/>
    </xf>
    <xf numFmtId="37" fontId="4" fillId="0" borderId="0" xfId="0" applyNumberFormat="1" applyFont="1" applyBorder="1" applyAlignment="1">
      <alignment horizontal="left" vertical="center" wrapText="1"/>
    </xf>
    <xf numFmtId="187" fontId="6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187" fontId="10" fillId="0" borderId="0" xfId="0" applyNumberFormat="1" applyFont="1" applyBorder="1" applyAlignment="1">
      <alignment horizontal="center" vertical="center"/>
    </xf>
    <xf numFmtId="187" fontId="10" fillId="0" borderId="0" xfId="0" applyNumberFormat="1" applyFont="1" applyBorder="1" applyAlignment="1">
      <alignment horizontal="left" vertical="center"/>
    </xf>
    <xf numFmtId="187" fontId="6" fillId="0" borderId="0" xfId="0" applyNumberFormat="1" applyFont="1" applyBorder="1" applyAlignment="1">
      <alignment horizontal="left" vertical="center"/>
    </xf>
    <xf numFmtId="187" fontId="4" fillId="0" borderId="0" xfId="0" applyNumberFormat="1" applyFont="1" applyBorder="1" applyAlignment="1">
      <alignment vertical="center"/>
    </xf>
    <xf numFmtId="189" fontId="4" fillId="0" borderId="4" xfId="1" applyNumberFormat="1" applyFont="1" applyBorder="1" applyAlignment="1">
      <alignment horizontal="left" vertical="center" wrapText="1"/>
    </xf>
    <xf numFmtId="189" fontId="6" fillId="0" borderId="4" xfId="1" applyNumberFormat="1" applyFont="1" applyFill="1" applyBorder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189" fontId="6" fillId="0" borderId="5" xfId="1" applyNumberFormat="1" applyFont="1" applyFill="1" applyBorder="1" applyAlignment="1">
      <alignment horizontal="center"/>
    </xf>
    <xf numFmtId="189" fontId="6" fillId="0" borderId="0" xfId="1" applyNumberFormat="1" applyFont="1" applyFill="1"/>
    <xf numFmtId="190" fontId="6" fillId="0" borderId="3" xfId="0" applyNumberFormat="1" applyFont="1" applyBorder="1"/>
    <xf numFmtId="190" fontId="6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4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/Sabuy%20Connext%20Tech%20Public%20Company%20Limited%20-%201000917263/1419661%20-%202023%20Dec-FSA-TSR/Financial%20Statement/Quater/1419661_2023Mar_FSA_EN_Q1_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jammeechai\Desktop\10%20Roll%20FS\Roll%20FS%20&#3609;&#3657;&#3629;&#3591;\Q223\Thiensurat%20Pcl%20-%201419661\Theinsurat%20-%20Q1'23_Q2'22\2022Dec_FSA_TH_Q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2-3"/>
      <sheetName val="PL4-5"/>
      <sheetName val="SH6 (conso)"/>
      <sheetName val="SH7 (conso) (2)"/>
      <sheetName val="SH8 (separate)"/>
      <sheetName val="SH9 (separate) (2)"/>
      <sheetName val="CF10-11"/>
    </sheetNames>
    <sheetDataSet>
      <sheetData sheetId="0" refreshError="1"/>
      <sheetData sheetId="1">
        <row r="12">
          <cell r="D12">
            <v>362856</v>
          </cell>
          <cell r="H12">
            <v>317471</v>
          </cell>
        </row>
        <row r="13">
          <cell r="D13">
            <v>40892</v>
          </cell>
          <cell r="H13">
            <v>26025</v>
          </cell>
        </row>
        <row r="14">
          <cell r="D14">
            <v>7089</v>
          </cell>
          <cell r="H14">
            <v>0</v>
          </cell>
        </row>
        <row r="15">
          <cell r="D15">
            <v>10693</v>
          </cell>
          <cell r="H15">
            <v>14033</v>
          </cell>
        </row>
        <row r="16">
          <cell r="D16">
            <v>421530</v>
          </cell>
          <cell r="H16">
            <v>357529</v>
          </cell>
        </row>
        <row r="19">
          <cell r="D19">
            <v>198676</v>
          </cell>
          <cell r="H19">
            <v>167703</v>
          </cell>
        </row>
        <row r="20">
          <cell r="D20">
            <v>100137</v>
          </cell>
          <cell r="H20">
            <v>93902</v>
          </cell>
        </row>
        <row r="21">
          <cell r="D21">
            <v>82885</v>
          </cell>
          <cell r="H21">
            <v>70512</v>
          </cell>
        </row>
        <row r="22">
          <cell r="D22">
            <v>381698</v>
          </cell>
          <cell r="H22">
            <v>332117</v>
          </cell>
        </row>
        <row r="24">
          <cell r="D24">
            <v>39832</v>
          </cell>
          <cell r="H24">
            <v>25412</v>
          </cell>
        </row>
        <row r="25">
          <cell r="D25">
            <v>-4443</v>
          </cell>
          <cell r="H25">
            <v>-2699</v>
          </cell>
        </row>
        <row r="26">
          <cell r="D26">
            <v>-17169</v>
          </cell>
          <cell r="H26">
            <v>-12750</v>
          </cell>
        </row>
        <row r="27">
          <cell r="D27">
            <v>18220</v>
          </cell>
          <cell r="H27">
            <v>9963</v>
          </cell>
        </row>
        <row r="28">
          <cell r="D28">
            <v>-3864</v>
          </cell>
          <cell r="H28">
            <v>-2443</v>
          </cell>
        </row>
        <row r="29">
          <cell r="D29">
            <v>14356</v>
          </cell>
          <cell r="H29">
            <v>7520</v>
          </cell>
        </row>
        <row r="33">
          <cell r="D33">
            <v>8090</v>
          </cell>
          <cell r="H33">
            <v>8090</v>
          </cell>
        </row>
        <row r="35">
          <cell r="D35">
            <v>-1618</v>
          </cell>
          <cell r="H35">
            <v>-1618</v>
          </cell>
        </row>
        <row r="36">
          <cell r="D36">
            <v>6472</v>
          </cell>
          <cell r="H36">
            <v>6472</v>
          </cell>
        </row>
        <row r="38">
          <cell r="D38">
            <v>20828</v>
          </cell>
          <cell r="H38">
            <v>13992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SCE 8(conso)PY"/>
      <sheetName val="SCE 9(conso)CY"/>
      <sheetName val="SCE 10(separate) PY"/>
      <sheetName val="SCE 11 (separate) CY"/>
      <sheetName val="CF 12-13"/>
    </sheetNames>
    <sheetDataSet>
      <sheetData sheetId="0">
        <row r="85">
          <cell r="D85">
            <v>1291974</v>
          </cell>
        </row>
      </sheetData>
      <sheetData sheetId="1">
        <row r="75">
          <cell r="D75">
            <v>39461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dimension ref="A1:L103"/>
  <sheetViews>
    <sheetView tabSelected="1" view="pageBreakPreview" zoomScale="85" zoomScaleNormal="100" zoomScaleSheetLayoutView="85" workbookViewId="0">
      <selection activeCell="D75" sqref="D75"/>
    </sheetView>
  </sheetViews>
  <sheetFormatPr defaultColWidth="9.44140625" defaultRowHeight="21.6" x14ac:dyDescent="0.55000000000000004"/>
  <cols>
    <col min="1" max="1" width="45.109375" style="1" customWidth="1"/>
    <col min="2" max="2" width="8" style="127" customWidth="1"/>
    <col min="3" max="3" width="1" style="1" customWidth="1"/>
    <col min="4" max="4" width="12.77734375" style="1" customWidth="1"/>
    <col min="5" max="5" width="1" style="1" customWidth="1"/>
    <col min="6" max="6" width="12.77734375" style="1" customWidth="1"/>
    <col min="7" max="7" width="1" style="1" customWidth="1"/>
    <col min="8" max="8" width="12.77734375" style="1" customWidth="1"/>
    <col min="9" max="9" width="1" style="1" customWidth="1"/>
    <col min="10" max="10" width="12.77734375" style="1" customWidth="1"/>
    <col min="11" max="11" width="9.44140625" style="1"/>
    <col min="12" max="12" width="11.6640625" style="1" bestFit="1" customWidth="1"/>
    <col min="13" max="16384" width="9.44140625" style="1"/>
  </cols>
  <sheetData>
    <row r="1" spans="1:12" s="40" customFormat="1" ht="28.95" customHeight="1" x14ac:dyDescent="0.6">
      <c r="A1" s="38" t="s">
        <v>116</v>
      </c>
      <c r="B1" s="39"/>
    </row>
    <row r="2" spans="1:12" s="40" customFormat="1" ht="21.75" customHeight="1" x14ac:dyDescent="0.6">
      <c r="A2" s="42" t="s">
        <v>0</v>
      </c>
      <c r="B2" s="39"/>
    </row>
    <row r="3" spans="1:12" ht="21.75" customHeight="1" x14ac:dyDescent="0.6">
      <c r="A3" s="2"/>
    </row>
    <row r="4" spans="1:12" ht="21.75" customHeight="1" x14ac:dyDescent="0.6">
      <c r="D4" s="311" t="s">
        <v>1</v>
      </c>
      <c r="E4" s="311"/>
      <c r="F4" s="311"/>
      <c r="G4" s="125"/>
      <c r="H4" s="311" t="s">
        <v>2</v>
      </c>
      <c r="I4" s="311"/>
      <c r="J4" s="311"/>
    </row>
    <row r="5" spans="1:12" ht="21.75" customHeight="1" x14ac:dyDescent="0.6">
      <c r="A5" s="42"/>
      <c r="B5" s="126"/>
      <c r="D5" s="182" t="s">
        <v>139</v>
      </c>
      <c r="E5" s="127"/>
      <c r="F5" s="127" t="s">
        <v>4</v>
      </c>
      <c r="H5" s="182" t="s">
        <v>139</v>
      </c>
      <c r="I5" s="127"/>
      <c r="J5" s="127" t="s">
        <v>4</v>
      </c>
    </row>
    <row r="6" spans="1:12" ht="21.75" customHeight="1" x14ac:dyDescent="0.6">
      <c r="A6" s="42"/>
      <c r="B6" s="126"/>
      <c r="D6" s="127">
        <v>2566</v>
      </c>
      <c r="E6" s="127"/>
      <c r="F6" s="127">
        <v>2565</v>
      </c>
      <c r="H6" s="127">
        <v>2566</v>
      </c>
      <c r="I6" s="127"/>
      <c r="J6" s="127">
        <v>2565</v>
      </c>
    </row>
    <row r="7" spans="1:12" ht="21.75" customHeight="1" x14ac:dyDescent="0.6">
      <c r="A7" s="42" t="s">
        <v>3</v>
      </c>
      <c r="B7" s="126" t="s">
        <v>5</v>
      </c>
      <c r="D7" s="127" t="s">
        <v>6</v>
      </c>
      <c r="E7" s="127"/>
      <c r="F7" s="127"/>
      <c r="G7" s="127"/>
      <c r="H7" s="127" t="s">
        <v>6</v>
      </c>
      <c r="I7" s="127"/>
      <c r="J7" s="127"/>
    </row>
    <row r="8" spans="1:12" ht="21.75" customHeight="1" x14ac:dyDescent="0.6">
      <c r="A8" s="2"/>
      <c r="D8" s="310" t="s">
        <v>7</v>
      </c>
      <c r="E8" s="310"/>
      <c r="F8" s="310"/>
      <c r="G8" s="310"/>
      <c r="H8" s="310"/>
      <c r="I8" s="310"/>
      <c r="J8" s="310"/>
    </row>
    <row r="9" spans="1:12" ht="21.75" customHeight="1" x14ac:dyDescent="0.6">
      <c r="A9" s="19" t="s">
        <v>8</v>
      </c>
      <c r="B9" s="126"/>
      <c r="H9" s="21"/>
      <c r="J9" s="21"/>
    </row>
    <row r="10" spans="1:12" ht="21.75" customHeight="1" x14ac:dyDescent="0.55000000000000004">
      <c r="A10" s="78" t="s">
        <v>9</v>
      </c>
      <c r="B10" s="126"/>
      <c r="D10" s="21">
        <v>37493</v>
      </c>
      <c r="E10" s="79"/>
      <c r="F10" s="21">
        <v>89845</v>
      </c>
      <c r="G10" s="79"/>
      <c r="H10" s="21">
        <v>6059</v>
      </c>
      <c r="I10" s="79"/>
      <c r="J10" s="21">
        <v>50959</v>
      </c>
      <c r="L10" s="22"/>
    </row>
    <row r="11" spans="1:12" ht="21.75" customHeight="1" x14ac:dyDescent="0.55000000000000004">
      <c r="A11" s="1" t="s">
        <v>121</v>
      </c>
      <c r="B11" s="126" t="s">
        <v>132</v>
      </c>
      <c r="D11" s="159">
        <v>54303</v>
      </c>
      <c r="E11" s="157"/>
      <c r="F11" s="159">
        <v>29975</v>
      </c>
      <c r="G11" s="157"/>
      <c r="H11" s="115">
        <v>95992</v>
      </c>
      <c r="I11" s="157"/>
      <c r="J11" s="115">
        <v>56823</v>
      </c>
    </row>
    <row r="12" spans="1:12" ht="21.75" customHeight="1" x14ac:dyDescent="0.55000000000000004">
      <c r="A12" s="1" t="s">
        <v>110</v>
      </c>
      <c r="B12" s="126">
        <v>5</v>
      </c>
      <c r="D12" s="159">
        <v>301935</v>
      </c>
      <c r="E12" s="157"/>
      <c r="F12" s="159">
        <v>362708</v>
      </c>
      <c r="G12" s="157"/>
      <c r="H12" s="115">
        <v>141144</v>
      </c>
      <c r="I12" s="157"/>
      <c r="J12" s="115">
        <v>257558</v>
      </c>
    </row>
    <row r="13" spans="1:12" ht="21.75" customHeight="1" x14ac:dyDescent="0.55000000000000004">
      <c r="A13" s="1" t="s">
        <v>111</v>
      </c>
      <c r="B13" s="126">
        <v>6</v>
      </c>
      <c r="D13" s="85">
        <v>289816</v>
      </c>
      <c r="E13" s="157"/>
      <c r="F13" s="85">
        <v>189595</v>
      </c>
      <c r="G13" s="157"/>
      <c r="H13" s="115">
        <v>0</v>
      </c>
      <c r="I13" s="157"/>
      <c r="J13" s="115">
        <v>0</v>
      </c>
    </row>
    <row r="14" spans="1:12" ht="21.75" customHeight="1" x14ac:dyDescent="0.55000000000000004">
      <c r="A14" s="1" t="s">
        <v>10</v>
      </c>
      <c r="B14" s="126">
        <v>3</v>
      </c>
      <c r="D14" s="32">
        <v>1150</v>
      </c>
      <c r="E14" s="157"/>
      <c r="F14" s="32">
        <v>1150</v>
      </c>
      <c r="G14" s="157"/>
      <c r="H14" s="158">
        <v>117185</v>
      </c>
      <c r="I14" s="157"/>
      <c r="J14" s="158">
        <v>199369</v>
      </c>
    </row>
    <row r="15" spans="1:12" ht="21.75" customHeight="1" x14ac:dyDescent="0.55000000000000004">
      <c r="A15" s="78" t="s">
        <v>11</v>
      </c>
      <c r="B15" s="126">
        <v>7</v>
      </c>
      <c r="D15" s="159">
        <v>253042</v>
      </c>
      <c r="E15" s="157"/>
      <c r="F15" s="159">
        <v>232016</v>
      </c>
      <c r="G15" s="157"/>
      <c r="H15" s="159">
        <v>195774</v>
      </c>
      <c r="I15" s="157"/>
      <c r="J15" s="159">
        <v>187765</v>
      </c>
    </row>
    <row r="16" spans="1:12" s="156" customFormat="1" ht="21.75" customHeight="1" x14ac:dyDescent="0.55000000000000004">
      <c r="A16" s="171" t="s">
        <v>12</v>
      </c>
      <c r="B16" s="139"/>
      <c r="D16" s="115">
        <v>961</v>
      </c>
      <c r="E16" s="157"/>
      <c r="F16" s="115">
        <v>961</v>
      </c>
      <c r="G16" s="157"/>
      <c r="H16" s="115">
        <v>961</v>
      </c>
      <c r="I16" s="157"/>
      <c r="J16" s="115">
        <v>961</v>
      </c>
    </row>
    <row r="17" spans="1:10" ht="21.75" customHeight="1" x14ac:dyDescent="0.55000000000000004">
      <c r="A17" s="1" t="s">
        <v>13</v>
      </c>
      <c r="B17" s="126">
        <v>3</v>
      </c>
      <c r="D17" s="80">
        <v>105715</v>
      </c>
      <c r="E17" s="79"/>
      <c r="F17" s="80">
        <v>38543</v>
      </c>
      <c r="G17" s="79"/>
      <c r="H17" s="80">
        <v>90865</v>
      </c>
      <c r="I17" s="79"/>
      <c r="J17" s="80">
        <v>29127</v>
      </c>
    </row>
    <row r="18" spans="1:10" ht="21.75" customHeight="1" x14ac:dyDescent="0.6">
      <c r="A18" s="81" t="s">
        <v>14</v>
      </c>
      <c r="B18" s="126"/>
      <c r="D18" s="25">
        <v>1044415</v>
      </c>
      <c r="E18" s="70"/>
      <c r="F18" s="25">
        <v>944793</v>
      </c>
      <c r="G18" s="70"/>
      <c r="H18" s="25">
        <v>647980</v>
      </c>
      <c r="I18" s="70"/>
      <c r="J18" s="25">
        <v>782562</v>
      </c>
    </row>
    <row r="19" spans="1:10" ht="21.75" customHeight="1" x14ac:dyDescent="0.55000000000000004">
      <c r="B19" s="126"/>
      <c r="D19" s="79"/>
      <c r="E19" s="79"/>
      <c r="F19" s="79"/>
      <c r="G19" s="79"/>
      <c r="H19" s="79"/>
      <c r="I19" s="79"/>
      <c r="J19" s="79"/>
    </row>
    <row r="20" spans="1:10" ht="21.75" customHeight="1" x14ac:dyDescent="0.6">
      <c r="A20" s="82" t="s">
        <v>15</v>
      </c>
      <c r="B20" s="126"/>
      <c r="D20" s="79"/>
      <c r="E20" s="79"/>
      <c r="F20" s="79"/>
      <c r="G20" s="79"/>
      <c r="H20" s="79"/>
      <c r="I20" s="79"/>
      <c r="J20" s="79"/>
    </row>
    <row r="21" spans="1:10" ht="21.75" hidden="1" customHeight="1" x14ac:dyDescent="0.55000000000000004">
      <c r="A21" s="1" t="s">
        <v>16</v>
      </c>
      <c r="B21" s="126"/>
      <c r="D21" s="32">
        <v>0</v>
      </c>
      <c r="E21" s="79"/>
      <c r="F21" s="32">
        <v>0</v>
      </c>
      <c r="G21" s="79"/>
      <c r="H21" s="32"/>
      <c r="I21" s="79"/>
      <c r="J21" s="32"/>
    </row>
    <row r="22" spans="1:10" ht="21.75" customHeight="1" x14ac:dyDescent="0.55000000000000004">
      <c r="A22" s="1" t="s">
        <v>136</v>
      </c>
      <c r="B22" s="140">
        <v>13</v>
      </c>
      <c r="D22" s="32">
        <v>924834</v>
      </c>
      <c r="E22" s="157"/>
      <c r="F22" s="32">
        <v>0</v>
      </c>
      <c r="G22" s="157"/>
      <c r="H22" s="32">
        <v>924834</v>
      </c>
      <c r="I22" s="157"/>
      <c r="J22" s="32">
        <v>0</v>
      </c>
    </row>
    <row r="23" spans="1:10" ht="21.75" customHeight="1" x14ac:dyDescent="0.55000000000000004">
      <c r="A23" s="1" t="s">
        <v>17</v>
      </c>
      <c r="B23" s="128">
        <v>5</v>
      </c>
      <c r="D23" s="158">
        <v>324273</v>
      </c>
      <c r="E23" s="157"/>
      <c r="F23" s="158">
        <v>182015</v>
      </c>
      <c r="G23" s="157"/>
      <c r="H23" s="115">
        <v>131212</v>
      </c>
      <c r="I23" s="157"/>
      <c r="J23" s="115">
        <v>10728</v>
      </c>
    </row>
    <row r="24" spans="1:10" ht="21.75" customHeight="1" x14ac:dyDescent="0.55000000000000004">
      <c r="A24" s="1" t="s">
        <v>18</v>
      </c>
      <c r="B24" s="128">
        <v>6</v>
      </c>
      <c r="D24" s="158">
        <v>8823</v>
      </c>
      <c r="E24" s="157"/>
      <c r="F24" s="158">
        <v>2582</v>
      </c>
      <c r="G24" s="157"/>
      <c r="H24" s="115">
        <v>0</v>
      </c>
      <c r="I24" s="157"/>
      <c r="J24" s="115">
        <v>0</v>
      </c>
    </row>
    <row r="25" spans="1:10" ht="21.45" hidden="1" customHeight="1" x14ac:dyDescent="0.55000000000000004">
      <c r="A25" s="1" t="s">
        <v>19</v>
      </c>
      <c r="B25" s="126"/>
      <c r="D25" s="115"/>
      <c r="E25" s="157"/>
      <c r="F25" s="115"/>
      <c r="G25" s="157"/>
      <c r="H25" s="115"/>
      <c r="I25" s="157"/>
      <c r="J25" s="115"/>
    </row>
    <row r="26" spans="1:10" ht="21.75" customHeight="1" x14ac:dyDescent="0.55000000000000004">
      <c r="A26" s="1" t="s">
        <v>20</v>
      </c>
      <c r="B26" s="126">
        <v>8</v>
      </c>
      <c r="D26" s="32">
        <v>0</v>
      </c>
      <c r="E26" s="157"/>
      <c r="F26" s="32">
        <v>0</v>
      </c>
      <c r="G26" s="157"/>
      <c r="H26" s="158">
        <v>312779</v>
      </c>
      <c r="I26" s="157"/>
      <c r="J26" s="158">
        <v>112779</v>
      </c>
    </row>
    <row r="27" spans="1:10" ht="21.75" hidden="1" customHeight="1" x14ac:dyDescent="0.55000000000000004">
      <c r="A27" s="1" t="s">
        <v>21</v>
      </c>
      <c r="B27" s="126">
        <v>8</v>
      </c>
      <c r="D27" s="32"/>
      <c r="E27" s="157"/>
      <c r="F27" s="32">
        <v>0</v>
      </c>
      <c r="G27" s="157"/>
      <c r="H27" s="115"/>
      <c r="I27" s="157"/>
      <c r="J27" s="115">
        <v>0</v>
      </c>
    </row>
    <row r="28" spans="1:10" ht="21.75" customHeight="1" x14ac:dyDescent="0.55000000000000004">
      <c r="A28" s="1" t="s">
        <v>22</v>
      </c>
      <c r="B28" s="126"/>
      <c r="D28" s="159">
        <v>57864</v>
      </c>
      <c r="E28" s="157"/>
      <c r="F28" s="159">
        <v>58336</v>
      </c>
      <c r="G28" s="157"/>
      <c r="H28" s="159">
        <v>58299</v>
      </c>
      <c r="I28" s="157"/>
      <c r="J28" s="159">
        <v>58336</v>
      </c>
    </row>
    <row r="29" spans="1:10" s="2" customFormat="1" ht="21.75" customHeight="1" x14ac:dyDescent="0.6">
      <c r="A29" s="1" t="s">
        <v>23</v>
      </c>
      <c r="B29" s="126"/>
      <c r="C29" s="1"/>
      <c r="D29" s="159">
        <v>395410</v>
      </c>
      <c r="E29" s="157"/>
      <c r="F29" s="159">
        <v>398151</v>
      </c>
      <c r="G29" s="157"/>
      <c r="H29" s="159">
        <v>386760</v>
      </c>
      <c r="I29" s="157"/>
      <c r="J29" s="159">
        <v>389549</v>
      </c>
    </row>
    <row r="30" spans="1:10" s="2" customFormat="1" ht="21.75" customHeight="1" x14ac:dyDescent="0.6">
      <c r="A30" s="1" t="s">
        <v>24</v>
      </c>
      <c r="B30" s="126"/>
      <c r="C30" s="1"/>
      <c r="D30" s="159">
        <v>40052</v>
      </c>
      <c r="E30" s="157"/>
      <c r="F30" s="159">
        <v>50130</v>
      </c>
      <c r="G30" s="157"/>
      <c r="H30" s="159">
        <v>40052</v>
      </c>
      <c r="I30" s="157"/>
      <c r="J30" s="159">
        <v>50130</v>
      </c>
    </row>
    <row r="31" spans="1:10" ht="21.75" customHeight="1" x14ac:dyDescent="0.55000000000000004">
      <c r="A31" s="1" t="s">
        <v>25</v>
      </c>
      <c r="B31" s="126"/>
      <c r="D31" s="21">
        <v>71916</v>
      </c>
      <c r="E31" s="79"/>
      <c r="F31" s="21">
        <v>58804</v>
      </c>
      <c r="G31" s="79"/>
      <c r="H31" s="21">
        <v>68590</v>
      </c>
      <c r="I31" s="79"/>
      <c r="J31" s="21">
        <v>56952</v>
      </c>
    </row>
    <row r="32" spans="1:10" ht="21.75" customHeight="1" x14ac:dyDescent="0.55000000000000004">
      <c r="A32" s="1" t="s">
        <v>26</v>
      </c>
      <c r="B32" s="126"/>
      <c r="D32" s="21">
        <v>74984</v>
      </c>
      <c r="E32" s="79"/>
      <c r="F32" s="21">
        <v>25296</v>
      </c>
      <c r="G32" s="79"/>
      <c r="H32" s="21">
        <v>69818</v>
      </c>
      <c r="I32" s="79"/>
      <c r="J32" s="21">
        <v>21397</v>
      </c>
    </row>
    <row r="33" spans="1:10" ht="21.75" customHeight="1" x14ac:dyDescent="0.55000000000000004">
      <c r="A33" s="1" t="s">
        <v>27</v>
      </c>
      <c r="B33" s="126"/>
      <c r="D33" s="21">
        <v>8846</v>
      </c>
      <c r="E33" s="79"/>
      <c r="F33" s="21">
        <v>7026</v>
      </c>
      <c r="G33" s="79"/>
      <c r="H33" s="21">
        <v>8806</v>
      </c>
      <c r="I33" s="79"/>
      <c r="J33" s="21">
        <v>6988</v>
      </c>
    </row>
    <row r="34" spans="1:10" ht="21.75" customHeight="1" x14ac:dyDescent="0.6">
      <c r="A34" s="2" t="s">
        <v>28</v>
      </c>
      <c r="B34" s="83"/>
      <c r="D34" s="27">
        <v>1907002</v>
      </c>
      <c r="E34" s="70"/>
      <c r="F34" s="27">
        <v>782340</v>
      </c>
      <c r="G34" s="70"/>
      <c r="H34" s="27">
        <v>2001150</v>
      </c>
      <c r="I34" s="70"/>
      <c r="J34" s="27">
        <v>706859</v>
      </c>
    </row>
    <row r="35" spans="1:10" ht="21.75" customHeight="1" x14ac:dyDescent="0.6">
      <c r="A35" s="2"/>
      <c r="B35" s="83"/>
      <c r="D35" s="84"/>
      <c r="E35" s="79"/>
      <c r="F35" s="84"/>
      <c r="G35" s="79"/>
      <c r="H35" s="84"/>
      <c r="I35" s="79"/>
      <c r="J35" s="84"/>
    </row>
    <row r="36" spans="1:10" ht="21.75" customHeight="1" thickBot="1" x14ac:dyDescent="0.65">
      <c r="A36" s="2" t="s">
        <v>29</v>
      </c>
      <c r="B36" s="83"/>
      <c r="D36" s="28">
        <v>2951417</v>
      </c>
      <c r="E36" s="70"/>
      <c r="F36" s="28">
        <v>1727133</v>
      </c>
      <c r="G36" s="70"/>
      <c r="H36" s="28">
        <v>2649130</v>
      </c>
      <c r="I36" s="70"/>
      <c r="J36" s="28">
        <v>1489421</v>
      </c>
    </row>
    <row r="37" spans="1:10" s="40" customFormat="1" ht="28.95" customHeight="1" thickTop="1" x14ac:dyDescent="0.6">
      <c r="A37" s="38" t="s">
        <v>116</v>
      </c>
      <c r="B37" s="39"/>
    </row>
    <row r="38" spans="1:10" s="40" customFormat="1" ht="22.5" customHeight="1" x14ac:dyDescent="0.6">
      <c r="A38" s="42" t="s">
        <v>0</v>
      </c>
      <c r="B38" s="39"/>
    </row>
    <row r="39" spans="1:10" ht="22.5" customHeight="1" x14ac:dyDescent="0.55000000000000004"/>
    <row r="40" spans="1:10" ht="22.5" customHeight="1" x14ac:dyDescent="0.6">
      <c r="D40" s="311" t="s">
        <v>1</v>
      </c>
      <c r="E40" s="311"/>
      <c r="F40" s="311"/>
      <c r="G40" s="125"/>
      <c r="H40" s="311" t="s">
        <v>2</v>
      </c>
      <c r="I40" s="311"/>
      <c r="J40" s="311"/>
    </row>
    <row r="41" spans="1:10" ht="22.5" customHeight="1" x14ac:dyDescent="0.55000000000000004">
      <c r="D41" s="182" t="s">
        <v>139</v>
      </c>
      <c r="E41" s="127"/>
      <c r="F41" s="127" t="s">
        <v>4</v>
      </c>
      <c r="H41" s="182" t="s">
        <v>139</v>
      </c>
      <c r="I41" s="127"/>
      <c r="J41" s="127" t="s">
        <v>4</v>
      </c>
    </row>
    <row r="42" spans="1:10" ht="22.5" customHeight="1" x14ac:dyDescent="0.55000000000000004">
      <c r="D42" s="127">
        <v>2566</v>
      </c>
      <c r="E42" s="127"/>
      <c r="F42" s="127">
        <v>2565</v>
      </c>
      <c r="H42" s="127">
        <v>2566</v>
      </c>
      <c r="I42" s="127"/>
      <c r="J42" s="127">
        <v>2565</v>
      </c>
    </row>
    <row r="43" spans="1:10" ht="25.05" customHeight="1" x14ac:dyDescent="0.6">
      <c r="A43" s="42" t="s">
        <v>30</v>
      </c>
      <c r="B43" s="126" t="s">
        <v>5</v>
      </c>
      <c r="D43" s="127" t="s">
        <v>6</v>
      </c>
      <c r="E43" s="127"/>
      <c r="F43" s="127"/>
      <c r="G43" s="127"/>
      <c r="H43" s="127" t="s">
        <v>6</v>
      </c>
      <c r="I43" s="127"/>
      <c r="J43" s="127"/>
    </row>
    <row r="44" spans="1:10" ht="22.5" customHeight="1" x14ac:dyDescent="0.6">
      <c r="A44" s="2"/>
      <c r="B44" s="126"/>
      <c r="D44" s="310" t="s">
        <v>7</v>
      </c>
      <c r="E44" s="310"/>
      <c r="F44" s="310"/>
      <c r="G44" s="310"/>
      <c r="H44" s="310"/>
      <c r="I44" s="310"/>
      <c r="J44" s="310"/>
    </row>
    <row r="45" spans="1:10" ht="22.5" customHeight="1" x14ac:dyDescent="0.6">
      <c r="A45" s="19" t="s">
        <v>31</v>
      </c>
      <c r="B45" s="126"/>
      <c r="H45" s="21"/>
      <c r="J45" s="21"/>
    </row>
    <row r="46" spans="1:10" ht="22.5" customHeight="1" x14ac:dyDescent="0.55000000000000004">
      <c r="A46" s="1" t="s">
        <v>188</v>
      </c>
      <c r="B46" s="126">
        <v>9</v>
      </c>
      <c r="D46" s="21">
        <v>744189</v>
      </c>
      <c r="F46" s="21">
        <v>203000</v>
      </c>
      <c r="H46" s="21">
        <v>644189</v>
      </c>
      <c r="J46" s="21">
        <v>115000</v>
      </c>
    </row>
    <row r="47" spans="1:10" ht="22.5" customHeight="1" x14ac:dyDescent="0.55000000000000004">
      <c r="A47" s="1" t="s">
        <v>122</v>
      </c>
      <c r="B47" s="126">
        <v>3</v>
      </c>
      <c r="D47" s="21">
        <v>165386</v>
      </c>
      <c r="E47" s="79"/>
      <c r="F47" s="21">
        <v>95688</v>
      </c>
      <c r="G47" s="79"/>
      <c r="H47" s="79">
        <v>97288</v>
      </c>
      <c r="I47" s="79"/>
      <c r="J47" s="79">
        <v>68395</v>
      </c>
    </row>
    <row r="48" spans="1:10" ht="22.5" customHeight="1" x14ac:dyDescent="0.55000000000000004">
      <c r="A48" s="1" t="s">
        <v>32</v>
      </c>
      <c r="B48" s="126" t="s">
        <v>113</v>
      </c>
      <c r="D48" s="79">
        <v>25602</v>
      </c>
      <c r="E48" s="79"/>
      <c r="F48" s="79">
        <v>25458</v>
      </c>
      <c r="G48" s="79"/>
      <c r="H48" s="79">
        <v>27888</v>
      </c>
      <c r="I48" s="79"/>
      <c r="J48" s="79">
        <v>27896</v>
      </c>
    </row>
    <row r="49" spans="1:10" ht="22.5" customHeight="1" x14ac:dyDescent="0.55000000000000004">
      <c r="A49" s="1" t="s">
        <v>131</v>
      </c>
      <c r="B49" s="155">
        <v>3</v>
      </c>
      <c r="D49" s="21">
        <v>851006</v>
      </c>
      <c r="F49" s="32">
        <v>0</v>
      </c>
      <c r="H49" s="21">
        <v>851006</v>
      </c>
      <c r="J49" s="45">
        <v>0</v>
      </c>
    </row>
    <row r="50" spans="1:10" ht="22.5" customHeight="1" x14ac:dyDescent="0.55000000000000004">
      <c r="A50" s="1" t="s">
        <v>33</v>
      </c>
      <c r="B50" s="126"/>
      <c r="D50" s="79">
        <v>4769</v>
      </c>
      <c r="E50" s="79"/>
      <c r="F50" s="79">
        <v>6355</v>
      </c>
      <c r="G50" s="79"/>
      <c r="H50" s="45">
        <v>0</v>
      </c>
      <c r="I50" s="79"/>
      <c r="J50" s="45">
        <v>0</v>
      </c>
    </row>
    <row r="51" spans="1:10" ht="22.95" customHeight="1" x14ac:dyDescent="0.55000000000000004">
      <c r="A51" s="1" t="s">
        <v>34</v>
      </c>
      <c r="B51" s="126"/>
      <c r="D51" s="79">
        <v>27914</v>
      </c>
      <c r="E51" s="79"/>
      <c r="F51" s="79">
        <v>32385</v>
      </c>
      <c r="G51" s="79"/>
      <c r="H51" s="79">
        <v>20058</v>
      </c>
      <c r="I51" s="79"/>
      <c r="J51" s="79">
        <v>24891</v>
      </c>
    </row>
    <row r="52" spans="1:10" ht="22.95" customHeight="1" x14ac:dyDescent="0.6">
      <c r="A52" s="2" t="s">
        <v>35</v>
      </c>
      <c r="B52" s="126"/>
      <c r="D52" s="175">
        <v>1818866</v>
      </c>
      <c r="E52" s="79"/>
      <c r="F52" s="86">
        <v>362886</v>
      </c>
      <c r="G52" s="79"/>
      <c r="H52" s="86">
        <v>1640429</v>
      </c>
      <c r="I52" s="79"/>
      <c r="J52" s="86">
        <v>236182</v>
      </c>
    </row>
    <row r="53" spans="1:10" ht="22.5" customHeight="1" x14ac:dyDescent="0.55000000000000004">
      <c r="B53" s="126"/>
      <c r="D53" s="79"/>
      <c r="E53" s="79"/>
      <c r="F53" s="79"/>
      <c r="G53" s="79"/>
      <c r="H53" s="79"/>
      <c r="I53" s="79"/>
      <c r="J53" s="79"/>
    </row>
    <row r="54" spans="1:10" ht="22.95" customHeight="1" x14ac:dyDescent="0.6">
      <c r="A54" s="19" t="s">
        <v>36</v>
      </c>
      <c r="B54" s="126"/>
      <c r="D54" s="79"/>
      <c r="E54" s="79"/>
      <c r="F54" s="79"/>
      <c r="G54" s="79"/>
      <c r="H54" s="79"/>
      <c r="I54" s="79"/>
      <c r="J54" s="79"/>
    </row>
    <row r="55" spans="1:10" ht="22.95" customHeight="1" x14ac:dyDescent="0.55000000000000004">
      <c r="A55" s="73" t="s">
        <v>37</v>
      </c>
      <c r="B55" s="126" t="s">
        <v>113</v>
      </c>
      <c r="D55" s="79">
        <v>10722</v>
      </c>
      <c r="E55" s="79"/>
      <c r="F55" s="79">
        <v>19477</v>
      </c>
      <c r="G55" s="79"/>
      <c r="H55" s="79">
        <v>16307</v>
      </c>
      <c r="I55" s="79"/>
      <c r="J55" s="79">
        <v>26352</v>
      </c>
    </row>
    <row r="56" spans="1:10" ht="22.95" customHeight="1" x14ac:dyDescent="0.55000000000000004">
      <c r="A56" s="1" t="s">
        <v>123</v>
      </c>
      <c r="B56" s="126"/>
      <c r="D56" s="21">
        <v>22186</v>
      </c>
      <c r="E56" s="79"/>
      <c r="F56" s="21">
        <v>20966</v>
      </c>
      <c r="G56" s="79"/>
      <c r="H56" s="79">
        <v>20467</v>
      </c>
      <c r="I56" s="79"/>
      <c r="J56" s="79">
        <v>19410</v>
      </c>
    </row>
    <row r="57" spans="1:10" ht="22.5" hidden="1" customHeight="1" x14ac:dyDescent="0.55000000000000004">
      <c r="A57" s="1" t="s">
        <v>38</v>
      </c>
      <c r="B57" s="126">
        <v>9</v>
      </c>
      <c r="D57" s="32">
        <v>0</v>
      </c>
      <c r="E57" s="79"/>
      <c r="F57" s="32">
        <v>0</v>
      </c>
      <c r="G57" s="79"/>
      <c r="H57" s="32">
        <v>0</v>
      </c>
      <c r="I57" s="79"/>
      <c r="J57" s="32">
        <v>0</v>
      </c>
    </row>
    <row r="58" spans="1:10" ht="22.95" customHeight="1" x14ac:dyDescent="0.6">
      <c r="A58" s="2" t="s">
        <v>39</v>
      </c>
      <c r="B58" s="126"/>
      <c r="D58" s="86">
        <v>32908</v>
      </c>
      <c r="E58" s="70"/>
      <c r="F58" s="86">
        <v>40443</v>
      </c>
      <c r="G58" s="70"/>
      <c r="H58" s="86">
        <v>36774</v>
      </c>
      <c r="I58" s="70"/>
      <c r="J58" s="86">
        <v>45762</v>
      </c>
    </row>
    <row r="59" spans="1:10" ht="21.75" customHeight="1" x14ac:dyDescent="0.6">
      <c r="A59" s="2"/>
      <c r="B59" s="126"/>
      <c r="D59" s="79"/>
      <c r="E59" s="79"/>
      <c r="F59" s="79"/>
      <c r="G59" s="79"/>
      <c r="H59" s="79"/>
      <c r="I59" s="79"/>
      <c r="J59" s="79"/>
    </row>
    <row r="60" spans="1:10" ht="22.95" customHeight="1" x14ac:dyDescent="0.6">
      <c r="A60" s="2" t="s">
        <v>40</v>
      </c>
      <c r="B60" s="126"/>
      <c r="D60" s="87">
        <v>1851774</v>
      </c>
      <c r="E60" s="70"/>
      <c r="F60" s="87">
        <v>403329</v>
      </c>
      <c r="G60" s="70"/>
      <c r="H60" s="87">
        <v>1677203</v>
      </c>
      <c r="I60" s="70"/>
      <c r="J60" s="87">
        <v>281944</v>
      </c>
    </row>
    <row r="61" spans="1:10" s="40" customFormat="1" ht="28.95" customHeight="1" x14ac:dyDescent="0.6">
      <c r="A61" s="38" t="s">
        <v>116</v>
      </c>
      <c r="B61" s="39"/>
    </row>
    <row r="62" spans="1:10" s="40" customFormat="1" ht="21.75" customHeight="1" x14ac:dyDescent="0.6">
      <c r="A62" s="42" t="s">
        <v>0</v>
      </c>
      <c r="B62" s="39"/>
    </row>
    <row r="63" spans="1:10" ht="21.75" customHeight="1" x14ac:dyDescent="0.55000000000000004"/>
    <row r="64" spans="1:10" ht="21.75" customHeight="1" x14ac:dyDescent="0.6">
      <c r="D64" s="311" t="s">
        <v>1</v>
      </c>
      <c r="E64" s="311"/>
      <c r="F64" s="311"/>
      <c r="G64" s="125"/>
      <c r="H64" s="311" t="s">
        <v>2</v>
      </c>
      <c r="I64" s="311"/>
      <c r="J64" s="311"/>
    </row>
    <row r="65" spans="1:10" ht="21.75" customHeight="1" x14ac:dyDescent="0.55000000000000004">
      <c r="D65" s="182" t="s">
        <v>139</v>
      </c>
      <c r="E65" s="127"/>
      <c r="F65" s="127" t="s">
        <v>4</v>
      </c>
      <c r="H65" s="182" t="s">
        <v>139</v>
      </c>
      <c r="I65" s="127"/>
      <c r="J65" s="127" t="s">
        <v>4</v>
      </c>
    </row>
    <row r="66" spans="1:10" ht="21.75" customHeight="1" x14ac:dyDescent="0.55000000000000004">
      <c r="D66" s="127">
        <v>2566</v>
      </c>
      <c r="E66" s="127"/>
      <c r="F66" s="127">
        <v>2565</v>
      </c>
      <c r="H66" s="127">
        <v>2566</v>
      </c>
      <c r="I66" s="127"/>
      <c r="J66" s="127">
        <v>2565</v>
      </c>
    </row>
    <row r="67" spans="1:10" ht="21.75" customHeight="1" x14ac:dyDescent="0.6">
      <c r="A67" s="42" t="s">
        <v>30</v>
      </c>
      <c r="B67" s="126"/>
      <c r="D67" s="127" t="s">
        <v>6</v>
      </c>
      <c r="E67" s="127"/>
      <c r="F67" s="127"/>
      <c r="G67" s="127"/>
      <c r="H67" s="127" t="s">
        <v>6</v>
      </c>
      <c r="I67" s="127"/>
      <c r="J67" s="127"/>
    </row>
    <row r="68" spans="1:10" ht="21.75" customHeight="1" x14ac:dyDescent="0.6">
      <c r="A68" s="2"/>
      <c r="B68" s="126"/>
      <c r="D68" s="310" t="s">
        <v>7</v>
      </c>
      <c r="E68" s="310"/>
      <c r="F68" s="310"/>
      <c r="G68" s="310"/>
      <c r="H68" s="310"/>
      <c r="I68" s="310"/>
      <c r="J68" s="310"/>
    </row>
    <row r="69" spans="1:10" ht="21.75" customHeight="1" x14ac:dyDescent="0.6">
      <c r="A69" s="88" t="s">
        <v>41</v>
      </c>
      <c r="B69" s="24"/>
      <c r="C69" s="2"/>
    </row>
    <row r="70" spans="1:10" ht="21.75" customHeight="1" x14ac:dyDescent="0.55000000000000004">
      <c r="A70" s="89" t="s">
        <v>42</v>
      </c>
      <c r="B70" s="126"/>
      <c r="D70" s="21"/>
      <c r="E70" s="21"/>
      <c r="F70" s="21"/>
      <c r="H70" s="21"/>
      <c r="J70" s="21"/>
    </row>
    <row r="71" spans="1:10" ht="21.75" customHeight="1" x14ac:dyDescent="0.55000000000000004">
      <c r="A71" s="90" t="s">
        <v>43</v>
      </c>
      <c r="B71" s="126"/>
    </row>
    <row r="72" spans="1:10" ht="21.75" customHeight="1" thickBot="1" x14ac:dyDescent="0.6">
      <c r="A72" s="177" t="s">
        <v>179</v>
      </c>
      <c r="B72" s="266"/>
      <c r="D72" s="71">
        <v>923029</v>
      </c>
      <c r="E72" s="72"/>
      <c r="F72" s="72"/>
      <c r="G72" s="72"/>
      <c r="H72" s="71">
        <v>923029</v>
      </c>
      <c r="I72" s="72"/>
      <c r="J72" s="72"/>
    </row>
    <row r="73" spans="1:10" ht="21.75" customHeight="1" thickTop="1" thickBot="1" x14ac:dyDescent="0.6">
      <c r="A73" s="177" t="s">
        <v>133</v>
      </c>
      <c r="B73" s="151"/>
      <c r="E73" s="72"/>
      <c r="F73" s="71">
        <v>824117</v>
      </c>
      <c r="G73" s="72"/>
      <c r="I73" s="72"/>
      <c r="J73" s="71">
        <v>824117</v>
      </c>
    </row>
    <row r="74" spans="1:10" ht="21.75" customHeight="1" thickTop="1" x14ac:dyDescent="0.55000000000000004">
      <c r="A74" s="90" t="s">
        <v>44</v>
      </c>
      <c r="B74" s="126"/>
      <c r="D74" s="72"/>
      <c r="E74" s="72"/>
    </row>
    <row r="75" spans="1:10" ht="21.75" customHeight="1" x14ac:dyDescent="0.55000000000000004">
      <c r="A75" s="178" t="s">
        <v>178</v>
      </c>
      <c r="B75" s="168"/>
      <c r="D75" s="122">
        <v>604359</v>
      </c>
      <c r="E75" s="122"/>
      <c r="F75" s="122">
        <v>0</v>
      </c>
      <c r="G75" s="72"/>
      <c r="H75" s="122">
        <v>604359</v>
      </c>
      <c r="I75" s="122"/>
      <c r="J75" s="122">
        <v>0</v>
      </c>
    </row>
    <row r="76" spans="1:10" ht="21.75" customHeight="1" x14ac:dyDescent="0.55000000000000004">
      <c r="A76" s="178" t="s">
        <v>134</v>
      </c>
      <c r="B76" s="151"/>
      <c r="D76" s="117">
        <v>0</v>
      </c>
      <c r="E76" s="122"/>
      <c r="F76" s="122">
        <v>549411</v>
      </c>
      <c r="G76" s="72"/>
      <c r="H76" s="117">
        <v>0</v>
      </c>
      <c r="I76" s="122"/>
      <c r="J76" s="122">
        <v>549411</v>
      </c>
    </row>
    <row r="77" spans="1:10" ht="21.75" customHeight="1" x14ac:dyDescent="0.55000000000000004">
      <c r="A77" s="90" t="s">
        <v>45</v>
      </c>
      <c r="B77" s="126"/>
      <c r="D77" s="72">
        <v>295303</v>
      </c>
      <c r="E77" s="72"/>
      <c r="F77" s="72">
        <v>295291</v>
      </c>
      <c r="G77" s="72"/>
      <c r="H77" s="161">
        <v>295303</v>
      </c>
      <c r="I77" s="72"/>
      <c r="J77" s="72">
        <v>295291</v>
      </c>
    </row>
    <row r="78" spans="1:10" ht="22.05" customHeight="1" x14ac:dyDescent="0.55000000000000004">
      <c r="A78" s="90" t="s">
        <v>124</v>
      </c>
      <c r="B78" s="126"/>
      <c r="D78" s="72">
        <v>10249</v>
      </c>
      <c r="E78" s="72"/>
      <c r="F78" s="72">
        <v>10249</v>
      </c>
      <c r="G78" s="72"/>
      <c r="H78" s="72">
        <v>10249</v>
      </c>
      <c r="I78" s="72"/>
      <c r="J78" s="72">
        <v>10249</v>
      </c>
    </row>
    <row r="79" spans="1:10" ht="22.05" customHeight="1" x14ac:dyDescent="0.55000000000000004">
      <c r="A79" s="90" t="s">
        <v>125</v>
      </c>
      <c r="B79" s="139"/>
      <c r="D79" s="93">
        <v>2773</v>
      </c>
      <c r="E79" s="72"/>
      <c r="F79" s="93">
        <v>2773</v>
      </c>
      <c r="G79" s="72"/>
      <c r="H79" s="117">
        <v>0</v>
      </c>
      <c r="I79" s="72"/>
      <c r="J79" s="111">
        <v>0</v>
      </c>
    </row>
    <row r="80" spans="1:10" ht="22.05" customHeight="1" x14ac:dyDescent="0.55000000000000004">
      <c r="A80" s="90" t="s">
        <v>126</v>
      </c>
      <c r="B80" s="126"/>
      <c r="D80" s="93">
        <v>5783</v>
      </c>
      <c r="E80" s="72"/>
      <c r="F80" s="93">
        <v>5783</v>
      </c>
      <c r="G80" s="72"/>
      <c r="H80" s="93">
        <v>5783</v>
      </c>
      <c r="I80" s="72"/>
      <c r="J80" s="93">
        <v>5783</v>
      </c>
    </row>
    <row r="81" spans="1:12" ht="21.75" customHeight="1" x14ac:dyDescent="0.55000000000000004">
      <c r="A81" s="90" t="s">
        <v>46</v>
      </c>
      <c r="B81" s="126"/>
      <c r="D81" s="72"/>
      <c r="E81" s="72"/>
      <c r="F81" s="72"/>
      <c r="G81" s="72"/>
      <c r="H81" s="72"/>
      <c r="I81" s="72"/>
      <c r="J81" s="72"/>
    </row>
    <row r="82" spans="1:12" ht="21.75" customHeight="1" x14ac:dyDescent="0.55000000000000004">
      <c r="A82" s="89" t="s">
        <v>47</v>
      </c>
      <c r="B82" s="126"/>
      <c r="D82" s="72"/>
      <c r="E82" s="72"/>
      <c r="F82" s="72"/>
      <c r="G82" s="72"/>
      <c r="H82" s="161"/>
      <c r="I82" s="72"/>
      <c r="J82" s="72"/>
    </row>
    <row r="83" spans="1:12" ht="21.75" customHeight="1" x14ac:dyDescent="0.55000000000000004">
      <c r="A83" s="90" t="s">
        <v>48</v>
      </c>
      <c r="B83" s="126"/>
      <c r="D83" s="72">
        <v>43348</v>
      </c>
      <c r="E83" s="72"/>
      <c r="F83" s="72">
        <v>43348</v>
      </c>
      <c r="G83" s="72"/>
      <c r="H83" s="161">
        <v>43348</v>
      </c>
      <c r="I83" s="72"/>
      <c r="J83" s="72">
        <v>43348</v>
      </c>
    </row>
    <row r="84" spans="1:12" s="129" customFormat="1" ht="21.75" customHeight="1" x14ac:dyDescent="0.55000000000000004">
      <c r="A84" s="90" t="s">
        <v>49</v>
      </c>
      <c r="B84" s="126"/>
      <c r="C84" s="1"/>
      <c r="D84" s="72">
        <v>357225</v>
      </c>
      <c r="E84" s="72"/>
      <c r="F84" s="72">
        <v>416949</v>
      </c>
      <c r="G84" s="72"/>
      <c r="H84" s="161">
        <v>232282</v>
      </c>
      <c r="I84" s="72"/>
      <c r="J84" s="72">
        <v>303395</v>
      </c>
      <c r="L84" s="271"/>
    </row>
    <row r="85" spans="1:12" s="129" customFormat="1" ht="21.75" customHeight="1" x14ac:dyDescent="0.55000000000000004">
      <c r="A85" s="90" t="s">
        <v>117</v>
      </c>
      <c r="B85" s="140"/>
      <c r="C85" s="1"/>
      <c r="D85" s="72">
        <v>-219397</v>
      </c>
      <c r="E85" s="72"/>
      <c r="F85" s="172">
        <v>0</v>
      </c>
      <c r="G85" s="172"/>
      <c r="H85" s="123">
        <v>-219397</v>
      </c>
      <c r="I85" s="172"/>
      <c r="J85" s="172">
        <v>0</v>
      </c>
      <c r="L85" s="272"/>
    </row>
    <row r="86" spans="1:12" s="2" customFormat="1" ht="21.75" customHeight="1" x14ac:dyDescent="0.6">
      <c r="A86" s="2" t="s">
        <v>50</v>
      </c>
      <c r="B86" s="24"/>
      <c r="D86" s="176">
        <v>1099643</v>
      </c>
      <c r="E86" s="91"/>
      <c r="F86" s="176">
        <v>1323804</v>
      </c>
      <c r="G86" s="145"/>
      <c r="H86" s="144">
        <v>971927</v>
      </c>
      <c r="I86" s="91"/>
      <c r="J86" s="176">
        <v>1207477</v>
      </c>
      <c r="L86" s="273"/>
    </row>
    <row r="87" spans="1:12" s="2" customFormat="1" ht="21.75" customHeight="1" x14ac:dyDescent="0.6">
      <c r="B87" s="126"/>
      <c r="C87" s="1"/>
      <c r="D87" s="163"/>
      <c r="E87" s="72"/>
      <c r="F87" s="72"/>
      <c r="G87" s="72"/>
      <c r="H87" s="92"/>
      <c r="I87" s="72"/>
      <c r="J87" s="92"/>
    </row>
    <row r="88" spans="1:12" s="2" customFormat="1" ht="24.6" customHeight="1" thickBot="1" x14ac:dyDescent="0.65">
      <c r="A88" s="2" t="s">
        <v>51</v>
      </c>
      <c r="B88" s="126"/>
      <c r="C88" s="1"/>
      <c r="D88" s="164">
        <v>2951417</v>
      </c>
      <c r="E88" s="91"/>
      <c r="F88" s="164">
        <v>1727133</v>
      </c>
      <c r="G88" s="91"/>
      <c r="H88" s="164">
        <v>2649130</v>
      </c>
      <c r="I88" s="91"/>
      <c r="J88" s="164">
        <v>1489421</v>
      </c>
    </row>
    <row r="89" spans="1:12" ht="21.75" customHeight="1" thickTop="1" x14ac:dyDescent="0.55000000000000004">
      <c r="D89" s="21"/>
      <c r="E89" s="21"/>
      <c r="F89" s="21"/>
      <c r="G89" s="21"/>
      <c r="H89" s="21"/>
      <c r="I89" s="21"/>
      <c r="J89" s="21"/>
    </row>
    <row r="90" spans="1:12" ht="21.75" hidden="1" customHeight="1" x14ac:dyDescent="0.55000000000000004"/>
    <row r="91" spans="1:12" ht="21.75" hidden="1" customHeight="1" x14ac:dyDescent="0.55000000000000004"/>
    <row r="92" spans="1:12" ht="21.75" hidden="1" customHeight="1" x14ac:dyDescent="0.55000000000000004"/>
    <row r="93" spans="1:12" ht="21.75" hidden="1" customHeight="1" x14ac:dyDescent="0.55000000000000004"/>
    <row r="94" spans="1:12" ht="21.75" hidden="1" customHeight="1" x14ac:dyDescent="0.55000000000000004"/>
    <row r="95" spans="1:12" ht="21.75" hidden="1" customHeight="1" x14ac:dyDescent="0.55000000000000004"/>
    <row r="96" spans="1:12" ht="21.75" hidden="1" customHeight="1" x14ac:dyDescent="0.55000000000000004"/>
    <row r="97" spans="4:10" ht="21.75" hidden="1" customHeight="1" x14ac:dyDescent="0.55000000000000004"/>
    <row r="98" spans="4:10" ht="21.75" hidden="1" customHeight="1" x14ac:dyDescent="0.55000000000000004"/>
    <row r="99" spans="4:10" ht="21.75" hidden="1" customHeight="1" x14ac:dyDescent="0.55000000000000004"/>
    <row r="100" spans="4:10" ht="21.75" hidden="1" customHeight="1" x14ac:dyDescent="0.55000000000000004"/>
    <row r="101" spans="4:10" ht="21.75" customHeight="1" x14ac:dyDescent="0.55000000000000004">
      <c r="D101" s="170">
        <f>D88-D36</f>
        <v>0</v>
      </c>
      <c r="F101" s="21">
        <f>F88-F36</f>
        <v>0</v>
      </c>
      <c r="H101" s="21">
        <f>H88-H36</f>
        <v>0</v>
      </c>
      <c r="J101" s="21">
        <f>J88-J36</f>
        <v>0</v>
      </c>
    </row>
    <row r="102" spans="4:10" ht="21.75" customHeight="1" x14ac:dyDescent="0.55000000000000004">
      <c r="D102" s="21"/>
      <c r="H102" s="21"/>
    </row>
    <row r="103" spans="4:10" ht="21.75" customHeight="1" x14ac:dyDescent="0.55000000000000004"/>
  </sheetData>
  <mergeCells count="9">
    <mergeCell ref="D68:J68"/>
    <mergeCell ref="D44:J44"/>
    <mergeCell ref="D64:F64"/>
    <mergeCell ref="H64:J64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79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dimension ref="A1:T73"/>
  <sheetViews>
    <sheetView view="pageBreakPreview" topLeftCell="A28" zoomScale="70" zoomScaleNormal="100" zoomScaleSheetLayoutView="70" workbookViewId="0">
      <selection activeCell="D57" sqref="D57:J57"/>
    </sheetView>
  </sheetViews>
  <sheetFormatPr defaultColWidth="9.21875" defaultRowHeight="21.6" x14ac:dyDescent="0.55000000000000004"/>
  <cols>
    <col min="1" max="1" width="46.33203125" style="1" customWidth="1"/>
    <col min="2" max="2" width="8.21875" style="17" customWidth="1"/>
    <col min="3" max="3" width="1" style="1" customWidth="1"/>
    <col min="4" max="4" width="12.77734375" style="1" customWidth="1"/>
    <col min="5" max="5" width="1" style="1" customWidth="1"/>
    <col min="6" max="6" width="12.77734375" style="1" customWidth="1"/>
    <col min="7" max="7" width="1" style="1" customWidth="1"/>
    <col min="8" max="8" width="12.77734375" style="1" customWidth="1"/>
    <col min="9" max="9" width="1" style="1" customWidth="1"/>
    <col min="10" max="10" width="12.77734375" style="1" customWidth="1"/>
    <col min="11" max="11" width="11" style="1" bestFit="1" customWidth="1"/>
    <col min="12" max="12" width="17.21875" style="18" hidden="1" customWidth="1"/>
    <col min="13" max="13" width="11" style="1" hidden="1" customWidth="1"/>
    <col min="14" max="14" width="10.77734375" style="18" hidden="1" customWidth="1"/>
    <col min="15" max="15" width="11.77734375" style="1" bestFit="1" customWidth="1"/>
    <col min="16" max="16" width="10.77734375" style="1" bestFit="1" customWidth="1"/>
    <col min="17" max="17" width="10" style="1" bestFit="1" customWidth="1"/>
    <col min="18" max="18" width="15" style="1" bestFit="1" customWidth="1"/>
    <col min="19" max="19" width="14" style="29" customWidth="1"/>
    <col min="20" max="16384" width="9.21875" style="1"/>
  </cols>
  <sheetData>
    <row r="1" spans="1:20" s="40" customFormat="1" ht="28.5" customHeight="1" x14ac:dyDescent="0.6">
      <c r="A1" s="38" t="s">
        <v>116</v>
      </c>
      <c r="B1" s="39"/>
      <c r="K1" s="43"/>
      <c r="L1" s="41"/>
      <c r="N1" s="41"/>
      <c r="O1" s="41"/>
      <c r="Q1" s="43"/>
      <c r="S1" s="44"/>
      <c r="T1" s="41"/>
    </row>
    <row r="2" spans="1:20" s="40" customFormat="1" ht="21.75" customHeight="1" x14ac:dyDescent="0.6">
      <c r="A2" s="42" t="s">
        <v>52</v>
      </c>
      <c r="B2" s="39"/>
      <c r="L2" s="41"/>
      <c r="N2" s="41"/>
      <c r="O2" s="41"/>
      <c r="Q2" s="43"/>
      <c r="S2" s="44"/>
      <c r="T2" s="41"/>
    </row>
    <row r="3" spans="1:20" ht="21.75" customHeight="1" x14ac:dyDescent="0.55000000000000004">
      <c r="O3" s="18"/>
      <c r="Q3" s="21"/>
      <c r="S3" s="23"/>
      <c r="T3" s="18"/>
    </row>
    <row r="4" spans="1:20" ht="21.75" customHeight="1" x14ac:dyDescent="0.6">
      <c r="D4" s="311" t="s">
        <v>1</v>
      </c>
      <c r="E4" s="311"/>
      <c r="F4" s="311"/>
      <c r="G4" s="69"/>
      <c r="H4" s="311" t="s">
        <v>2</v>
      </c>
      <c r="I4" s="311"/>
      <c r="J4" s="311"/>
      <c r="O4" s="18"/>
      <c r="Q4" s="21"/>
      <c r="S4" s="23"/>
      <c r="T4" s="18"/>
    </row>
    <row r="5" spans="1:20" ht="21.75" customHeight="1" x14ac:dyDescent="0.6">
      <c r="D5" s="312" t="s">
        <v>53</v>
      </c>
      <c r="E5" s="312"/>
      <c r="F5" s="312"/>
      <c r="G5" s="69"/>
      <c r="H5" s="312" t="s">
        <v>53</v>
      </c>
      <c r="I5" s="312"/>
      <c r="J5" s="312"/>
      <c r="O5" s="18"/>
      <c r="Q5" s="21"/>
      <c r="S5" s="23"/>
      <c r="T5" s="18"/>
    </row>
    <row r="6" spans="1:20" ht="21.75" customHeight="1" x14ac:dyDescent="0.6">
      <c r="D6" s="312" t="s">
        <v>139</v>
      </c>
      <c r="E6" s="312"/>
      <c r="F6" s="312"/>
      <c r="G6" s="69"/>
      <c r="H6" s="312" t="s">
        <v>139</v>
      </c>
      <c r="I6" s="312"/>
      <c r="J6" s="312"/>
      <c r="O6" s="18"/>
      <c r="Q6" s="21"/>
      <c r="S6" s="23"/>
      <c r="T6" s="18"/>
    </row>
    <row r="7" spans="1:20" ht="21.75" customHeight="1" x14ac:dyDescent="0.55000000000000004">
      <c r="B7" s="20" t="s">
        <v>5</v>
      </c>
      <c r="D7" s="17">
        <v>2566</v>
      </c>
      <c r="E7" s="17"/>
      <c r="F7" s="17">
        <v>2565</v>
      </c>
      <c r="H7" s="127">
        <v>2566</v>
      </c>
      <c r="I7" s="127"/>
      <c r="J7" s="127">
        <v>2565</v>
      </c>
      <c r="O7" s="18"/>
      <c r="Q7" s="21"/>
      <c r="S7" s="23"/>
      <c r="T7" s="18"/>
    </row>
    <row r="8" spans="1:20" ht="21.75" customHeight="1" x14ac:dyDescent="0.55000000000000004">
      <c r="B8" s="20"/>
      <c r="D8" s="310" t="s">
        <v>7</v>
      </c>
      <c r="E8" s="310"/>
      <c r="F8" s="310"/>
      <c r="G8" s="310"/>
      <c r="H8" s="310"/>
      <c r="I8" s="310"/>
      <c r="J8" s="310"/>
      <c r="O8" s="18"/>
      <c r="Q8" s="21"/>
      <c r="S8" s="23"/>
      <c r="T8" s="18"/>
    </row>
    <row r="9" spans="1:20" ht="21.75" customHeight="1" x14ac:dyDescent="0.6">
      <c r="A9" s="19" t="s">
        <v>54</v>
      </c>
      <c r="B9" s="20"/>
      <c r="O9" s="18"/>
      <c r="Q9" s="21"/>
      <c r="S9" s="23"/>
      <c r="T9" s="18"/>
    </row>
    <row r="10" spans="1:20" ht="21.75" customHeight="1" x14ac:dyDescent="0.55000000000000004">
      <c r="A10" s="1" t="s">
        <v>55</v>
      </c>
      <c r="B10" s="139"/>
      <c r="D10" s="21">
        <v>354540</v>
      </c>
      <c r="E10" s="21"/>
      <c r="F10" s="21">
        <v>274013</v>
      </c>
      <c r="G10" s="21"/>
      <c r="H10" s="21">
        <v>292129</v>
      </c>
      <c r="I10" s="21"/>
      <c r="J10" s="21">
        <v>238046</v>
      </c>
      <c r="K10" s="29"/>
      <c r="L10" s="18">
        <f>'PL 8-9 (6M)'!D10-'[1]PL4-5'!D12</f>
        <v>354540</v>
      </c>
      <c r="M10" s="29"/>
      <c r="N10" s="18">
        <f>'PL 8-9 (6M)'!H10-'[1]PL4-5'!H12</f>
        <v>292129</v>
      </c>
      <c r="O10" s="18"/>
      <c r="P10" s="29"/>
      <c r="Q10" s="21"/>
      <c r="S10" s="23"/>
      <c r="T10" s="18"/>
    </row>
    <row r="11" spans="1:20" ht="21.75" customHeight="1" x14ac:dyDescent="0.55000000000000004">
      <c r="A11" s="1" t="s">
        <v>135</v>
      </c>
      <c r="B11" s="20"/>
      <c r="D11" s="21">
        <v>43856</v>
      </c>
      <c r="E11" s="21"/>
      <c r="F11" s="21">
        <v>47931</v>
      </c>
      <c r="G11" s="21"/>
      <c r="H11" s="45">
        <v>26400</v>
      </c>
      <c r="I11" s="21"/>
      <c r="J11" s="45">
        <v>34652</v>
      </c>
      <c r="K11" s="21"/>
      <c r="L11" s="18">
        <f>'PL 8-9 (6M)'!D11-'[1]PL4-5'!D13</f>
        <v>43856</v>
      </c>
      <c r="M11" s="29"/>
      <c r="N11" s="18">
        <f>'PL 8-9 (6M)'!H11-'[1]PL4-5'!H13</f>
        <v>26400</v>
      </c>
      <c r="O11" s="18"/>
      <c r="P11" s="29"/>
      <c r="Q11" s="21"/>
      <c r="S11" s="23"/>
      <c r="T11" s="18"/>
    </row>
    <row r="12" spans="1:20" ht="21.75" customHeight="1" x14ac:dyDescent="0.55000000000000004">
      <c r="A12" s="1" t="s">
        <v>127</v>
      </c>
      <c r="B12" s="20"/>
      <c r="D12" s="32">
        <v>7417</v>
      </c>
      <c r="E12" s="21"/>
      <c r="F12" s="32">
        <v>3874</v>
      </c>
      <c r="G12" s="21"/>
      <c r="H12" s="32">
        <v>0</v>
      </c>
      <c r="I12" s="21"/>
      <c r="J12" s="32">
        <v>0</v>
      </c>
      <c r="K12" s="21"/>
      <c r="L12" s="18">
        <f>'PL 8-9 (6M)'!D12-'[1]PL4-5'!D14</f>
        <v>7417</v>
      </c>
      <c r="N12" s="18">
        <f>'PL 8-9 (6M)'!H12-'[1]PL4-5'!H14</f>
        <v>0</v>
      </c>
      <c r="O12" s="18"/>
      <c r="P12" s="29"/>
      <c r="Q12" s="21"/>
      <c r="S12" s="23"/>
      <c r="T12" s="18"/>
    </row>
    <row r="13" spans="1:20" ht="21.75" customHeight="1" x14ac:dyDescent="0.55000000000000004">
      <c r="A13" s="1" t="s">
        <v>56</v>
      </c>
      <c r="B13" s="139"/>
      <c r="D13" s="21">
        <v>19969</v>
      </c>
      <c r="E13" s="21"/>
      <c r="F13" s="21">
        <v>3243</v>
      </c>
      <c r="G13" s="21"/>
      <c r="H13" s="21">
        <v>25181</v>
      </c>
      <c r="I13" s="21"/>
      <c r="J13" s="23">
        <v>11088</v>
      </c>
      <c r="K13" s="22"/>
      <c r="L13" s="18">
        <f>'PL 8-9 (6M)'!D13-'[1]PL4-5'!D15</f>
        <v>19969</v>
      </c>
      <c r="M13" s="29"/>
      <c r="N13" s="18">
        <f>'PL 8-9 (6M)'!H13-'[1]PL4-5'!H15</f>
        <v>25181</v>
      </c>
      <c r="O13" s="18"/>
      <c r="P13" s="29"/>
      <c r="Q13" s="21"/>
      <c r="S13" s="23"/>
      <c r="T13" s="18"/>
    </row>
    <row r="14" spans="1:20" s="2" customFormat="1" ht="21.45" customHeight="1" x14ac:dyDescent="0.6">
      <c r="A14" s="2" t="s">
        <v>57</v>
      </c>
      <c r="B14" s="24"/>
      <c r="D14" s="136">
        <v>425782</v>
      </c>
      <c r="E14" s="26"/>
      <c r="F14" s="136">
        <v>329061</v>
      </c>
      <c r="G14" s="26"/>
      <c r="H14" s="136">
        <v>343710</v>
      </c>
      <c r="I14" s="26"/>
      <c r="J14" s="136">
        <v>283786</v>
      </c>
      <c r="L14" s="18">
        <f>'PL 8-9 (6M)'!D14-'[1]PL4-5'!D16</f>
        <v>425782</v>
      </c>
      <c r="M14" s="22"/>
      <c r="N14" s="18">
        <f>'PL 8-9 (6M)'!H14-'[1]PL4-5'!H16</f>
        <v>343710</v>
      </c>
      <c r="O14" s="18"/>
      <c r="Q14" s="21"/>
      <c r="S14" s="23"/>
      <c r="T14" s="18"/>
    </row>
    <row r="15" spans="1:20" ht="21.45" customHeight="1" x14ac:dyDescent="0.55000000000000004">
      <c r="B15" s="20"/>
      <c r="D15" s="21"/>
      <c r="E15" s="21"/>
      <c r="F15" s="21"/>
      <c r="G15" s="21"/>
      <c r="H15" s="21"/>
      <c r="I15" s="21"/>
      <c r="J15" s="21"/>
      <c r="L15" s="18">
        <f>'PL 8-9 (6M)'!D15-'[1]PL4-5'!D17</f>
        <v>0</v>
      </c>
      <c r="N15" s="18">
        <f>'PL 8-9 (6M)'!H15-'[1]PL4-5'!H17</f>
        <v>0</v>
      </c>
      <c r="O15" s="18"/>
      <c r="Q15" s="21"/>
      <c r="S15" s="23"/>
      <c r="T15" s="18"/>
    </row>
    <row r="16" spans="1:20" ht="21.45" customHeight="1" x14ac:dyDescent="0.6">
      <c r="A16" s="19" t="s">
        <v>58</v>
      </c>
      <c r="B16" s="20"/>
      <c r="D16" s="21"/>
      <c r="E16" s="21"/>
      <c r="F16" s="21"/>
      <c r="G16" s="21"/>
      <c r="H16" s="21"/>
      <c r="I16" s="21"/>
      <c r="J16" s="21"/>
      <c r="L16" s="18">
        <f>'PL 8-9 (6M)'!D16-'[1]PL4-5'!D18</f>
        <v>0</v>
      </c>
      <c r="N16" s="18">
        <f>'PL 8-9 (6M)'!H16-'[1]PL4-5'!H18</f>
        <v>0</v>
      </c>
      <c r="O16" s="18"/>
      <c r="Q16" s="21"/>
      <c r="S16" s="23"/>
      <c r="T16" s="18"/>
    </row>
    <row r="17" spans="1:20" ht="21.45" customHeight="1" x14ac:dyDescent="0.55000000000000004">
      <c r="A17" s="1" t="s">
        <v>59</v>
      </c>
      <c r="B17" s="139"/>
      <c r="D17" s="21">
        <v>188758</v>
      </c>
      <c r="E17" s="21"/>
      <c r="F17" s="21">
        <v>76486</v>
      </c>
      <c r="G17" s="21"/>
      <c r="H17" s="21">
        <v>137717</v>
      </c>
      <c r="I17" s="21"/>
      <c r="J17" s="21">
        <v>58562</v>
      </c>
      <c r="K17" s="29"/>
      <c r="L17" s="18">
        <f>'PL 8-9 (6M)'!D17-'[1]PL4-5'!D19</f>
        <v>188758</v>
      </c>
      <c r="M17" s="29"/>
      <c r="N17" s="18">
        <f>'PL 8-9 (6M)'!H17-'[1]PL4-5'!H19</f>
        <v>137717</v>
      </c>
      <c r="O17" s="18"/>
      <c r="P17" s="29"/>
      <c r="Q17" s="21"/>
      <c r="S17" s="23"/>
      <c r="T17" s="18"/>
    </row>
    <row r="18" spans="1:20" ht="21.45" customHeight="1" x14ac:dyDescent="0.55000000000000004">
      <c r="A18" s="1" t="s">
        <v>60</v>
      </c>
      <c r="B18" s="20"/>
      <c r="D18" s="21">
        <v>126747</v>
      </c>
      <c r="E18" s="21"/>
      <c r="F18" s="21">
        <v>103366</v>
      </c>
      <c r="G18" s="21"/>
      <c r="H18" s="21">
        <v>113641</v>
      </c>
      <c r="I18" s="21"/>
      <c r="J18" s="21">
        <v>95722</v>
      </c>
      <c r="K18" s="29"/>
      <c r="L18" s="18">
        <f>'PL 8-9 (6M)'!D18-'[1]PL4-5'!D20</f>
        <v>126747</v>
      </c>
      <c r="M18" s="29"/>
      <c r="N18" s="18">
        <f>'PL 8-9 (6M)'!H18-'[1]PL4-5'!H20</f>
        <v>113641</v>
      </c>
      <c r="O18" s="18"/>
      <c r="P18" s="29"/>
      <c r="Q18" s="21"/>
      <c r="S18" s="23"/>
      <c r="T18" s="18"/>
    </row>
    <row r="19" spans="1:20" ht="21.45" customHeight="1" x14ac:dyDescent="0.55000000000000004">
      <c r="A19" s="1" t="s">
        <v>61</v>
      </c>
      <c r="B19" s="20"/>
      <c r="D19" s="32">
        <v>69120</v>
      </c>
      <c r="E19" s="21"/>
      <c r="F19" s="21">
        <v>70571</v>
      </c>
      <c r="G19" s="21"/>
      <c r="H19" s="32">
        <v>64889</v>
      </c>
      <c r="I19" s="21"/>
      <c r="J19" s="21">
        <v>65459</v>
      </c>
      <c r="K19" s="29"/>
      <c r="L19" s="18">
        <f>'PL 8-9 (6M)'!D19-'[1]PL4-5'!D21</f>
        <v>69120</v>
      </c>
      <c r="M19" s="29"/>
      <c r="N19" s="18">
        <f>'PL 8-9 (6M)'!H19-'[1]PL4-5'!H21</f>
        <v>64889</v>
      </c>
      <c r="O19" s="18"/>
      <c r="P19" s="29"/>
      <c r="Q19" s="21"/>
      <c r="S19" s="23"/>
      <c r="T19" s="18"/>
    </row>
    <row r="20" spans="1:20" ht="21.45" customHeight="1" x14ac:dyDescent="0.6">
      <c r="A20" s="2" t="s">
        <v>63</v>
      </c>
      <c r="B20" s="128"/>
      <c r="D20" s="136">
        <v>384625</v>
      </c>
      <c r="E20" s="21"/>
      <c r="F20" s="136">
        <v>250423</v>
      </c>
      <c r="G20" s="21"/>
      <c r="H20" s="136">
        <v>316247</v>
      </c>
      <c r="I20" s="21"/>
      <c r="J20" s="136">
        <v>219743</v>
      </c>
      <c r="K20" s="29"/>
      <c r="L20" s="18">
        <f>'PL 8-9 (6M)'!D20-'[1]PL4-5'!D22</f>
        <v>384625</v>
      </c>
      <c r="M20" s="29"/>
      <c r="N20" s="18">
        <f>'PL 8-9 (6M)'!H20-'[1]PL4-5'!H22</f>
        <v>316247</v>
      </c>
      <c r="O20" s="18"/>
      <c r="P20" s="29"/>
      <c r="Q20" s="21"/>
      <c r="S20" s="23"/>
      <c r="T20" s="18"/>
    </row>
    <row r="21" spans="1:20" ht="21.45" customHeight="1" x14ac:dyDescent="0.6">
      <c r="A21" s="2"/>
      <c r="B21" s="128"/>
      <c r="D21" s="137"/>
      <c r="E21" s="21"/>
      <c r="F21" s="138"/>
      <c r="G21" s="21"/>
      <c r="H21" s="137"/>
      <c r="I21" s="21"/>
      <c r="J21" s="138"/>
      <c r="K21" s="29"/>
      <c r="L21" s="18">
        <f>'PL 8-9 (6M)'!D21-'[1]PL4-5'!D23</f>
        <v>0</v>
      </c>
      <c r="M21" s="29"/>
      <c r="N21" s="18">
        <f>'PL 8-9 (6M)'!H21-'[1]PL4-5'!H23</f>
        <v>0</v>
      </c>
      <c r="O21" s="18"/>
      <c r="P21" s="29"/>
      <c r="Q21" s="21"/>
      <c r="S21" s="23"/>
      <c r="T21" s="18"/>
    </row>
    <row r="22" spans="1:20" ht="21.45" customHeight="1" x14ac:dyDescent="0.6">
      <c r="A22" s="2" t="s">
        <v>154</v>
      </c>
      <c r="B22" s="215"/>
      <c r="D22" s="138">
        <v>41157</v>
      </c>
      <c r="E22" s="21"/>
      <c r="F22" s="138">
        <v>78638</v>
      </c>
      <c r="G22" s="18"/>
      <c r="H22" s="138">
        <v>27463</v>
      </c>
      <c r="I22" s="18"/>
      <c r="J22" s="138">
        <v>64043</v>
      </c>
      <c r="K22" s="29"/>
      <c r="L22" s="18">
        <f>'PL 8-9 (6M)'!D22-'[1]PL4-5'!D24</f>
        <v>41157</v>
      </c>
      <c r="M22" s="29"/>
      <c r="N22" s="18">
        <f>'PL 8-9 (6M)'!H22-'[1]PL4-5'!H24</f>
        <v>27463</v>
      </c>
      <c r="O22" s="18"/>
      <c r="P22" s="29"/>
      <c r="Q22" s="21"/>
      <c r="S22" s="23"/>
      <c r="T22" s="18"/>
    </row>
    <row r="23" spans="1:20" ht="21.45" customHeight="1" x14ac:dyDescent="0.55000000000000004">
      <c r="A23" s="1" t="s">
        <v>62</v>
      </c>
      <c r="B23" s="180"/>
      <c r="D23" s="32">
        <v>-12567</v>
      </c>
      <c r="E23" s="21"/>
      <c r="F23" s="32">
        <v>-2331</v>
      </c>
      <c r="G23" s="21"/>
      <c r="H23" s="32">
        <v>-13238</v>
      </c>
      <c r="I23" s="21"/>
      <c r="J23" s="32">
        <v>-1763</v>
      </c>
      <c r="K23" s="29"/>
      <c r="L23" s="18">
        <f>'PL 8-9 (6M)'!D23-'[1]PL4-5'!D25</f>
        <v>-12567</v>
      </c>
      <c r="M23" s="29"/>
      <c r="N23" s="18">
        <f>'PL 8-9 (6M)'!H23-'[1]PL4-5'!H25</f>
        <v>-13238</v>
      </c>
      <c r="O23" s="18"/>
      <c r="P23" s="29"/>
      <c r="Q23" s="21"/>
      <c r="S23" s="23"/>
      <c r="T23" s="18"/>
    </row>
    <row r="24" spans="1:20" ht="21.45" customHeight="1" x14ac:dyDescent="0.55000000000000004">
      <c r="A24" s="1" t="s">
        <v>155</v>
      </c>
      <c r="B24" s="180"/>
      <c r="D24" s="32">
        <v>-37763</v>
      </c>
      <c r="E24" s="21"/>
      <c r="F24" s="21">
        <v>-51063</v>
      </c>
      <c r="G24" s="21"/>
      <c r="H24" s="32">
        <v>-29815</v>
      </c>
      <c r="I24" s="21"/>
      <c r="J24" s="32">
        <v>-47558</v>
      </c>
      <c r="K24" s="29"/>
      <c r="L24" s="18">
        <f>'PL 8-9 (6M)'!D24-'[1]PL4-5'!D26</f>
        <v>-37763</v>
      </c>
      <c r="M24" s="29"/>
      <c r="N24" s="18">
        <f>'PL 8-9 (6M)'!H24-'[1]PL4-5'!H26</f>
        <v>-29815</v>
      </c>
      <c r="O24" s="18"/>
      <c r="P24" s="29"/>
      <c r="Q24" s="21"/>
      <c r="S24" s="23"/>
      <c r="T24" s="18"/>
    </row>
    <row r="25" spans="1:20" s="2" customFormat="1" ht="21.45" customHeight="1" x14ac:dyDescent="0.6">
      <c r="A25" s="3" t="s">
        <v>197</v>
      </c>
      <c r="B25" s="24"/>
      <c r="D25" s="219">
        <v>-9173</v>
      </c>
      <c r="E25" s="220"/>
      <c r="F25" s="219">
        <v>25244</v>
      </c>
      <c r="G25" s="220"/>
      <c r="H25" s="219">
        <v>-15590</v>
      </c>
      <c r="I25" s="220"/>
      <c r="J25" s="219">
        <v>14722</v>
      </c>
      <c r="L25" s="18">
        <f>'PL 8-9 (6M)'!D25-'[1]PL4-5'!D27</f>
        <v>-9173</v>
      </c>
      <c r="M25" s="1"/>
      <c r="N25" s="18">
        <f>'PL 8-9 (6M)'!H25-'[1]PL4-5'!H27</f>
        <v>-15590</v>
      </c>
      <c r="O25" s="18"/>
      <c r="Q25" s="21"/>
      <c r="S25" s="23"/>
      <c r="T25" s="18"/>
    </row>
    <row r="26" spans="1:20" ht="21.45" customHeight="1" x14ac:dyDescent="0.55000000000000004">
      <c r="A26" s="1" t="s">
        <v>64</v>
      </c>
      <c r="B26" s="20"/>
      <c r="D26" s="30">
        <v>-5850</v>
      </c>
      <c r="E26" s="21"/>
      <c r="F26" s="30">
        <v>-4850</v>
      </c>
      <c r="G26" s="21"/>
      <c r="H26" s="30">
        <v>-3986</v>
      </c>
      <c r="I26" s="21"/>
      <c r="J26" s="30">
        <v>-2591</v>
      </c>
      <c r="L26" s="18">
        <f>'PL 8-9 (6M)'!D26-'[1]PL4-5'!D28</f>
        <v>-5850</v>
      </c>
      <c r="M26" s="29"/>
      <c r="N26" s="18">
        <f>'PL 8-9 (6M)'!H26-'[1]PL4-5'!H28</f>
        <v>-3986</v>
      </c>
      <c r="O26" s="18"/>
      <c r="P26" s="29"/>
      <c r="Q26" s="21"/>
      <c r="S26" s="23"/>
      <c r="T26" s="18"/>
    </row>
    <row r="27" spans="1:20" ht="21.45" customHeight="1" x14ac:dyDescent="0.6">
      <c r="A27" s="2" t="s">
        <v>183</v>
      </c>
      <c r="D27" s="142">
        <v>-15023</v>
      </c>
      <c r="E27" s="26"/>
      <c r="F27" s="142">
        <v>20394</v>
      </c>
      <c r="G27" s="26"/>
      <c r="H27" s="142">
        <v>-19576</v>
      </c>
      <c r="I27" s="26"/>
      <c r="J27" s="142">
        <v>12131</v>
      </c>
      <c r="L27" s="18">
        <f>'PL 8-9 (6M)'!D27-'[1]PL4-5'!D29</f>
        <v>-15023</v>
      </c>
      <c r="N27" s="18">
        <f>'PL 8-9 (6M)'!H27-'[1]PL4-5'!H29</f>
        <v>-19576</v>
      </c>
      <c r="O27" s="18"/>
      <c r="Q27" s="21"/>
      <c r="S27" s="23"/>
      <c r="T27" s="18"/>
    </row>
    <row r="28" spans="1:20" ht="21.45" customHeight="1" x14ac:dyDescent="0.6">
      <c r="A28" s="2"/>
      <c r="B28" s="152"/>
      <c r="D28" s="137"/>
      <c r="E28" s="26"/>
      <c r="F28" s="138"/>
      <c r="G28" s="26"/>
      <c r="H28" s="137"/>
      <c r="I28" s="26"/>
      <c r="J28" s="138"/>
      <c r="L28" s="18">
        <f>'PL 8-9 (6M)'!D28-'[1]PL4-5'!D30</f>
        <v>0</v>
      </c>
      <c r="N28" s="18">
        <f>'PL 8-9 (6M)'!H28-'[1]PL4-5'!H30</f>
        <v>0</v>
      </c>
      <c r="O28" s="18"/>
      <c r="Q28" s="21"/>
      <c r="S28" s="23"/>
      <c r="T28" s="18"/>
    </row>
    <row r="29" spans="1:20" ht="21.45" customHeight="1" x14ac:dyDescent="0.6">
      <c r="A29" s="2" t="s">
        <v>156</v>
      </c>
      <c r="B29" s="216"/>
      <c r="D29" s="137"/>
      <c r="E29" s="26"/>
      <c r="F29" s="138"/>
      <c r="G29" s="26"/>
      <c r="H29" s="137"/>
      <c r="I29" s="26"/>
      <c r="J29" s="138"/>
      <c r="L29" s="18">
        <f>'PL 8-9 (6M)'!D29-'[1]PL4-5'!D31</f>
        <v>0</v>
      </c>
      <c r="N29" s="18">
        <f>'PL 8-9 (6M)'!H29-'[1]PL4-5'!H31</f>
        <v>0</v>
      </c>
      <c r="O29" s="18"/>
      <c r="Q29" s="21"/>
      <c r="S29" s="23"/>
      <c r="T29" s="18"/>
    </row>
    <row r="30" spans="1:20" ht="21.45" customHeight="1" x14ac:dyDescent="0.6">
      <c r="A30" s="19" t="s">
        <v>157</v>
      </c>
      <c r="B30" s="216"/>
      <c r="D30" s="137"/>
      <c r="E30" s="26"/>
      <c r="F30" s="138"/>
      <c r="G30" s="26"/>
      <c r="H30" s="137"/>
      <c r="I30" s="26"/>
      <c r="J30" s="138"/>
      <c r="L30" s="18">
        <f>'PL 8-9 (6M)'!D30-'[1]PL4-5'!D32</f>
        <v>0</v>
      </c>
      <c r="N30" s="18">
        <f>'PL 8-9 (6M)'!H30-'[1]PL4-5'!H32</f>
        <v>0</v>
      </c>
      <c r="O30" s="18"/>
      <c r="Q30" s="21"/>
      <c r="S30" s="23"/>
      <c r="T30" s="18"/>
    </row>
    <row r="31" spans="1:20" ht="21.45" customHeight="1" x14ac:dyDescent="0.6">
      <c r="A31" s="1" t="s">
        <v>189</v>
      </c>
      <c r="B31" s="216"/>
      <c r="D31" s="137"/>
      <c r="E31" s="26"/>
      <c r="F31" s="138"/>
      <c r="G31" s="26"/>
      <c r="H31" s="137"/>
      <c r="I31" s="26"/>
      <c r="J31" s="138"/>
      <c r="O31" s="18"/>
      <c r="Q31" s="21"/>
      <c r="S31" s="23"/>
      <c r="T31" s="18"/>
    </row>
    <row r="32" spans="1:20" ht="21.45" customHeight="1" x14ac:dyDescent="0.6">
      <c r="A32" s="78" t="s">
        <v>158</v>
      </c>
      <c r="B32" s="216"/>
      <c r="D32" s="267">
        <v>-250109</v>
      </c>
      <c r="E32" s="26"/>
      <c r="F32" s="267">
        <v>0</v>
      </c>
      <c r="G32" s="26"/>
      <c r="H32" s="267">
        <v>-250109</v>
      </c>
      <c r="I32" s="26"/>
      <c r="J32" s="267">
        <v>0</v>
      </c>
      <c r="K32" s="21"/>
      <c r="L32" s="18">
        <f>'PL 8-9 (6M)'!D32-'[1]PL4-5'!D33</f>
        <v>-282336</v>
      </c>
      <c r="N32" s="18">
        <f>'PL 8-9 (6M)'!H32-'[1]PL4-5'!H33</f>
        <v>-282336</v>
      </c>
      <c r="O32" s="18"/>
      <c r="Q32" s="21"/>
      <c r="S32" s="23"/>
      <c r="T32" s="18"/>
    </row>
    <row r="33" spans="1:20" ht="21.45" customHeight="1" x14ac:dyDescent="0.6">
      <c r="A33" s="1" t="s">
        <v>159</v>
      </c>
      <c r="B33" s="216"/>
      <c r="D33" s="267"/>
      <c r="E33" s="26"/>
      <c r="F33" s="138"/>
      <c r="G33" s="26"/>
      <c r="H33" s="267"/>
      <c r="I33" s="26"/>
      <c r="J33" s="138"/>
      <c r="K33" s="21"/>
      <c r="L33" s="18">
        <f>'PL 8-9 (6M)'!D33-'[1]PL4-5'!D34</f>
        <v>0</v>
      </c>
      <c r="N33" s="18">
        <f>'PL 8-9 (6M)'!H33-'[1]PL4-5'!H34</f>
        <v>0</v>
      </c>
      <c r="O33" s="18"/>
      <c r="Q33" s="21"/>
      <c r="S33" s="23"/>
      <c r="T33" s="18"/>
    </row>
    <row r="34" spans="1:20" ht="21.45" customHeight="1" x14ac:dyDescent="0.6">
      <c r="A34" s="78" t="s">
        <v>160</v>
      </c>
      <c r="B34" s="216"/>
      <c r="D34" s="268">
        <v>50022</v>
      </c>
      <c r="E34" s="26"/>
      <c r="F34" s="268">
        <v>0</v>
      </c>
      <c r="G34" s="26"/>
      <c r="H34" s="268">
        <v>50022</v>
      </c>
      <c r="I34" s="26"/>
      <c r="J34" s="268">
        <v>0</v>
      </c>
      <c r="K34" s="21"/>
      <c r="L34" s="18">
        <f>'PL 8-9 (6M)'!D34-'[1]PL4-5'!D35</f>
        <v>56467</v>
      </c>
      <c r="N34" s="18">
        <f>'PL 8-9 (6M)'!H34-'[1]PL4-5'!H35</f>
        <v>56467</v>
      </c>
      <c r="O34" s="18"/>
      <c r="Q34" s="21"/>
      <c r="S34" s="23"/>
      <c r="T34" s="18"/>
    </row>
    <row r="35" spans="1:20" ht="21.45" customHeight="1" x14ac:dyDescent="0.6">
      <c r="A35" s="2" t="s">
        <v>161</v>
      </c>
      <c r="B35" s="182"/>
      <c r="D35" s="142">
        <v>-200087</v>
      </c>
      <c r="E35" s="26"/>
      <c r="F35" s="142">
        <v>0</v>
      </c>
      <c r="G35" s="26"/>
      <c r="H35" s="142">
        <v>-200087</v>
      </c>
      <c r="I35" s="26"/>
      <c r="J35" s="142">
        <v>0</v>
      </c>
      <c r="K35" s="21"/>
      <c r="L35" s="18">
        <f>'PL 8-9 (6M)'!D35-'[1]PL4-5'!D36</f>
        <v>-225869</v>
      </c>
      <c r="N35" s="18">
        <f>'PL 8-9 (6M)'!H35-'[1]PL4-5'!H36</f>
        <v>-225869</v>
      </c>
      <c r="O35" s="18"/>
      <c r="Q35" s="21"/>
      <c r="S35" s="23"/>
      <c r="T35" s="18"/>
    </row>
    <row r="36" spans="1:20" ht="21.45" customHeight="1" x14ac:dyDescent="0.6">
      <c r="A36" s="2"/>
      <c r="B36" s="216"/>
      <c r="D36" s="138"/>
      <c r="E36" s="26"/>
      <c r="F36" s="138"/>
      <c r="G36" s="26"/>
      <c r="H36" s="138"/>
      <c r="I36" s="26"/>
      <c r="J36" s="138"/>
      <c r="K36" s="21"/>
      <c r="L36" s="18">
        <f>'PL 8-9 (6M)'!D36-'[1]PL4-5'!D37</f>
        <v>0</v>
      </c>
      <c r="N36" s="18">
        <f>'PL 8-9 (6M)'!H36-'[1]PL4-5'!H37</f>
        <v>0</v>
      </c>
      <c r="O36" s="18"/>
      <c r="Q36" s="21"/>
      <c r="S36" s="23"/>
      <c r="T36" s="18"/>
    </row>
    <row r="37" spans="1:20" ht="25.95" customHeight="1" thickBot="1" x14ac:dyDescent="0.65">
      <c r="A37" s="2" t="s">
        <v>162</v>
      </c>
      <c r="B37" s="216"/>
      <c r="D37" s="221">
        <v>-215110</v>
      </c>
      <c r="E37" s="26"/>
      <c r="F37" s="221">
        <v>20394</v>
      </c>
      <c r="G37" s="26"/>
      <c r="H37" s="221">
        <v>-219663</v>
      </c>
      <c r="I37" s="26"/>
      <c r="J37" s="221">
        <v>12131</v>
      </c>
      <c r="K37" s="21"/>
      <c r="L37" s="18">
        <f>'PL 8-9 (6M)'!D37-'[1]PL4-5'!D38</f>
        <v>-240892</v>
      </c>
      <c r="N37" s="18">
        <f>'PL 8-9 (6M)'!H37-'[1]PL4-5'!H38</f>
        <v>-245445</v>
      </c>
      <c r="O37" s="18"/>
      <c r="Q37" s="21"/>
      <c r="S37" s="23"/>
      <c r="T37" s="18"/>
    </row>
    <row r="38" spans="1:20" ht="21.45" customHeight="1" thickTop="1" x14ac:dyDescent="0.6">
      <c r="A38" s="2"/>
      <c r="B38" s="216"/>
      <c r="D38" s="138"/>
      <c r="E38" s="26"/>
      <c r="F38" s="138"/>
      <c r="G38" s="26"/>
      <c r="H38" s="138"/>
      <c r="I38" s="26"/>
      <c r="J38" s="138"/>
      <c r="K38" s="21"/>
      <c r="O38" s="18"/>
      <c r="Q38" s="21"/>
      <c r="S38" s="23"/>
      <c r="T38" s="18"/>
    </row>
    <row r="39" spans="1:20" ht="21.75" customHeight="1" x14ac:dyDescent="0.6">
      <c r="A39" s="38" t="s">
        <v>116</v>
      </c>
      <c r="B39" s="39"/>
      <c r="C39" s="40"/>
      <c r="D39" s="40"/>
      <c r="E39" s="40"/>
      <c r="F39" s="40"/>
      <c r="G39" s="40"/>
      <c r="H39" s="40"/>
      <c r="I39" s="40"/>
      <c r="J39" s="40"/>
      <c r="O39" s="18"/>
      <c r="Q39" s="21"/>
      <c r="S39" s="23"/>
      <c r="T39" s="18"/>
    </row>
    <row r="40" spans="1:20" ht="21.75" customHeight="1" x14ac:dyDescent="0.6">
      <c r="A40" s="42" t="s">
        <v>52</v>
      </c>
      <c r="B40" s="39"/>
      <c r="C40" s="40"/>
      <c r="D40" s="40"/>
      <c r="E40" s="40"/>
      <c r="F40" s="40"/>
      <c r="G40" s="40"/>
      <c r="H40" s="40"/>
      <c r="I40" s="40"/>
      <c r="J40" s="40"/>
      <c r="O40" s="18"/>
      <c r="Q40" s="21"/>
      <c r="S40" s="23"/>
      <c r="T40" s="18"/>
    </row>
    <row r="41" spans="1:20" ht="21.75" customHeight="1" x14ac:dyDescent="0.55000000000000004">
      <c r="B41" s="284"/>
      <c r="O41" s="18"/>
      <c r="Q41" s="21"/>
      <c r="S41" s="23"/>
      <c r="T41" s="18"/>
    </row>
    <row r="42" spans="1:20" ht="21.75" customHeight="1" x14ac:dyDescent="0.6">
      <c r="B42" s="284"/>
      <c r="D42" s="311" t="s">
        <v>1</v>
      </c>
      <c r="E42" s="311"/>
      <c r="F42" s="311"/>
      <c r="G42" s="283"/>
      <c r="H42" s="311" t="s">
        <v>2</v>
      </c>
      <c r="I42" s="311"/>
      <c r="J42" s="311"/>
      <c r="O42" s="18"/>
      <c r="Q42" s="21"/>
      <c r="S42" s="23"/>
      <c r="T42" s="18"/>
    </row>
    <row r="43" spans="1:20" ht="21.75" customHeight="1" x14ac:dyDescent="0.6">
      <c r="B43" s="284"/>
      <c r="D43" s="312" t="s">
        <v>53</v>
      </c>
      <c r="E43" s="312"/>
      <c r="F43" s="312"/>
      <c r="G43" s="283"/>
      <c r="H43" s="312" t="s">
        <v>53</v>
      </c>
      <c r="I43" s="312"/>
      <c r="J43" s="312"/>
      <c r="O43" s="18"/>
      <c r="Q43" s="21"/>
      <c r="S43" s="23"/>
      <c r="T43" s="18"/>
    </row>
    <row r="44" spans="1:20" ht="21.75" customHeight="1" x14ac:dyDescent="0.6">
      <c r="B44" s="284"/>
      <c r="D44" s="312" t="s">
        <v>139</v>
      </c>
      <c r="E44" s="312"/>
      <c r="F44" s="312"/>
      <c r="G44" s="283"/>
      <c r="H44" s="312" t="s">
        <v>139</v>
      </c>
      <c r="I44" s="312"/>
      <c r="J44" s="312"/>
      <c r="O44" s="18"/>
      <c r="Q44" s="21"/>
      <c r="S44" s="23"/>
      <c r="T44" s="18"/>
    </row>
    <row r="45" spans="1:20" ht="21.75" customHeight="1" x14ac:dyDescent="0.55000000000000004">
      <c r="B45" s="282"/>
      <c r="D45" s="284">
        <v>2566</v>
      </c>
      <c r="E45" s="284"/>
      <c r="F45" s="284">
        <v>2565</v>
      </c>
      <c r="H45" s="284">
        <v>2566</v>
      </c>
      <c r="I45" s="284"/>
      <c r="J45" s="284">
        <v>2565</v>
      </c>
      <c r="O45" s="18"/>
      <c r="Q45" s="21"/>
      <c r="S45" s="23"/>
      <c r="T45" s="18"/>
    </row>
    <row r="46" spans="1:20" ht="21.75" customHeight="1" x14ac:dyDescent="0.55000000000000004">
      <c r="B46" s="282"/>
      <c r="D46" s="310" t="s">
        <v>7</v>
      </c>
      <c r="E46" s="310"/>
      <c r="F46" s="310"/>
      <c r="G46" s="310"/>
      <c r="H46" s="310"/>
      <c r="I46" s="310"/>
      <c r="J46" s="310"/>
      <c r="O46" s="18"/>
      <c r="Q46" s="21"/>
      <c r="S46" s="23"/>
      <c r="T46" s="18"/>
    </row>
    <row r="47" spans="1:20" ht="21.75" customHeight="1" x14ac:dyDescent="0.55000000000000004">
      <c r="A47" s="302" t="s">
        <v>194</v>
      </c>
      <c r="B47" s="20"/>
      <c r="O47" s="18"/>
      <c r="Q47" s="21"/>
      <c r="S47" s="23"/>
      <c r="T47" s="18"/>
    </row>
    <row r="48" spans="1:20" ht="21.75" customHeight="1" x14ac:dyDescent="0.55000000000000004">
      <c r="A48" s="303" t="s">
        <v>195</v>
      </c>
      <c r="B48" s="20"/>
      <c r="D48" s="21">
        <v>-15023</v>
      </c>
      <c r="E48" s="21"/>
      <c r="F48" s="35">
        <v>19799</v>
      </c>
      <c r="G48" s="21"/>
      <c r="H48" s="21">
        <v>-19576</v>
      </c>
      <c r="I48" s="21"/>
      <c r="J48" s="21">
        <v>12131</v>
      </c>
      <c r="O48" s="18"/>
      <c r="Q48" s="21"/>
      <c r="S48" s="23"/>
      <c r="T48" s="18"/>
    </row>
    <row r="49" spans="1:20" ht="21.75" customHeight="1" x14ac:dyDescent="0.55000000000000004">
      <c r="A49" s="303" t="s">
        <v>196</v>
      </c>
      <c r="B49" s="20"/>
      <c r="D49" s="35">
        <v>0</v>
      </c>
      <c r="E49" s="21"/>
      <c r="F49" s="35">
        <v>595</v>
      </c>
      <c r="G49" s="21"/>
      <c r="H49" s="35">
        <v>0</v>
      </c>
      <c r="I49" s="21"/>
      <c r="J49" s="35">
        <v>0</v>
      </c>
      <c r="O49" s="18"/>
      <c r="Q49" s="21"/>
      <c r="S49" s="23"/>
      <c r="T49" s="18"/>
    </row>
    <row r="50" spans="1:20" ht="21.75" customHeight="1" thickBot="1" x14ac:dyDescent="0.65">
      <c r="A50" s="303"/>
      <c r="B50" s="20"/>
      <c r="D50" s="306">
        <v>-15023</v>
      </c>
      <c r="E50" s="21"/>
      <c r="F50" s="306">
        <v>20394</v>
      </c>
      <c r="G50" s="21"/>
      <c r="H50" s="306">
        <v>-19576</v>
      </c>
      <c r="I50" s="21"/>
      <c r="J50" s="306">
        <v>12131</v>
      </c>
      <c r="O50" s="18"/>
      <c r="Q50" s="21"/>
      <c r="S50" s="23"/>
      <c r="T50" s="18"/>
    </row>
    <row r="51" spans="1:20" ht="21.75" customHeight="1" thickTop="1" x14ac:dyDescent="0.55000000000000004">
      <c r="A51" s="303"/>
      <c r="B51" s="282"/>
      <c r="D51" s="35"/>
      <c r="E51" s="21"/>
      <c r="F51" s="35"/>
      <c r="G51" s="21"/>
      <c r="H51" s="5"/>
      <c r="I51" s="21"/>
      <c r="J51" s="35"/>
      <c r="O51" s="18"/>
      <c r="Q51" s="21"/>
      <c r="S51" s="23"/>
      <c r="T51" s="18"/>
    </row>
    <row r="52" spans="1:20" ht="21.75" customHeight="1" x14ac:dyDescent="0.55000000000000004">
      <c r="A52" s="304" t="s">
        <v>204</v>
      </c>
      <c r="B52" s="20"/>
      <c r="D52" s="35"/>
      <c r="E52" s="21"/>
      <c r="F52" s="35"/>
      <c r="G52" s="21"/>
      <c r="H52" s="5"/>
      <c r="I52" s="21"/>
      <c r="J52" s="35"/>
      <c r="O52" s="18"/>
      <c r="Q52" s="21"/>
      <c r="S52" s="23"/>
      <c r="T52" s="18"/>
    </row>
    <row r="53" spans="1:20" ht="21.75" customHeight="1" x14ac:dyDescent="0.55000000000000004">
      <c r="A53" s="305" t="s">
        <v>195</v>
      </c>
      <c r="B53" s="20"/>
      <c r="D53" s="21">
        <v>-215110</v>
      </c>
      <c r="E53" s="21"/>
      <c r="F53" s="35">
        <v>19799</v>
      </c>
      <c r="G53" s="21"/>
      <c r="H53" s="21">
        <v>-219663</v>
      </c>
      <c r="I53" s="21"/>
      <c r="J53" s="21">
        <v>12131</v>
      </c>
      <c r="O53" s="18"/>
      <c r="Q53" s="21"/>
      <c r="S53" s="23"/>
      <c r="T53" s="18"/>
    </row>
    <row r="54" spans="1:20" ht="21.75" customHeight="1" x14ac:dyDescent="0.6">
      <c r="A54" s="305" t="s">
        <v>196</v>
      </c>
      <c r="B54" s="24"/>
      <c r="C54" s="2"/>
      <c r="D54" s="35">
        <v>0</v>
      </c>
      <c r="E54" s="26"/>
      <c r="F54" s="35">
        <v>595</v>
      </c>
      <c r="G54" s="21"/>
      <c r="H54" s="35">
        <v>0</v>
      </c>
      <c r="I54" s="21"/>
      <c r="J54" s="35">
        <v>0</v>
      </c>
      <c r="O54" s="18"/>
      <c r="Q54" s="21"/>
      <c r="S54" s="23"/>
      <c r="T54" s="18"/>
    </row>
    <row r="55" spans="1:20" ht="21.75" customHeight="1" thickBot="1" x14ac:dyDescent="0.65">
      <c r="A55" s="305"/>
      <c r="B55" s="20"/>
      <c r="D55" s="306">
        <v>-215110</v>
      </c>
      <c r="E55" s="21"/>
      <c r="F55" s="306">
        <v>20394</v>
      </c>
      <c r="G55" s="21"/>
      <c r="H55" s="306">
        <v>-219663</v>
      </c>
      <c r="I55" s="21"/>
      <c r="J55" s="306">
        <v>12131</v>
      </c>
      <c r="O55" s="18"/>
      <c r="Q55" s="21"/>
      <c r="S55" s="23"/>
      <c r="T55" s="18"/>
    </row>
    <row r="56" spans="1:20" ht="21.75" customHeight="1" thickTop="1" x14ac:dyDescent="0.55000000000000004">
      <c r="A56"/>
      <c r="B56" s="20"/>
      <c r="D56" s="21"/>
      <c r="E56" s="21"/>
      <c r="F56" s="21"/>
      <c r="G56" s="21"/>
      <c r="H56" s="21"/>
      <c r="I56" s="21"/>
      <c r="J56" s="21"/>
      <c r="O56" s="18"/>
      <c r="Q56" s="21"/>
      <c r="S56" s="23"/>
      <c r="T56" s="18"/>
    </row>
    <row r="57" spans="1:20" s="2" customFormat="1" ht="31.05" customHeight="1" thickBot="1" x14ac:dyDescent="0.65">
      <c r="A57" s="304" t="s">
        <v>205</v>
      </c>
      <c r="B57" s="24"/>
      <c r="D57" s="308">
        <v>-2.4857761663913538E-2</v>
      </c>
      <c r="E57" s="309"/>
      <c r="F57" s="308">
        <v>3.3000000000000002E-2</v>
      </c>
      <c r="G57" s="309"/>
      <c r="H57" s="308">
        <v>-3.239136938912144E-2</v>
      </c>
      <c r="I57" s="309"/>
      <c r="J57" s="308">
        <v>0.02</v>
      </c>
      <c r="L57" s="250"/>
      <c r="N57" s="250"/>
      <c r="O57" s="250"/>
      <c r="Q57" s="26"/>
      <c r="S57" s="307"/>
      <c r="T57" s="250"/>
    </row>
    <row r="58" spans="1:20" ht="21.75" customHeight="1" thickTop="1" x14ac:dyDescent="0.55000000000000004">
      <c r="B58" s="20"/>
      <c r="D58" s="21"/>
      <c r="E58" s="21"/>
      <c r="F58" s="21"/>
      <c r="G58" s="21"/>
      <c r="H58" s="21"/>
      <c r="I58" s="21"/>
      <c r="J58" s="21"/>
      <c r="O58" s="18"/>
      <c r="Q58" s="21"/>
      <c r="S58" s="23"/>
      <c r="T58" s="18"/>
    </row>
    <row r="59" spans="1:20" ht="21.75" customHeight="1" x14ac:dyDescent="0.55000000000000004">
      <c r="B59" s="20"/>
      <c r="D59" s="21"/>
      <c r="E59" s="21"/>
      <c r="F59" s="21"/>
      <c r="G59" s="21"/>
      <c r="H59" s="21"/>
      <c r="I59" s="21"/>
      <c r="J59" s="21"/>
      <c r="O59" s="18"/>
      <c r="Q59" s="21"/>
      <c r="S59" s="23"/>
      <c r="T59" s="18"/>
    </row>
    <row r="60" spans="1:20" ht="21.75" customHeight="1" x14ac:dyDescent="0.55000000000000004">
      <c r="B60" s="20"/>
      <c r="D60" s="21"/>
      <c r="E60" s="21"/>
      <c r="F60" s="21"/>
      <c r="G60" s="21"/>
      <c r="H60" s="21"/>
      <c r="I60" s="21"/>
      <c r="J60" s="21"/>
      <c r="O60" s="18"/>
      <c r="Q60" s="21"/>
      <c r="S60" s="23"/>
      <c r="T60" s="18"/>
    </row>
    <row r="61" spans="1:20" ht="21.75" customHeight="1" x14ac:dyDescent="0.6">
      <c r="A61" s="2"/>
      <c r="B61" s="24"/>
      <c r="C61" s="2"/>
      <c r="D61" s="26"/>
      <c r="E61" s="26"/>
      <c r="F61" s="26"/>
      <c r="G61" s="26"/>
      <c r="H61" s="26"/>
      <c r="I61" s="26"/>
      <c r="J61" s="26"/>
      <c r="O61" s="18"/>
      <c r="Q61" s="21"/>
      <c r="S61" s="23"/>
      <c r="T61" s="18"/>
    </row>
    <row r="62" spans="1:20" ht="21.75" customHeight="1" x14ac:dyDescent="0.55000000000000004">
      <c r="B62" s="20"/>
      <c r="D62" s="21"/>
      <c r="E62" s="21"/>
      <c r="F62" s="21"/>
      <c r="G62" s="21"/>
      <c r="H62" s="21"/>
      <c r="I62" s="21"/>
      <c r="J62" s="21"/>
      <c r="O62" s="18"/>
      <c r="Q62" s="21"/>
      <c r="S62" s="23"/>
      <c r="T62" s="18"/>
    </row>
    <row r="63" spans="1:20" ht="21.75" customHeight="1" x14ac:dyDescent="0.6">
      <c r="A63" s="3"/>
      <c r="B63" s="20"/>
      <c r="D63" s="26"/>
      <c r="E63" s="26"/>
      <c r="F63" s="26"/>
      <c r="G63" s="26"/>
      <c r="H63" s="26"/>
      <c r="I63" s="26"/>
      <c r="J63" s="26"/>
      <c r="O63" s="18"/>
      <c r="Q63" s="21"/>
      <c r="S63" s="23"/>
      <c r="T63" s="18"/>
    </row>
    <row r="64" spans="1:20" ht="21.75" customHeight="1" x14ac:dyDescent="0.55000000000000004">
      <c r="B64" s="20"/>
      <c r="D64" s="5"/>
      <c r="E64" s="21"/>
      <c r="F64" s="5"/>
      <c r="G64" s="21"/>
      <c r="H64" s="21"/>
      <c r="I64" s="21"/>
      <c r="J64" s="5"/>
      <c r="O64" s="18"/>
      <c r="Q64" s="21"/>
      <c r="S64" s="23"/>
      <c r="T64" s="18"/>
    </row>
    <row r="65" spans="1:20" ht="21.75" customHeight="1" x14ac:dyDescent="0.55000000000000004">
      <c r="B65" s="20"/>
      <c r="D65" s="21"/>
      <c r="E65" s="21"/>
      <c r="F65" s="21"/>
      <c r="G65" s="21"/>
      <c r="H65" s="21"/>
      <c r="I65" s="21"/>
      <c r="J65" s="21"/>
      <c r="O65" s="18"/>
      <c r="Q65" s="21"/>
      <c r="S65" s="23"/>
      <c r="T65" s="18"/>
    </row>
    <row r="66" spans="1:20" ht="21.75" customHeight="1" x14ac:dyDescent="0.6">
      <c r="A66" s="2"/>
      <c r="D66" s="26"/>
      <c r="E66" s="26"/>
      <c r="F66" s="26"/>
      <c r="G66" s="26"/>
      <c r="H66" s="26"/>
      <c r="I66" s="26"/>
      <c r="J66" s="26"/>
      <c r="O66" s="18"/>
      <c r="Q66" s="21"/>
      <c r="S66" s="23"/>
      <c r="T66" s="18"/>
    </row>
    <row r="67" spans="1:20" ht="21.75" customHeight="1" x14ac:dyDescent="0.6">
      <c r="A67" s="2"/>
      <c r="D67" s="21"/>
      <c r="E67" s="21"/>
      <c r="F67" s="21"/>
      <c r="G67" s="21"/>
      <c r="H67" s="21"/>
      <c r="I67" s="21"/>
      <c r="J67" s="21"/>
      <c r="O67" s="18"/>
      <c r="Q67" s="21"/>
      <c r="S67" s="23"/>
      <c r="T67" s="18"/>
    </row>
    <row r="68" spans="1:20" ht="21.75" customHeight="1" x14ac:dyDescent="0.6">
      <c r="A68" s="2"/>
      <c r="D68" s="35"/>
      <c r="E68" s="26"/>
      <c r="F68" s="35"/>
      <c r="G68" s="26"/>
      <c r="H68" s="35"/>
      <c r="I68" s="26"/>
      <c r="J68" s="35"/>
      <c r="O68" s="18"/>
      <c r="Q68" s="21"/>
      <c r="S68" s="23"/>
      <c r="T68" s="18"/>
    </row>
    <row r="69" spans="1:20" ht="21.75" customHeight="1" x14ac:dyDescent="0.6">
      <c r="A69" s="2"/>
      <c r="D69" s="21"/>
      <c r="E69" s="21"/>
      <c r="F69" s="21"/>
      <c r="G69" s="21"/>
      <c r="H69" s="21"/>
      <c r="I69" s="21"/>
      <c r="J69" s="21"/>
      <c r="O69" s="18"/>
      <c r="Q69" s="21"/>
      <c r="S69" s="23"/>
      <c r="T69" s="18"/>
    </row>
    <row r="70" spans="1:20" ht="21.75" customHeight="1" x14ac:dyDescent="0.6">
      <c r="A70" s="2"/>
      <c r="D70" s="26"/>
      <c r="E70" s="26"/>
      <c r="F70" s="26"/>
      <c r="G70" s="26"/>
      <c r="H70" s="26"/>
      <c r="I70" s="26"/>
      <c r="J70" s="26"/>
      <c r="S70" s="37"/>
    </row>
    <row r="71" spans="1:20" ht="21.75" customHeight="1" x14ac:dyDescent="0.55000000000000004">
      <c r="D71" s="21"/>
      <c r="E71" s="21"/>
      <c r="F71" s="21"/>
      <c r="G71" s="21"/>
      <c r="H71" s="21"/>
      <c r="I71" s="21"/>
      <c r="J71" s="21"/>
      <c r="S71" s="37"/>
    </row>
    <row r="72" spans="1:20" ht="21.75" customHeight="1" x14ac:dyDescent="0.6">
      <c r="A72" s="2"/>
      <c r="B72" s="20"/>
      <c r="D72" s="36"/>
      <c r="E72" s="26"/>
      <c r="F72" s="36"/>
      <c r="G72" s="26"/>
      <c r="H72" s="36"/>
      <c r="I72" s="26"/>
      <c r="J72" s="36"/>
      <c r="S72" s="37"/>
    </row>
    <row r="73" spans="1:20" ht="21.75" customHeight="1" x14ac:dyDescent="0.55000000000000004">
      <c r="S73" s="37"/>
    </row>
  </sheetData>
  <mergeCells count="14">
    <mergeCell ref="D4:F4"/>
    <mergeCell ref="H4:J4"/>
    <mergeCell ref="D5:F5"/>
    <mergeCell ref="H5:J5"/>
    <mergeCell ref="D44:F44"/>
    <mergeCell ref="H44:J44"/>
    <mergeCell ref="D46:J46"/>
    <mergeCell ref="D6:F6"/>
    <mergeCell ref="H6:J6"/>
    <mergeCell ref="D8:J8"/>
    <mergeCell ref="D42:F42"/>
    <mergeCell ref="H42:J42"/>
    <mergeCell ref="D43:F43"/>
    <mergeCell ref="H43:J43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AE981-D1FC-4A7B-BCCD-70279CDDB506}">
  <dimension ref="A1:Y64"/>
  <sheetViews>
    <sheetView view="pageBreakPreview" topLeftCell="A43" zoomScale="90" zoomScaleNormal="100" zoomScaleSheetLayoutView="90" workbookViewId="0">
      <selection activeCell="D51" sqref="D51"/>
    </sheetView>
  </sheetViews>
  <sheetFormatPr defaultColWidth="9.21875" defaultRowHeight="21.6" x14ac:dyDescent="0.55000000000000004"/>
  <cols>
    <col min="1" max="1" width="46.33203125" style="1" customWidth="1"/>
    <col min="2" max="2" width="8.21875" style="182" customWidth="1"/>
    <col min="3" max="3" width="1" style="1" customWidth="1"/>
    <col min="4" max="4" width="12.77734375" style="1" customWidth="1"/>
    <col min="5" max="5" width="1" style="1" customWidth="1"/>
    <col min="6" max="6" width="12.77734375" style="1" customWidth="1"/>
    <col min="7" max="7" width="1" style="1" customWidth="1"/>
    <col min="8" max="8" width="12.77734375" style="1" customWidth="1"/>
    <col min="9" max="9" width="1" style="1" customWidth="1"/>
    <col min="10" max="10" width="12.77734375" style="1" customWidth="1"/>
    <col min="11" max="11" width="11" style="1" bestFit="1" customWidth="1"/>
    <col min="12" max="12" width="17.21875" style="18" customWidth="1"/>
    <col min="13" max="13" width="11" style="1" bestFit="1" customWidth="1"/>
    <col min="14" max="14" width="10.77734375" style="18" bestFit="1" customWidth="1"/>
    <col min="15" max="15" width="11.5546875" style="1" bestFit="1" customWidth="1"/>
    <col min="16" max="16" width="11.77734375" style="1" bestFit="1" customWidth="1"/>
    <col min="17" max="17" width="10.77734375" style="1" bestFit="1" customWidth="1"/>
    <col min="18" max="18" width="10" style="1" bestFit="1" customWidth="1"/>
    <col min="19" max="19" width="15" style="1" bestFit="1" customWidth="1"/>
    <col min="20" max="20" width="14.21875" style="1" hidden="1" customWidth="1"/>
    <col min="21" max="21" width="14" style="29" hidden="1" customWidth="1"/>
    <col min="22" max="22" width="9.21875" style="1" hidden="1" customWidth="1"/>
    <col min="23" max="23" width="14.77734375" style="1" hidden="1" customWidth="1"/>
    <col min="24" max="24" width="14" style="29" hidden="1" customWidth="1"/>
    <col min="25" max="16384" width="9.21875" style="1"/>
  </cols>
  <sheetData>
    <row r="1" spans="1:25" s="40" customFormat="1" ht="28.5" customHeight="1" x14ac:dyDescent="0.6">
      <c r="A1" s="38" t="s">
        <v>116</v>
      </c>
      <c r="B1" s="39"/>
      <c r="K1" s="43"/>
      <c r="L1" s="41"/>
      <c r="N1" s="41"/>
      <c r="P1" s="41"/>
      <c r="R1" s="43"/>
      <c r="U1" s="44"/>
      <c r="X1" s="44"/>
      <c r="Y1" s="41"/>
    </row>
    <row r="2" spans="1:25" s="40" customFormat="1" ht="21.75" customHeight="1" x14ac:dyDescent="0.6">
      <c r="A2" s="42" t="s">
        <v>52</v>
      </c>
      <c r="B2" s="39"/>
      <c r="L2" s="41"/>
      <c r="N2" s="41"/>
      <c r="P2" s="41"/>
      <c r="R2" s="43"/>
      <c r="U2" s="44"/>
      <c r="X2" s="44"/>
      <c r="Y2" s="41"/>
    </row>
    <row r="3" spans="1:25" ht="21.75" customHeight="1" x14ac:dyDescent="0.55000000000000004">
      <c r="P3" s="18"/>
      <c r="R3" s="21"/>
      <c r="U3" s="23"/>
      <c r="X3" s="23"/>
      <c r="Y3" s="18"/>
    </row>
    <row r="4" spans="1:25" ht="21.75" customHeight="1" x14ac:dyDescent="0.6">
      <c r="D4" s="311" t="s">
        <v>1</v>
      </c>
      <c r="E4" s="311"/>
      <c r="F4" s="311"/>
      <c r="G4" s="181"/>
      <c r="H4" s="311" t="s">
        <v>2</v>
      </c>
      <c r="I4" s="311"/>
      <c r="J4" s="311"/>
      <c r="P4" s="18"/>
      <c r="R4" s="21"/>
      <c r="U4" s="23"/>
      <c r="X4" s="23"/>
      <c r="Y4" s="18"/>
    </row>
    <row r="5" spans="1:25" ht="21.75" customHeight="1" x14ac:dyDescent="0.6">
      <c r="D5" s="312" t="s">
        <v>140</v>
      </c>
      <c r="E5" s="312"/>
      <c r="F5" s="312"/>
      <c r="G5" s="181"/>
      <c r="H5" s="312" t="s">
        <v>140</v>
      </c>
      <c r="I5" s="312"/>
      <c r="J5" s="312"/>
      <c r="P5" s="18"/>
      <c r="R5" s="21"/>
      <c r="U5" s="23"/>
      <c r="X5" s="23"/>
      <c r="Y5" s="18"/>
    </row>
    <row r="6" spans="1:25" ht="21.75" customHeight="1" x14ac:dyDescent="0.6">
      <c r="D6" s="312" t="s">
        <v>139</v>
      </c>
      <c r="E6" s="312"/>
      <c r="F6" s="312"/>
      <c r="G6" s="181"/>
      <c r="H6" s="312" t="s">
        <v>139</v>
      </c>
      <c r="I6" s="312"/>
      <c r="J6" s="312"/>
      <c r="P6" s="18"/>
      <c r="R6" s="21"/>
      <c r="U6" s="23"/>
      <c r="X6" s="23"/>
      <c r="Y6" s="18"/>
    </row>
    <row r="7" spans="1:25" ht="21.75" customHeight="1" x14ac:dyDescent="0.55000000000000004">
      <c r="B7" s="180" t="s">
        <v>5</v>
      </c>
      <c r="D7" s="182">
        <v>2566</v>
      </c>
      <c r="E7" s="182"/>
      <c r="F7" s="182">
        <v>2565</v>
      </c>
      <c r="H7" s="182">
        <v>2566</v>
      </c>
      <c r="I7" s="182"/>
      <c r="J7" s="182">
        <v>2565</v>
      </c>
      <c r="P7" s="18"/>
      <c r="R7" s="21"/>
      <c r="T7" s="182"/>
      <c r="U7" s="23"/>
      <c r="W7" s="182"/>
      <c r="X7" s="23"/>
      <c r="Y7" s="18"/>
    </row>
    <row r="8" spans="1:25" ht="21.75" customHeight="1" x14ac:dyDescent="0.55000000000000004">
      <c r="B8" s="180"/>
      <c r="D8" s="310" t="s">
        <v>7</v>
      </c>
      <c r="E8" s="310"/>
      <c r="F8" s="310"/>
      <c r="G8" s="310"/>
      <c r="H8" s="310"/>
      <c r="I8" s="310"/>
      <c r="J8" s="310"/>
      <c r="P8" s="18"/>
      <c r="R8" s="21"/>
      <c r="U8" s="23"/>
      <c r="X8" s="23"/>
      <c r="Y8" s="18"/>
    </row>
    <row r="9" spans="1:25" ht="21.75" customHeight="1" x14ac:dyDescent="0.6">
      <c r="A9" s="19" t="s">
        <v>54</v>
      </c>
      <c r="B9" s="180"/>
      <c r="P9" s="18"/>
      <c r="R9" s="21"/>
      <c r="U9" s="23"/>
      <c r="X9" s="23"/>
      <c r="Y9" s="18"/>
    </row>
    <row r="10" spans="1:25" ht="21.75" customHeight="1" x14ac:dyDescent="0.55000000000000004">
      <c r="A10" s="1" t="s">
        <v>55</v>
      </c>
      <c r="B10" s="139">
        <v>3</v>
      </c>
      <c r="D10" s="21">
        <v>717396</v>
      </c>
      <c r="E10" s="21"/>
      <c r="F10" s="21">
        <v>542881</v>
      </c>
      <c r="G10" s="21"/>
      <c r="H10" s="21">
        <v>609600</v>
      </c>
      <c r="I10" s="21"/>
      <c r="J10" s="21">
        <v>472015</v>
      </c>
      <c r="K10" s="29"/>
      <c r="M10" s="29"/>
      <c r="P10" s="18"/>
      <c r="Q10" s="29"/>
      <c r="R10" s="21"/>
      <c r="T10" s="21"/>
      <c r="U10" s="23"/>
      <c r="W10" s="21"/>
      <c r="X10" s="23"/>
      <c r="Y10" s="18"/>
    </row>
    <row r="11" spans="1:25" ht="21.75" customHeight="1" x14ac:dyDescent="0.55000000000000004">
      <c r="A11" s="1" t="s">
        <v>135</v>
      </c>
      <c r="B11" s="180"/>
      <c r="D11" s="21">
        <v>84748</v>
      </c>
      <c r="E11" s="21"/>
      <c r="F11" s="21">
        <v>98735</v>
      </c>
      <c r="G11" s="21"/>
      <c r="H11" s="45">
        <v>52425</v>
      </c>
      <c r="I11" s="21"/>
      <c r="J11" s="45">
        <v>72769</v>
      </c>
      <c r="K11" s="21"/>
      <c r="M11" s="29"/>
      <c r="P11" s="18"/>
      <c r="Q11" s="29"/>
      <c r="R11" s="21"/>
      <c r="T11" s="21"/>
      <c r="U11" s="23"/>
      <c r="W11" s="32"/>
      <c r="X11" s="23"/>
      <c r="Y11" s="18"/>
    </row>
    <row r="12" spans="1:25" ht="21.75" customHeight="1" x14ac:dyDescent="0.55000000000000004">
      <c r="A12" s="1" t="s">
        <v>127</v>
      </c>
      <c r="B12" s="180"/>
      <c r="D12" s="32">
        <v>14506</v>
      </c>
      <c r="E12" s="21"/>
      <c r="F12" s="32">
        <v>6925</v>
      </c>
      <c r="G12" s="21"/>
      <c r="H12" s="32">
        <v>0</v>
      </c>
      <c r="I12" s="21"/>
      <c r="J12" s="32">
        <v>0</v>
      </c>
      <c r="K12" s="21"/>
      <c r="P12" s="18"/>
      <c r="Q12" s="29"/>
      <c r="R12" s="21"/>
      <c r="T12" s="21"/>
      <c r="U12" s="23"/>
      <c r="W12" s="32"/>
      <c r="X12" s="23"/>
      <c r="Y12" s="18"/>
    </row>
    <row r="13" spans="1:25" ht="21.75" customHeight="1" x14ac:dyDescent="0.55000000000000004">
      <c r="A13" s="1" t="s">
        <v>56</v>
      </c>
      <c r="B13" s="139">
        <v>3</v>
      </c>
      <c r="D13" s="21">
        <v>30662</v>
      </c>
      <c r="E13" s="21"/>
      <c r="F13" s="21">
        <v>11762</v>
      </c>
      <c r="G13" s="21"/>
      <c r="H13" s="21">
        <v>39214</v>
      </c>
      <c r="I13" s="21"/>
      <c r="J13" s="21">
        <v>17969</v>
      </c>
      <c r="K13" s="22"/>
      <c r="M13" s="29"/>
      <c r="P13" s="18"/>
      <c r="Q13" s="29"/>
      <c r="R13" s="21"/>
      <c r="T13" s="21"/>
      <c r="U13" s="23"/>
      <c r="W13" s="21"/>
      <c r="X13" s="23"/>
      <c r="Y13" s="18"/>
    </row>
    <row r="14" spans="1:25" s="2" customFormat="1" ht="21.45" customHeight="1" x14ac:dyDescent="0.6">
      <c r="A14" s="2" t="s">
        <v>57</v>
      </c>
      <c r="B14" s="24"/>
      <c r="D14" s="136">
        <v>847312</v>
      </c>
      <c r="E14" s="26"/>
      <c r="F14" s="136">
        <v>660303</v>
      </c>
      <c r="G14" s="26"/>
      <c r="H14" s="136">
        <v>701239</v>
      </c>
      <c r="I14" s="26"/>
      <c r="J14" s="136">
        <v>562753</v>
      </c>
      <c r="L14" s="1"/>
      <c r="M14" s="22"/>
      <c r="N14" s="18"/>
      <c r="P14" s="18"/>
      <c r="R14" s="21"/>
      <c r="T14" s="25"/>
      <c r="U14" s="23"/>
      <c r="W14" s="25"/>
      <c r="X14" s="23"/>
      <c r="Y14" s="18"/>
    </row>
    <row r="15" spans="1:25" ht="21.45" customHeight="1" x14ac:dyDescent="0.55000000000000004">
      <c r="B15" s="180"/>
      <c r="D15" s="21"/>
      <c r="E15" s="21"/>
      <c r="F15" s="21"/>
      <c r="G15" s="21"/>
      <c r="H15" s="21"/>
      <c r="I15" s="21"/>
      <c r="J15" s="21"/>
      <c r="P15" s="18"/>
      <c r="R15" s="21"/>
      <c r="T15" s="21"/>
      <c r="U15" s="23"/>
      <c r="W15" s="21"/>
      <c r="X15" s="23"/>
      <c r="Y15" s="18"/>
    </row>
    <row r="16" spans="1:25" ht="21.45" customHeight="1" x14ac:dyDescent="0.6">
      <c r="A16" s="19" t="s">
        <v>58</v>
      </c>
      <c r="B16" s="180"/>
      <c r="D16" s="21"/>
      <c r="E16" s="21"/>
      <c r="F16" s="21"/>
      <c r="G16" s="21"/>
      <c r="H16" s="21"/>
      <c r="I16" s="21"/>
      <c r="J16" s="21"/>
      <c r="L16" s="1"/>
      <c r="P16" s="18"/>
      <c r="R16" s="21"/>
      <c r="T16" s="21"/>
      <c r="U16" s="23"/>
      <c r="W16" s="21"/>
      <c r="X16" s="23"/>
      <c r="Y16" s="18"/>
    </row>
    <row r="17" spans="1:25" ht="21.45" customHeight="1" x14ac:dyDescent="0.55000000000000004">
      <c r="A17" s="1" t="s">
        <v>59</v>
      </c>
      <c r="B17" s="139">
        <v>3</v>
      </c>
      <c r="D17" s="21">
        <v>387434</v>
      </c>
      <c r="E17" s="21"/>
      <c r="F17" s="21">
        <v>150257</v>
      </c>
      <c r="G17" s="21"/>
      <c r="H17" s="21">
        <v>305420</v>
      </c>
      <c r="I17" s="21"/>
      <c r="J17" s="21">
        <v>116557</v>
      </c>
      <c r="K17" s="29"/>
      <c r="L17" s="1"/>
      <c r="M17" s="29"/>
      <c r="P17" s="18"/>
      <c r="Q17" s="29"/>
      <c r="R17" s="21"/>
      <c r="T17" s="21"/>
      <c r="U17" s="23"/>
      <c r="W17" s="21"/>
      <c r="X17" s="23"/>
      <c r="Y17" s="18"/>
    </row>
    <row r="18" spans="1:25" ht="21.45" customHeight="1" x14ac:dyDescent="0.55000000000000004">
      <c r="A18" s="1" t="s">
        <v>60</v>
      </c>
      <c r="B18" s="180"/>
      <c r="D18" s="21">
        <v>226884</v>
      </c>
      <c r="E18" s="21"/>
      <c r="F18" s="21">
        <v>215467</v>
      </c>
      <c r="G18" s="21"/>
      <c r="H18" s="21">
        <v>207543</v>
      </c>
      <c r="I18" s="21"/>
      <c r="J18" s="21">
        <v>200393</v>
      </c>
      <c r="K18" s="29"/>
      <c r="L18" s="29"/>
      <c r="M18" s="29"/>
      <c r="P18" s="18"/>
      <c r="Q18" s="29"/>
      <c r="R18" s="21"/>
      <c r="T18" s="21"/>
      <c r="U18" s="23"/>
      <c r="W18" s="21"/>
      <c r="X18" s="23"/>
      <c r="Y18" s="18"/>
    </row>
    <row r="19" spans="1:25" ht="21.45" customHeight="1" x14ac:dyDescent="0.55000000000000004">
      <c r="A19" s="1" t="s">
        <v>61</v>
      </c>
      <c r="B19" s="180">
        <v>3</v>
      </c>
      <c r="D19" s="32">
        <v>152005</v>
      </c>
      <c r="E19" s="21"/>
      <c r="F19" s="21">
        <v>146842</v>
      </c>
      <c r="G19" s="21"/>
      <c r="H19" s="32">
        <v>135401</v>
      </c>
      <c r="I19" s="21"/>
      <c r="J19" s="21">
        <v>131949</v>
      </c>
      <c r="K19" s="29"/>
      <c r="L19" s="29"/>
      <c r="M19" s="29"/>
      <c r="P19" s="18"/>
      <c r="Q19" s="29"/>
      <c r="R19" s="21"/>
      <c r="T19" s="32"/>
      <c r="U19" s="23"/>
      <c r="W19" s="32"/>
      <c r="X19" s="23"/>
      <c r="Y19" s="18"/>
    </row>
    <row r="20" spans="1:25" ht="21.45" customHeight="1" x14ac:dyDescent="0.6">
      <c r="A20" s="2" t="s">
        <v>63</v>
      </c>
      <c r="B20" s="180"/>
      <c r="D20" s="136">
        <v>766323</v>
      </c>
      <c r="E20" s="21"/>
      <c r="F20" s="136">
        <v>512566</v>
      </c>
      <c r="G20" s="21"/>
      <c r="H20" s="136">
        <v>648364</v>
      </c>
      <c r="I20" s="21"/>
      <c r="J20" s="136">
        <v>448899</v>
      </c>
      <c r="K20" s="29"/>
      <c r="L20" s="29"/>
      <c r="M20" s="29"/>
      <c r="P20" s="18"/>
      <c r="Q20" s="29"/>
      <c r="R20" s="21"/>
      <c r="T20" s="32"/>
      <c r="U20" s="23"/>
      <c r="W20" s="32"/>
      <c r="X20" s="23"/>
      <c r="Y20" s="18"/>
    </row>
    <row r="21" spans="1:25" ht="21.45" customHeight="1" x14ac:dyDescent="0.6">
      <c r="A21" s="2"/>
      <c r="B21" s="180"/>
      <c r="D21" s="137"/>
      <c r="E21" s="21"/>
      <c r="F21" s="138"/>
      <c r="G21" s="21"/>
      <c r="H21" s="137"/>
      <c r="I21" s="21"/>
      <c r="J21" s="138"/>
      <c r="K21" s="29"/>
      <c r="L21" s="29"/>
      <c r="M21" s="29"/>
      <c r="P21" s="18"/>
      <c r="Q21" s="29"/>
      <c r="R21" s="21"/>
      <c r="T21" s="32"/>
      <c r="U21" s="23"/>
      <c r="W21" s="32"/>
      <c r="X21" s="23"/>
      <c r="Y21" s="18"/>
    </row>
    <row r="22" spans="1:25" ht="22.2" x14ac:dyDescent="0.6">
      <c r="A22" s="2" t="s">
        <v>154</v>
      </c>
      <c r="D22" s="250">
        <v>80989</v>
      </c>
      <c r="E22" s="2"/>
      <c r="F22" s="250">
        <v>147737</v>
      </c>
      <c r="G22" s="2"/>
      <c r="H22" s="250">
        <v>52875</v>
      </c>
      <c r="I22" s="2"/>
      <c r="J22" s="250">
        <v>113854</v>
      </c>
    </row>
    <row r="23" spans="1:25" ht="21.45" customHeight="1" x14ac:dyDescent="0.55000000000000004">
      <c r="A23" s="1" t="s">
        <v>62</v>
      </c>
      <c r="B23" s="180">
        <v>3</v>
      </c>
      <c r="D23" s="32">
        <v>-17010</v>
      </c>
      <c r="E23" s="21"/>
      <c r="F23" s="32">
        <v>-3822</v>
      </c>
      <c r="G23" s="21"/>
      <c r="H23" s="32">
        <v>-15937</v>
      </c>
      <c r="I23" s="21"/>
      <c r="J23" s="32">
        <v>-2953</v>
      </c>
      <c r="K23" s="29"/>
      <c r="L23" s="29"/>
      <c r="M23" s="29"/>
      <c r="P23" s="18"/>
      <c r="Q23" s="29"/>
      <c r="R23" s="21"/>
      <c r="T23" s="32"/>
      <c r="U23" s="23"/>
      <c r="W23" s="32"/>
      <c r="X23" s="23"/>
      <c r="Y23" s="18"/>
    </row>
    <row r="24" spans="1:25" ht="21.45" customHeight="1" x14ac:dyDescent="0.55000000000000004">
      <c r="A24" s="1" t="s">
        <v>155</v>
      </c>
      <c r="B24" s="180"/>
      <c r="D24" s="32">
        <v>-54932</v>
      </c>
      <c r="E24" s="21"/>
      <c r="F24" s="21">
        <v>-92533</v>
      </c>
      <c r="G24" s="21"/>
      <c r="H24" s="32">
        <v>-42565</v>
      </c>
      <c r="I24" s="21"/>
      <c r="J24" s="32">
        <v>-83055</v>
      </c>
      <c r="K24" s="29"/>
      <c r="L24" s="29"/>
      <c r="M24" s="29"/>
      <c r="P24" s="18"/>
      <c r="Q24" s="29"/>
      <c r="R24" s="21"/>
      <c r="T24" s="32"/>
      <c r="U24" s="23"/>
      <c r="W24" s="32"/>
      <c r="X24" s="23"/>
      <c r="Y24" s="18"/>
    </row>
    <row r="25" spans="1:25" s="2" customFormat="1" ht="21.45" customHeight="1" x14ac:dyDescent="0.6">
      <c r="A25" s="3" t="s">
        <v>197</v>
      </c>
      <c r="B25" s="24"/>
      <c r="D25" s="219">
        <v>9047</v>
      </c>
      <c r="E25" s="220"/>
      <c r="F25" s="219">
        <v>51382</v>
      </c>
      <c r="G25" s="220"/>
      <c r="H25" s="219">
        <v>-5627</v>
      </c>
      <c r="I25" s="220"/>
      <c r="J25" s="219">
        <v>27846</v>
      </c>
      <c r="L25" s="1"/>
      <c r="M25" s="1"/>
      <c r="N25" s="18"/>
      <c r="P25" s="18"/>
      <c r="R25" s="21"/>
      <c r="T25" s="25"/>
      <c r="U25" s="23"/>
      <c r="W25" s="25"/>
      <c r="X25" s="23"/>
      <c r="Y25" s="18"/>
    </row>
    <row r="26" spans="1:25" ht="21.45" customHeight="1" x14ac:dyDescent="0.55000000000000004">
      <c r="A26" s="1" t="s">
        <v>64</v>
      </c>
      <c r="B26" s="180"/>
      <c r="D26" s="30">
        <v>-9714</v>
      </c>
      <c r="E26" s="21"/>
      <c r="F26" s="30">
        <v>-10601</v>
      </c>
      <c r="G26" s="21"/>
      <c r="H26" s="30">
        <v>-6429</v>
      </c>
      <c r="I26" s="21"/>
      <c r="J26" s="30">
        <v>-6336</v>
      </c>
      <c r="L26" s="1"/>
      <c r="M26" s="29"/>
      <c r="P26" s="18"/>
      <c r="Q26" s="29"/>
      <c r="R26" s="21"/>
      <c r="T26" s="30"/>
      <c r="U26" s="23"/>
      <c r="W26" s="30"/>
      <c r="X26" s="23"/>
      <c r="Y26" s="18"/>
    </row>
    <row r="27" spans="1:25" s="2" customFormat="1" ht="21.45" customHeight="1" x14ac:dyDescent="0.6">
      <c r="A27" s="2" t="s">
        <v>183</v>
      </c>
      <c r="B27" s="24"/>
      <c r="D27" s="136">
        <v>-667</v>
      </c>
      <c r="E27" s="26"/>
      <c r="F27" s="136">
        <v>40781</v>
      </c>
      <c r="G27" s="26"/>
      <c r="H27" s="136">
        <v>-12056</v>
      </c>
      <c r="I27" s="26"/>
      <c r="J27" s="136">
        <v>21510</v>
      </c>
      <c r="L27" s="1"/>
      <c r="M27" s="1"/>
      <c r="N27" s="18"/>
      <c r="P27" s="18"/>
      <c r="R27" s="21"/>
      <c r="T27" s="25"/>
      <c r="U27" s="23"/>
      <c r="W27" s="25"/>
      <c r="X27" s="23"/>
      <c r="Y27" s="18"/>
    </row>
    <row r="28" spans="1:25" ht="21.45" customHeight="1" x14ac:dyDescent="0.6">
      <c r="A28" s="2"/>
      <c r="D28" s="137"/>
      <c r="E28" s="26"/>
      <c r="F28" s="138"/>
      <c r="G28" s="26"/>
      <c r="H28" s="137"/>
      <c r="I28" s="26"/>
      <c r="J28" s="138"/>
      <c r="L28" s="1"/>
      <c r="P28" s="18"/>
      <c r="R28" s="21"/>
      <c r="T28" s="153"/>
      <c r="U28" s="23"/>
      <c r="W28" s="153"/>
      <c r="X28" s="23"/>
      <c r="Y28" s="18"/>
    </row>
    <row r="29" spans="1:25" ht="21.45" customHeight="1" x14ac:dyDescent="0.6">
      <c r="A29" s="2" t="s">
        <v>156</v>
      </c>
      <c r="B29" s="216"/>
      <c r="D29" s="137"/>
      <c r="E29" s="26"/>
      <c r="F29" s="138"/>
      <c r="G29" s="26"/>
      <c r="H29" s="137"/>
      <c r="I29" s="26"/>
      <c r="J29" s="138"/>
      <c r="P29" s="18"/>
      <c r="R29" s="21"/>
      <c r="T29" s="153"/>
      <c r="U29" s="23"/>
      <c r="W29" s="153"/>
      <c r="X29" s="23"/>
      <c r="Y29" s="18"/>
    </row>
    <row r="30" spans="1:25" ht="21.75" customHeight="1" x14ac:dyDescent="0.6">
      <c r="A30" s="19" t="s">
        <v>157</v>
      </c>
      <c r="B30" s="216"/>
      <c r="D30" s="137"/>
      <c r="E30" s="26"/>
      <c r="F30" s="138"/>
      <c r="G30" s="26"/>
      <c r="H30" s="137"/>
      <c r="I30" s="26"/>
      <c r="J30" s="138"/>
      <c r="P30" s="18"/>
      <c r="R30" s="21"/>
      <c r="U30" s="23"/>
      <c r="X30" s="23"/>
      <c r="Y30" s="18"/>
    </row>
    <row r="31" spans="1:25" ht="21.75" customHeight="1" x14ac:dyDescent="0.6">
      <c r="A31" s="1" t="s">
        <v>189</v>
      </c>
      <c r="B31" s="216"/>
      <c r="D31" s="137"/>
      <c r="E31" s="26"/>
      <c r="F31" s="138"/>
      <c r="G31" s="26"/>
      <c r="H31" s="137"/>
      <c r="I31" s="26"/>
      <c r="J31" s="138"/>
      <c r="P31" s="18"/>
      <c r="R31" s="21"/>
      <c r="U31" s="23"/>
      <c r="X31" s="23"/>
      <c r="Y31" s="18"/>
    </row>
    <row r="32" spans="1:25" ht="21.75" customHeight="1" x14ac:dyDescent="0.6">
      <c r="A32" s="78" t="s">
        <v>158</v>
      </c>
      <c r="B32" s="216"/>
      <c r="D32" s="267">
        <v>-274246</v>
      </c>
      <c r="E32" s="26"/>
      <c r="F32" s="267">
        <v>0</v>
      </c>
      <c r="G32" s="26"/>
      <c r="H32" s="267">
        <v>-274246</v>
      </c>
      <c r="I32" s="26"/>
      <c r="J32" s="267">
        <v>0</v>
      </c>
      <c r="P32" s="18"/>
      <c r="R32" s="21"/>
      <c r="U32" s="23"/>
      <c r="X32" s="23"/>
      <c r="Y32" s="18"/>
    </row>
    <row r="33" spans="1:25" ht="21.75" customHeight="1" x14ac:dyDescent="0.6">
      <c r="A33" s="1" t="s">
        <v>159</v>
      </c>
      <c r="B33" s="216"/>
      <c r="D33" s="267"/>
      <c r="E33" s="26"/>
      <c r="F33" s="267"/>
      <c r="G33" s="26"/>
      <c r="H33" s="267"/>
      <c r="I33" s="26"/>
      <c r="J33" s="267"/>
      <c r="P33" s="18"/>
      <c r="R33" s="21"/>
      <c r="U33" s="23"/>
      <c r="X33" s="23"/>
      <c r="Y33" s="18"/>
    </row>
    <row r="34" spans="1:25" ht="21.75" customHeight="1" x14ac:dyDescent="0.6">
      <c r="A34" s="78" t="s">
        <v>160</v>
      </c>
      <c r="B34" s="216"/>
      <c r="D34" s="268">
        <v>54849</v>
      </c>
      <c r="E34" s="26"/>
      <c r="F34" s="268">
        <v>0</v>
      </c>
      <c r="G34" s="26"/>
      <c r="H34" s="268">
        <v>54849</v>
      </c>
      <c r="I34" s="26"/>
      <c r="J34" s="268">
        <v>0</v>
      </c>
      <c r="P34" s="18"/>
      <c r="R34" s="21"/>
      <c r="U34" s="23"/>
      <c r="X34" s="23"/>
      <c r="Y34" s="18"/>
    </row>
    <row r="35" spans="1:25" ht="21.75" customHeight="1" x14ac:dyDescent="0.6">
      <c r="A35" s="2" t="s">
        <v>161</v>
      </c>
      <c r="B35" s="216"/>
      <c r="D35" s="142">
        <v>-219397</v>
      </c>
      <c r="E35" s="26"/>
      <c r="F35" s="142">
        <v>0</v>
      </c>
      <c r="G35" s="26"/>
      <c r="H35" s="301">
        <v>-219397</v>
      </c>
      <c r="I35" s="26"/>
      <c r="J35" s="142">
        <v>0</v>
      </c>
      <c r="P35" s="18"/>
      <c r="R35" s="21"/>
      <c r="U35" s="23"/>
      <c r="X35" s="23"/>
      <c r="Y35" s="18"/>
    </row>
    <row r="36" spans="1:25" ht="21.75" customHeight="1" x14ac:dyDescent="0.55000000000000004">
      <c r="B36" s="180"/>
      <c r="D36" s="182"/>
      <c r="E36" s="182"/>
      <c r="F36" s="182"/>
      <c r="H36" s="182"/>
      <c r="I36" s="182"/>
      <c r="J36" s="182"/>
      <c r="P36" s="18"/>
      <c r="R36" s="21"/>
      <c r="T36" s="182"/>
      <c r="U36" s="23"/>
      <c r="W36" s="182"/>
      <c r="X36" s="23"/>
      <c r="Y36" s="18"/>
    </row>
    <row r="37" spans="1:25" ht="21.75" customHeight="1" thickBot="1" x14ac:dyDescent="0.65">
      <c r="A37" s="2" t="s">
        <v>162</v>
      </c>
      <c r="B37" s="216"/>
      <c r="D37" s="221">
        <v>-220064</v>
      </c>
      <c r="E37" s="26"/>
      <c r="F37" s="221">
        <v>40781</v>
      </c>
      <c r="G37" s="26"/>
      <c r="H37" s="221">
        <v>-231453</v>
      </c>
      <c r="I37" s="26"/>
      <c r="J37" s="221">
        <v>21510</v>
      </c>
      <c r="P37" s="18"/>
      <c r="R37" s="21"/>
      <c r="U37" s="23"/>
      <c r="X37" s="23"/>
      <c r="Y37" s="18"/>
    </row>
    <row r="38" spans="1:25" ht="21.75" customHeight="1" thickTop="1" x14ac:dyDescent="0.6">
      <c r="A38" s="19"/>
      <c r="B38" s="180"/>
      <c r="P38" s="18"/>
      <c r="R38" s="21"/>
      <c r="U38" s="23"/>
      <c r="X38" s="23"/>
      <c r="Y38" s="18"/>
    </row>
    <row r="39" spans="1:25" ht="21.75" customHeight="1" x14ac:dyDescent="0.6">
      <c r="A39" s="38" t="s">
        <v>116</v>
      </c>
      <c r="B39" s="39"/>
      <c r="C39" s="40"/>
      <c r="D39" s="40"/>
      <c r="E39" s="40"/>
      <c r="F39" s="40"/>
      <c r="G39" s="40"/>
      <c r="H39" s="40"/>
      <c r="I39" s="40"/>
      <c r="J39" s="40"/>
      <c r="P39" s="18"/>
      <c r="R39" s="21"/>
      <c r="T39" s="35"/>
      <c r="U39" s="23"/>
      <c r="W39" s="21"/>
      <c r="X39" s="23"/>
      <c r="Y39" s="18"/>
    </row>
    <row r="40" spans="1:25" ht="21.75" customHeight="1" x14ac:dyDescent="0.6">
      <c r="A40" s="42" t="s">
        <v>52</v>
      </c>
      <c r="B40" s="39"/>
      <c r="C40" s="40"/>
      <c r="D40" s="40"/>
      <c r="E40" s="40"/>
      <c r="F40" s="40"/>
      <c r="G40" s="40"/>
      <c r="H40" s="40"/>
      <c r="I40" s="40"/>
      <c r="J40" s="40"/>
      <c r="P40" s="18"/>
      <c r="R40" s="21"/>
      <c r="T40" s="35"/>
      <c r="U40" s="23"/>
      <c r="W40" s="35"/>
      <c r="X40" s="23"/>
      <c r="Y40" s="18"/>
    </row>
    <row r="41" spans="1:25" ht="21.75" customHeight="1" x14ac:dyDescent="0.55000000000000004">
      <c r="B41" s="284"/>
      <c r="P41" s="18"/>
      <c r="R41" s="21"/>
      <c r="T41" s="35"/>
      <c r="U41" s="23"/>
      <c r="W41" s="35"/>
      <c r="X41" s="23"/>
      <c r="Y41" s="18"/>
    </row>
    <row r="42" spans="1:25" ht="21.75" customHeight="1" x14ac:dyDescent="0.6">
      <c r="B42" s="284"/>
      <c r="D42" s="311" t="s">
        <v>1</v>
      </c>
      <c r="E42" s="311"/>
      <c r="F42" s="311"/>
      <c r="G42" s="283"/>
      <c r="H42" s="311" t="s">
        <v>2</v>
      </c>
      <c r="I42" s="311"/>
      <c r="J42" s="311"/>
      <c r="P42" s="18"/>
      <c r="R42" s="21"/>
      <c r="T42" s="35"/>
      <c r="U42" s="23"/>
      <c r="W42" s="35"/>
      <c r="X42" s="23"/>
      <c r="Y42" s="18"/>
    </row>
    <row r="43" spans="1:25" ht="21.75" customHeight="1" x14ac:dyDescent="0.6">
      <c r="B43" s="284"/>
      <c r="D43" s="312" t="s">
        <v>140</v>
      </c>
      <c r="E43" s="312"/>
      <c r="F43" s="312"/>
      <c r="G43" s="283"/>
      <c r="H43" s="312" t="s">
        <v>140</v>
      </c>
      <c r="I43" s="312"/>
      <c r="J43" s="312"/>
      <c r="P43" s="18"/>
      <c r="R43" s="21"/>
      <c r="T43" s="35"/>
      <c r="U43" s="23"/>
      <c r="W43" s="35"/>
      <c r="X43" s="23"/>
      <c r="Y43" s="18"/>
    </row>
    <row r="44" spans="1:25" ht="21.75" customHeight="1" x14ac:dyDescent="0.6">
      <c r="B44" s="284"/>
      <c r="D44" s="312" t="s">
        <v>139</v>
      </c>
      <c r="E44" s="312"/>
      <c r="F44" s="312"/>
      <c r="G44" s="283"/>
      <c r="H44" s="312" t="s">
        <v>139</v>
      </c>
      <c r="I44" s="312"/>
      <c r="J44" s="312"/>
      <c r="P44" s="18"/>
      <c r="R44" s="21"/>
      <c r="T44" s="35"/>
      <c r="U44" s="23"/>
      <c r="W44" s="21"/>
      <c r="X44" s="23"/>
      <c r="Y44" s="18"/>
    </row>
    <row r="45" spans="1:25" ht="21.75" customHeight="1" x14ac:dyDescent="0.6">
      <c r="B45" s="282"/>
      <c r="D45" s="284">
        <v>2566</v>
      </c>
      <c r="E45" s="284"/>
      <c r="F45" s="284">
        <v>2565</v>
      </c>
      <c r="H45" s="284">
        <v>2566</v>
      </c>
      <c r="I45" s="284"/>
      <c r="J45" s="284">
        <v>2565</v>
      </c>
      <c r="P45" s="18"/>
      <c r="R45" s="21"/>
      <c r="T45" s="26"/>
      <c r="U45" s="23"/>
      <c r="W45" s="26"/>
      <c r="X45" s="23"/>
      <c r="Y45" s="18"/>
    </row>
    <row r="46" spans="1:25" ht="21.75" customHeight="1" x14ac:dyDescent="0.55000000000000004">
      <c r="B46" s="282"/>
      <c r="D46" s="310" t="s">
        <v>7</v>
      </c>
      <c r="E46" s="310"/>
      <c r="F46" s="310"/>
      <c r="G46" s="310"/>
      <c r="H46" s="310"/>
      <c r="I46" s="310"/>
      <c r="J46" s="310"/>
      <c r="P46" s="18"/>
      <c r="R46" s="21"/>
      <c r="T46" s="21"/>
      <c r="U46" s="23"/>
      <c r="W46" s="21"/>
      <c r="X46" s="23"/>
      <c r="Y46" s="18"/>
    </row>
    <row r="47" spans="1:25" ht="21.75" customHeight="1" x14ac:dyDescent="0.55000000000000004">
      <c r="A47" s="302" t="s">
        <v>194</v>
      </c>
      <c r="B47" s="282"/>
      <c r="P47" s="18"/>
      <c r="R47" s="21"/>
      <c r="T47" s="21"/>
      <c r="U47" s="23"/>
      <c r="W47" s="21"/>
      <c r="X47" s="23"/>
      <c r="Y47" s="18"/>
    </row>
    <row r="48" spans="1:25" ht="21.75" customHeight="1" x14ac:dyDescent="0.55000000000000004">
      <c r="A48" s="303" t="s">
        <v>195</v>
      </c>
      <c r="B48" s="282"/>
      <c r="D48" s="21">
        <v>-667</v>
      </c>
      <c r="E48" s="21"/>
      <c r="F48" s="35">
        <v>39461</v>
      </c>
      <c r="G48" s="21"/>
      <c r="H48" s="21">
        <v>-12056</v>
      </c>
      <c r="I48" s="21"/>
      <c r="J48" s="21">
        <v>21510</v>
      </c>
      <c r="P48" s="18"/>
      <c r="R48" s="21"/>
      <c r="T48" s="21"/>
      <c r="U48" s="23"/>
      <c r="W48" s="21"/>
      <c r="X48" s="23"/>
      <c r="Y48" s="18"/>
    </row>
    <row r="49" spans="1:25" ht="21.75" customHeight="1" x14ac:dyDescent="0.55000000000000004">
      <c r="A49" s="303" t="s">
        <v>196</v>
      </c>
      <c r="B49" s="282"/>
      <c r="D49" s="35">
        <v>0</v>
      </c>
      <c r="E49" s="21"/>
      <c r="F49" s="35">
        <v>1320</v>
      </c>
      <c r="G49" s="21"/>
      <c r="H49" s="35">
        <v>0</v>
      </c>
      <c r="I49" s="21"/>
      <c r="J49" s="35">
        <v>0</v>
      </c>
      <c r="P49" s="18"/>
      <c r="R49" s="21"/>
      <c r="T49" s="21"/>
      <c r="U49" s="23"/>
      <c r="W49" s="21"/>
      <c r="X49" s="23"/>
      <c r="Y49" s="18"/>
    </row>
    <row r="50" spans="1:25" ht="21.75" customHeight="1" thickBot="1" x14ac:dyDescent="0.65">
      <c r="A50" s="303"/>
      <c r="B50" s="282"/>
      <c r="D50" s="306">
        <v>-667</v>
      </c>
      <c r="E50" s="21"/>
      <c r="F50" s="306">
        <v>40781</v>
      </c>
      <c r="G50" s="21"/>
      <c r="H50" s="306">
        <v>-12056</v>
      </c>
      <c r="I50" s="21"/>
      <c r="J50" s="306">
        <v>21510</v>
      </c>
      <c r="P50" s="18"/>
      <c r="R50" s="21"/>
      <c r="T50" s="21"/>
      <c r="U50" s="23"/>
      <c r="W50" s="21"/>
      <c r="X50" s="23"/>
      <c r="Y50" s="18"/>
    </row>
    <row r="51" spans="1:25" ht="21.75" customHeight="1" thickTop="1" x14ac:dyDescent="0.55000000000000004">
      <c r="A51" s="303"/>
      <c r="B51" s="282"/>
      <c r="D51" s="35"/>
      <c r="E51" s="21"/>
      <c r="F51" s="35"/>
      <c r="G51" s="21"/>
      <c r="H51" s="5"/>
      <c r="I51" s="21"/>
      <c r="J51" s="35"/>
      <c r="P51" s="18"/>
      <c r="R51" s="21"/>
      <c r="T51" s="21"/>
      <c r="U51" s="23"/>
      <c r="W51" s="21"/>
      <c r="X51" s="23"/>
      <c r="Y51" s="18"/>
    </row>
    <row r="52" spans="1:25" ht="21.75" customHeight="1" x14ac:dyDescent="0.6">
      <c r="A52" s="304" t="s">
        <v>204</v>
      </c>
      <c r="B52" s="282"/>
      <c r="D52" s="35"/>
      <c r="E52" s="21"/>
      <c r="F52" s="35"/>
      <c r="G52" s="21"/>
      <c r="H52" s="5"/>
      <c r="I52" s="21"/>
      <c r="J52" s="35"/>
      <c r="P52" s="18"/>
      <c r="R52" s="21"/>
      <c r="T52" s="26"/>
      <c r="U52" s="23"/>
      <c r="W52" s="26"/>
      <c r="X52" s="23"/>
      <c r="Y52" s="18"/>
    </row>
    <row r="53" spans="1:25" ht="21.75" customHeight="1" x14ac:dyDescent="0.55000000000000004">
      <c r="A53" s="305" t="s">
        <v>195</v>
      </c>
      <c r="B53" s="282"/>
      <c r="D53" s="21">
        <v>-220064</v>
      </c>
      <c r="E53" s="21"/>
      <c r="F53" s="35">
        <v>39461</v>
      </c>
      <c r="G53" s="21"/>
      <c r="H53" s="21">
        <v>-231453</v>
      </c>
      <c r="I53" s="21"/>
      <c r="J53" s="21">
        <v>21510</v>
      </c>
      <c r="P53" s="18"/>
      <c r="R53" s="21"/>
      <c r="T53" s="21"/>
      <c r="U53" s="23"/>
      <c r="W53" s="21"/>
      <c r="X53" s="23"/>
      <c r="Y53" s="18"/>
    </row>
    <row r="54" spans="1:25" ht="21.75" customHeight="1" x14ac:dyDescent="0.6">
      <c r="A54" s="305" t="s">
        <v>196</v>
      </c>
      <c r="B54" s="24"/>
      <c r="C54" s="2"/>
      <c r="D54" s="35">
        <v>0</v>
      </c>
      <c r="E54" s="26"/>
      <c r="F54" s="35">
        <v>1320</v>
      </c>
      <c r="G54" s="21"/>
      <c r="H54" s="35">
        <v>0</v>
      </c>
      <c r="I54" s="21"/>
      <c r="J54" s="35">
        <v>0</v>
      </c>
      <c r="P54" s="18"/>
      <c r="R54" s="21"/>
      <c r="T54" s="26"/>
      <c r="U54" s="23"/>
      <c r="W54" s="26"/>
      <c r="X54" s="23"/>
      <c r="Y54" s="18"/>
    </row>
    <row r="55" spans="1:25" ht="21.75" customHeight="1" thickBot="1" x14ac:dyDescent="0.65">
      <c r="A55" s="305"/>
      <c r="B55" s="282"/>
      <c r="D55" s="306">
        <v>-220064</v>
      </c>
      <c r="E55" s="21"/>
      <c r="F55" s="306">
        <v>40781</v>
      </c>
      <c r="G55" s="21"/>
      <c r="H55" s="306">
        <v>-231453</v>
      </c>
      <c r="I55" s="21"/>
      <c r="J55" s="306">
        <v>21510</v>
      </c>
      <c r="P55" s="18"/>
      <c r="R55" s="21"/>
      <c r="T55" s="5"/>
      <c r="U55" s="23"/>
      <c r="W55" s="5"/>
      <c r="X55" s="23"/>
      <c r="Y55" s="18"/>
    </row>
    <row r="56" spans="1:25" ht="21.75" customHeight="1" thickTop="1" x14ac:dyDescent="0.55000000000000004">
      <c r="A56"/>
      <c r="B56" s="282"/>
      <c r="D56" s="21"/>
      <c r="E56" s="21"/>
      <c r="F56" s="21"/>
      <c r="G56" s="21"/>
      <c r="H56" s="21"/>
      <c r="I56" s="21"/>
      <c r="J56" s="21"/>
      <c r="P56" s="18"/>
      <c r="R56" s="21"/>
      <c r="T56" s="21"/>
      <c r="U56" s="23"/>
      <c r="W56" s="21"/>
      <c r="X56" s="23"/>
      <c r="Y56" s="18"/>
    </row>
    <row r="57" spans="1:25" ht="25.5" customHeight="1" thickBot="1" x14ac:dyDescent="0.65">
      <c r="A57" s="304" t="s">
        <v>205</v>
      </c>
      <c r="B57" s="24"/>
      <c r="C57" s="2"/>
      <c r="D57" s="308">
        <v>-1.1036512656313875E-3</v>
      </c>
      <c r="E57" s="309"/>
      <c r="F57" s="308">
        <v>6.5000000000000002E-2</v>
      </c>
      <c r="G57" s="309"/>
      <c r="H57" s="308">
        <v>-1.9948455260047987E-2</v>
      </c>
      <c r="I57" s="309"/>
      <c r="J57" s="308">
        <v>3.5999999999999997E-2</v>
      </c>
      <c r="P57" s="18"/>
      <c r="R57" s="21"/>
      <c r="T57" s="26"/>
      <c r="U57" s="23"/>
      <c r="W57" s="26"/>
      <c r="X57" s="23"/>
      <c r="Y57" s="18"/>
    </row>
    <row r="58" spans="1:25" ht="21.75" customHeight="1" thickTop="1" x14ac:dyDescent="0.55000000000000004">
      <c r="B58" s="282"/>
      <c r="D58" s="21"/>
      <c r="E58" s="21"/>
      <c r="F58" s="21"/>
      <c r="G58" s="21"/>
      <c r="H58" s="21"/>
      <c r="I58" s="21"/>
      <c r="J58" s="21"/>
      <c r="P58" s="18"/>
      <c r="R58" s="21"/>
      <c r="T58" s="21"/>
      <c r="U58" s="23"/>
      <c r="W58" s="21"/>
      <c r="X58" s="23"/>
      <c r="Y58" s="18"/>
    </row>
    <row r="59" spans="1:25" ht="21.75" customHeight="1" x14ac:dyDescent="0.6">
      <c r="A59" s="2"/>
      <c r="D59" s="35"/>
      <c r="E59" s="26"/>
      <c r="F59" s="35"/>
      <c r="G59" s="26"/>
      <c r="H59" s="35"/>
      <c r="I59" s="26"/>
      <c r="J59" s="35"/>
      <c r="P59" s="18"/>
      <c r="R59" s="21"/>
      <c r="T59" s="35"/>
      <c r="U59" s="23"/>
      <c r="W59" s="35"/>
      <c r="X59" s="23"/>
      <c r="Y59" s="18"/>
    </row>
    <row r="60" spans="1:25" ht="21.75" customHeight="1" x14ac:dyDescent="0.6">
      <c r="A60" s="2"/>
      <c r="D60" s="21"/>
      <c r="E60" s="21"/>
      <c r="F60" s="21"/>
      <c r="G60" s="21"/>
      <c r="H60" s="21"/>
      <c r="I60" s="21"/>
      <c r="J60" s="21"/>
      <c r="P60" s="18"/>
      <c r="R60" s="21"/>
      <c r="T60" s="21"/>
      <c r="U60" s="23"/>
      <c r="W60" s="21"/>
      <c r="X60" s="23"/>
      <c r="Y60" s="18"/>
    </row>
    <row r="61" spans="1:25" ht="21.75" customHeight="1" x14ac:dyDescent="0.6">
      <c r="A61" s="2"/>
      <c r="D61" s="26"/>
      <c r="E61" s="26"/>
      <c r="F61" s="26"/>
      <c r="G61" s="26"/>
      <c r="H61" s="26"/>
      <c r="I61" s="26"/>
      <c r="J61" s="26"/>
      <c r="T61" s="26"/>
      <c r="U61" s="37"/>
      <c r="W61" s="26"/>
      <c r="X61" s="37"/>
    </row>
    <row r="62" spans="1:25" ht="21.75" customHeight="1" x14ac:dyDescent="0.55000000000000004">
      <c r="D62" s="21"/>
      <c r="E62" s="21"/>
      <c r="F62" s="21"/>
      <c r="G62" s="21"/>
      <c r="H62" s="21"/>
      <c r="I62" s="21"/>
      <c r="J62" s="21"/>
      <c r="T62" s="21"/>
      <c r="U62" s="37"/>
      <c r="W62" s="21"/>
      <c r="X62" s="37"/>
    </row>
    <row r="63" spans="1:25" ht="21.75" customHeight="1" x14ac:dyDescent="0.6">
      <c r="A63" s="2"/>
      <c r="B63" s="180"/>
      <c r="D63" s="36"/>
      <c r="E63" s="26"/>
      <c r="F63" s="36"/>
      <c r="G63" s="26"/>
      <c r="H63" s="36"/>
      <c r="I63" s="26"/>
      <c r="J63" s="36"/>
      <c r="T63" s="36"/>
      <c r="U63" s="37"/>
      <c r="W63" s="36"/>
      <c r="X63" s="37"/>
    </row>
    <row r="64" spans="1:25" ht="21.75" customHeight="1" x14ac:dyDescent="0.55000000000000004">
      <c r="U64" s="37"/>
      <c r="X64" s="37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46:J46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4A98-8049-4D9C-8274-54E0EB827075}">
  <dimension ref="A1:T57"/>
  <sheetViews>
    <sheetView showGridLines="0" view="pageBreakPreview" topLeftCell="A4" zoomScale="70" zoomScaleNormal="78" zoomScaleSheetLayoutView="70" workbookViewId="0">
      <selection activeCell="Q11" sqref="Q11"/>
    </sheetView>
  </sheetViews>
  <sheetFormatPr defaultColWidth="9.44140625" defaultRowHeight="21" customHeight="1" x14ac:dyDescent="0.25"/>
  <cols>
    <col min="1" max="1" width="39.21875" style="6" customWidth="1"/>
    <col min="2" max="2" width="0.5546875" style="6" customWidth="1"/>
    <col min="3" max="3" width="11.44140625" style="63" customWidth="1"/>
    <col min="4" max="4" width="0.5546875" style="63" customWidth="1"/>
    <col min="5" max="5" width="10.77734375" style="63" customWidth="1"/>
    <col min="6" max="6" width="0.5546875" style="63" customWidth="1"/>
    <col min="7" max="7" width="11.21875" style="63" customWidth="1"/>
    <col min="8" max="8" width="0.5546875" style="63" customWidth="1"/>
    <col min="9" max="9" width="10.6640625" style="63" customWidth="1"/>
    <col min="10" max="10" width="0.5546875" style="63" customWidth="1"/>
    <col min="11" max="11" width="10.88671875" style="63" customWidth="1"/>
    <col min="12" max="12" width="0.5546875" style="63" customWidth="1"/>
    <col min="13" max="13" width="13.44140625" style="63" customWidth="1"/>
    <col min="14" max="14" width="0.5546875" style="61" customWidth="1"/>
    <col min="15" max="15" width="12.88671875" style="63" customWidth="1"/>
    <col min="16" max="16" width="0.6640625" style="63" customWidth="1"/>
    <col min="17" max="17" width="11" style="63" customWidth="1"/>
    <col min="18" max="18" width="0.5546875" style="61" customWidth="1"/>
    <col min="19" max="19" width="11.5546875" style="63" customWidth="1"/>
    <col min="20" max="20" width="0.5546875" style="61" customWidth="1"/>
    <col min="21" max="16384" width="9.44140625" style="58"/>
  </cols>
  <sheetData>
    <row r="1" spans="1:20" s="51" customFormat="1" ht="21" customHeight="1" x14ac:dyDescent="0.25">
      <c r="A1" s="47" t="s">
        <v>116</v>
      </c>
      <c r="B1" s="186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  <c r="O1" s="48"/>
      <c r="P1" s="48"/>
      <c r="Q1" s="48"/>
      <c r="R1" s="49"/>
      <c r="S1" s="50"/>
      <c r="T1" s="49"/>
    </row>
    <row r="2" spans="1:20" s="53" customFormat="1" ht="21" customHeight="1" x14ac:dyDescent="0.25">
      <c r="A2" s="47" t="s">
        <v>65</v>
      </c>
      <c r="B2" s="186"/>
      <c r="C2" s="52"/>
      <c r="D2" s="187"/>
      <c r="E2" s="52"/>
      <c r="F2" s="187"/>
      <c r="G2" s="52"/>
      <c r="H2" s="187"/>
      <c r="I2" s="52"/>
      <c r="J2" s="187"/>
      <c r="K2" s="187"/>
      <c r="L2" s="187"/>
      <c r="M2" s="187"/>
      <c r="N2" s="47"/>
      <c r="O2" s="52"/>
      <c r="P2" s="52"/>
      <c r="Q2" s="52"/>
      <c r="R2" s="47"/>
      <c r="S2" s="50"/>
      <c r="T2" s="47"/>
    </row>
    <row r="3" spans="1:20" s="57" customFormat="1" ht="21" customHeight="1" x14ac:dyDescent="0.25">
      <c r="A3" s="54"/>
      <c r="B3" s="188"/>
      <c r="C3" s="55"/>
      <c r="D3" s="189"/>
      <c r="E3" s="55"/>
      <c r="F3" s="189"/>
      <c r="G3" s="55"/>
      <c r="H3" s="189"/>
      <c r="I3" s="55"/>
      <c r="J3" s="189"/>
      <c r="K3" s="189"/>
      <c r="L3" s="189"/>
      <c r="M3" s="189"/>
      <c r="N3" s="54"/>
      <c r="O3" s="55"/>
      <c r="P3" s="55"/>
      <c r="Q3" s="55"/>
      <c r="R3" s="54"/>
      <c r="S3" s="56"/>
      <c r="T3" s="54"/>
    </row>
    <row r="4" spans="1:20" ht="21" customHeight="1" x14ac:dyDescent="0.25">
      <c r="C4" s="313" t="s">
        <v>66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183"/>
    </row>
    <row r="5" spans="1:20" ht="21" customHeight="1" x14ac:dyDescent="0.25">
      <c r="C5" s="61"/>
      <c r="D5" s="60"/>
      <c r="E5" s="60"/>
      <c r="F5" s="60"/>
      <c r="G5" s="60"/>
      <c r="H5" s="60"/>
      <c r="K5" s="314" t="s">
        <v>46</v>
      </c>
      <c r="L5" s="314"/>
      <c r="M5" s="314"/>
      <c r="O5" s="61"/>
      <c r="P5" s="60"/>
      <c r="Q5" s="60"/>
      <c r="R5" s="60"/>
      <c r="S5" s="59"/>
      <c r="T5" s="60"/>
    </row>
    <row r="6" spans="1:20" ht="21" customHeight="1" x14ac:dyDescent="0.25">
      <c r="C6" s="4"/>
      <c r="D6" s="60"/>
      <c r="E6" s="60"/>
      <c r="F6" s="60"/>
      <c r="G6" s="60" t="s">
        <v>90</v>
      </c>
      <c r="H6" s="60"/>
      <c r="I6" s="60" t="s">
        <v>71</v>
      </c>
      <c r="J6" s="60"/>
      <c r="K6" s="60"/>
      <c r="L6" s="60"/>
      <c r="M6" s="62"/>
      <c r="N6" s="62"/>
      <c r="O6" s="59" t="s">
        <v>70</v>
      </c>
      <c r="P6" s="60"/>
      <c r="Q6" s="190"/>
      <c r="R6" s="60"/>
      <c r="S6" s="58"/>
      <c r="T6" s="58"/>
    </row>
    <row r="7" spans="1:20" ht="21" customHeight="1" x14ac:dyDescent="0.25">
      <c r="C7" s="4"/>
      <c r="D7" s="60"/>
      <c r="E7" s="60"/>
      <c r="F7" s="60"/>
      <c r="G7" s="4" t="s">
        <v>141</v>
      </c>
      <c r="H7" s="60"/>
      <c r="I7" s="4" t="s">
        <v>142</v>
      </c>
      <c r="J7" s="60"/>
      <c r="K7" s="60"/>
      <c r="L7" s="60"/>
      <c r="M7" s="62"/>
      <c r="N7" s="62"/>
      <c r="O7" s="4" t="s">
        <v>76</v>
      </c>
      <c r="P7" s="60"/>
      <c r="Q7" s="190" t="s">
        <v>130</v>
      </c>
      <c r="R7" s="60"/>
      <c r="S7" s="190" t="s">
        <v>70</v>
      </c>
      <c r="T7" s="58"/>
    </row>
    <row r="8" spans="1:20" ht="21" customHeight="1" x14ac:dyDescent="0.25">
      <c r="C8" s="4" t="s">
        <v>114</v>
      </c>
      <c r="D8" s="4"/>
      <c r="E8" s="4" t="s">
        <v>71</v>
      </c>
      <c r="F8" s="4"/>
      <c r="G8" s="4" t="s">
        <v>143</v>
      </c>
      <c r="H8" s="4"/>
      <c r="I8" s="4" t="s">
        <v>74</v>
      </c>
      <c r="J8" s="4"/>
      <c r="K8" s="4" t="s">
        <v>73</v>
      </c>
      <c r="L8" s="4"/>
      <c r="N8" s="63"/>
      <c r="O8" s="4" t="s">
        <v>75</v>
      </c>
      <c r="P8" s="60"/>
      <c r="Q8" s="190" t="s">
        <v>129</v>
      </c>
      <c r="R8" s="60"/>
      <c r="S8" s="190" t="s">
        <v>76</v>
      </c>
      <c r="T8" s="58"/>
    </row>
    <row r="9" spans="1:20" s="6" customFormat="1" ht="21" customHeight="1" x14ac:dyDescent="0.25">
      <c r="C9" s="191" t="s">
        <v>77</v>
      </c>
      <c r="D9" s="4"/>
      <c r="E9" s="191" t="s">
        <v>78</v>
      </c>
      <c r="F9" s="4"/>
      <c r="G9" s="60" t="s">
        <v>144</v>
      </c>
      <c r="H9" s="4"/>
      <c r="I9" s="60" t="s">
        <v>81</v>
      </c>
      <c r="J9" s="4"/>
      <c r="K9" s="4" t="s">
        <v>128</v>
      </c>
      <c r="L9" s="4"/>
      <c r="M9" s="4" t="s">
        <v>80</v>
      </c>
      <c r="N9" s="4"/>
      <c r="O9" s="4" t="s">
        <v>82</v>
      </c>
      <c r="P9" s="64"/>
      <c r="Q9" s="192" t="s">
        <v>83</v>
      </c>
      <c r="R9" s="64"/>
      <c r="S9" s="192" t="s">
        <v>84</v>
      </c>
    </row>
    <row r="10" spans="1:20" s="6" customFormat="1" ht="21" customHeight="1" x14ac:dyDescent="0.25">
      <c r="C10" s="315" t="s">
        <v>7</v>
      </c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</row>
    <row r="11" spans="1:20" s="6" customFormat="1" ht="21" customHeight="1" x14ac:dyDescent="0.25">
      <c r="A11" s="31" t="s">
        <v>145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93"/>
      <c r="R11" s="184"/>
    </row>
    <row r="12" spans="1:20" s="6" customFormat="1" ht="21" customHeight="1" x14ac:dyDescent="0.25">
      <c r="A12" s="54" t="s">
        <v>91</v>
      </c>
      <c r="C12" s="194">
        <v>549411</v>
      </c>
      <c r="D12" s="194">
        <v>0</v>
      </c>
      <c r="E12" s="194">
        <v>295291</v>
      </c>
      <c r="F12" s="194">
        <v>0</v>
      </c>
      <c r="G12" s="194">
        <v>10249</v>
      </c>
      <c r="H12" s="194">
        <v>0</v>
      </c>
      <c r="I12" s="194">
        <v>5783</v>
      </c>
      <c r="J12" s="194">
        <v>0</v>
      </c>
      <c r="K12" s="194">
        <v>43348</v>
      </c>
      <c r="L12" s="194">
        <v>0</v>
      </c>
      <c r="M12" s="194">
        <v>340658</v>
      </c>
      <c r="N12" s="194">
        <v>0</v>
      </c>
      <c r="O12" s="195">
        <v>1244740</v>
      </c>
      <c r="P12" s="196"/>
      <c r="Q12" s="194">
        <v>6453</v>
      </c>
      <c r="R12" s="196"/>
      <c r="S12" s="194">
        <v>1251193</v>
      </c>
    </row>
    <row r="13" spans="1:20" s="6" customFormat="1" ht="15" customHeight="1" x14ac:dyDescent="0.25">
      <c r="A13" s="54"/>
      <c r="B13" s="7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7"/>
      <c r="R13" s="195"/>
      <c r="S13" s="198"/>
    </row>
    <row r="14" spans="1:20" s="6" customFormat="1" ht="21" customHeight="1" x14ac:dyDescent="0.25">
      <c r="A14" s="11" t="s">
        <v>85</v>
      </c>
      <c r="B14" s="10"/>
      <c r="C14" s="74"/>
      <c r="D14" s="74"/>
      <c r="E14" s="195"/>
      <c r="F14" s="74"/>
      <c r="G14" s="199"/>
      <c r="H14" s="74"/>
      <c r="I14" s="199"/>
      <c r="J14" s="74"/>
      <c r="K14" s="74"/>
      <c r="L14" s="74"/>
      <c r="M14" s="46"/>
      <c r="N14" s="46"/>
      <c r="O14" s="46"/>
      <c r="P14" s="46"/>
      <c r="Q14" s="200"/>
      <c r="R14" s="46"/>
      <c r="S14" s="46"/>
    </row>
    <row r="15" spans="1:20" s="6" customFormat="1" ht="21" customHeight="1" x14ac:dyDescent="0.25">
      <c r="A15" s="10" t="s">
        <v>175</v>
      </c>
      <c r="B15" s="10"/>
      <c r="C15" s="74">
        <v>0</v>
      </c>
      <c r="D15" s="74"/>
      <c r="E15" s="74">
        <v>0</v>
      </c>
      <c r="F15" s="74"/>
      <c r="G15" s="74">
        <v>0</v>
      </c>
      <c r="H15" s="74"/>
      <c r="I15" s="74">
        <v>0</v>
      </c>
      <c r="J15" s="74"/>
      <c r="K15" s="74">
        <v>0</v>
      </c>
      <c r="L15" s="74"/>
      <c r="M15" s="201">
        <v>39461</v>
      </c>
      <c r="N15" s="201"/>
      <c r="O15" s="201">
        <v>39461</v>
      </c>
      <c r="P15" s="46"/>
      <c r="Q15" s="201">
        <v>1320</v>
      </c>
      <c r="R15" s="46"/>
      <c r="S15" s="46">
        <v>40781</v>
      </c>
    </row>
    <row r="16" spans="1:20" s="6" customFormat="1" ht="21" customHeight="1" x14ac:dyDescent="0.25">
      <c r="A16" s="10" t="s">
        <v>86</v>
      </c>
      <c r="B16" s="10"/>
      <c r="C16" s="74">
        <v>0</v>
      </c>
      <c r="D16" s="74"/>
      <c r="E16" s="74">
        <v>0</v>
      </c>
      <c r="F16" s="74"/>
      <c r="G16" s="74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4"/>
      <c r="O16" s="74">
        <v>0</v>
      </c>
      <c r="P16" s="46"/>
      <c r="Q16" s="74">
        <v>0</v>
      </c>
      <c r="R16" s="46"/>
      <c r="S16" s="74">
        <v>0</v>
      </c>
    </row>
    <row r="17" spans="1:20" s="6" customFormat="1" ht="21" customHeight="1" x14ac:dyDescent="0.25">
      <c r="A17" s="11" t="s">
        <v>162</v>
      </c>
      <c r="B17" s="10"/>
      <c r="C17" s="67">
        <v>0</v>
      </c>
      <c r="D17" s="202"/>
      <c r="E17" s="67">
        <v>0</v>
      </c>
      <c r="F17" s="202"/>
      <c r="G17" s="67">
        <v>0</v>
      </c>
      <c r="H17" s="202"/>
      <c r="I17" s="67">
        <v>0</v>
      </c>
      <c r="J17" s="202"/>
      <c r="K17" s="67">
        <v>0</v>
      </c>
      <c r="L17" s="202"/>
      <c r="M17" s="67">
        <v>39461</v>
      </c>
      <c r="N17" s="195"/>
      <c r="O17" s="203">
        <v>39461</v>
      </c>
      <c r="P17" s="195"/>
      <c r="Q17" s="67">
        <v>1320</v>
      </c>
      <c r="R17" s="195"/>
      <c r="S17" s="204">
        <v>40781</v>
      </c>
    </row>
    <row r="18" spans="1:20" s="6" customFormat="1" ht="15" customHeight="1" x14ac:dyDescent="0.25">
      <c r="A18" s="11"/>
      <c r="B18" s="10"/>
      <c r="C18" s="205"/>
      <c r="D18" s="202"/>
      <c r="E18" s="205"/>
      <c r="F18" s="202"/>
      <c r="G18" s="205"/>
      <c r="H18" s="202"/>
      <c r="I18" s="205"/>
      <c r="J18" s="202"/>
      <c r="K18" s="205"/>
      <c r="L18" s="202"/>
      <c r="M18" s="206"/>
      <c r="N18" s="195"/>
      <c r="O18" s="206"/>
      <c r="P18" s="195"/>
      <c r="Q18" s="205"/>
      <c r="R18" s="195"/>
      <c r="S18" s="207"/>
    </row>
    <row r="19" spans="1:20" s="6" customFormat="1" ht="21" customHeight="1" thickBot="1" x14ac:dyDescent="0.3">
      <c r="A19" s="65" t="s">
        <v>146</v>
      </c>
      <c r="B19" s="7"/>
      <c r="C19" s="208">
        <v>549411</v>
      </c>
      <c r="D19" s="13"/>
      <c r="E19" s="208">
        <v>295291</v>
      </c>
      <c r="F19" s="13"/>
      <c r="G19" s="208">
        <v>10249</v>
      </c>
      <c r="H19" s="13"/>
      <c r="I19" s="208">
        <v>5783</v>
      </c>
      <c r="J19" s="13"/>
      <c r="K19" s="208">
        <v>43348</v>
      </c>
      <c r="L19" s="13"/>
      <c r="M19" s="208">
        <v>380119</v>
      </c>
      <c r="N19" s="13"/>
      <c r="O19" s="208">
        <v>1284201</v>
      </c>
      <c r="P19" s="13"/>
      <c r="Q19" s="208">
        <v>7773</v>
      </c>
      <c r="R19" s="13"/>
      <c r="S19" s="208">
        <v>1291974</v>
      </c>
      <c r="T19" s="173">
        <f>S19-'[2]BS 3-5'!D85</f>
        <v>0</v>
      </c>
    </row>
    <row r="20" spans="1:20" ht="21" customHeight="1" thickTop="1" x14ac:dyDescent="0.25"/>
    <row r="34" spans="1:20" ht="21" customHeight="1" x14ac:dyDescent="0.25">
      <c r="A34" s="63"/>
      <c r="B34" s="61"/>
      <c r="F34" s="61"/>
      <c r="H34" s="61"/>
      <c r="I34" s="58"/>
      <c r="J34" s="61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ht="21" customHeight="1" x14ac:dyDescent="0.25">
      <c r="A35" s="63"/>
      <c r="B35" s="61"/>
      <c r="F35" s="61"/>
      <c r="H35" s="61"/>
      <c r="I35" s="58"/>
      <c r="J35" s="61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s="61" customFormat="1" ht="21" customHeight="1" x14ac:dyDescent="0.25">
      <c r="A36" s="9"/>
      <c r="C36" s="63"/>
      <c r="D36" s="63"/>
      <c r="E36" s="63"/>
      <c r="G36" s="63"/>
      <c r="I36" s="58"/>
    </row>
    <row r="37" spans="1:20" s="61" customFormat="1" ht="21" customHeight="1" x14ac:dyDescent="0.25">
      <c r="A37" s="9"/>
      <c r="C37" s="63"/>
      <c r="D37" s="63"/>
      <c r="E37" s="63"/>
      <c r="G37" s="63"/>
      <c r="I37" s="58"/>
    </row>
    <row r="38" spans="1:20" s="61" customFormat="1" ht="21" customHeight="1" x14ac:dyDescent="0.25">
      <c r="A38" s="63"/>
      <c r="C38" s="63"/>
      <c r="D38" s="63"/>
      <c r="E38" s="63"/>
      <c r="G38" s="63"/>
      <c r="I38" s="58"/>
    </row>
    <row r="39" spans="1:20" ht="21" customHeight="1" x14ac:dyDescent="0.25">
      <c r="A39" s="63"/>
      <c r="B39" s="61"/>
      <c r="F39" s="61"/>
      <c r="H39" s="61"/>
      <c r="I39" s="58"/>
      <c r="J39" s="61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0" spans="1:20" ht="21" customHeight="1" x14ac:dyDescent="0.25">
      <c r="A40" s="63"/>
      <c r="B40" s="61"/>
      <c r="F40" s="61"/>
      <c r="H40" s="61"/>
      <c r="I40" s="58"/>
      <c r="J40" s="61"/>
      <c r="K40" s="58"/>
      <c r="L40" s="58"/>
      <c r="M40" s="58"/>
      <c r="N40" s="58"/>
      <c r="O40" s="58"/>
      <c r="P40" s="58"/>
      <c r="Q40" s="58"/>
      <c r="R40" s="58"/>
      <c r="S40" s="58"/>
      <c r="T40" s="58"/>
    </row>
    <row r="41" spans="1:20" ht="21" customHeight="1" x14ac:dyDescent="0.25">
      <c r="A41" s="63"/>
      <c r="B41" s="61"/>
      <c r="F41" s="61"/>
      <c r="H41" s="61"/>
      <c r="I41" s="58"/>
      <c r="J41" s="61"/>
      <c r="K41" s="58"/>
      <c r="L41" s="58"/>
      <c r="M41" s="58"/>
      <c r="N41" s="58"/>
      <c r="O41" s="58"/>
      <c r="P41" s="58"/>
      <c r="Q41" s="58"/>
      <c r="R41" s="58"/>
      <c r="S41" s="58"/>
      <c r="T41" s="58"/>
    </row>
    <row r="42" spans="1:20" ht="21" customHeight="1" x14ac:dyDescent="0.25">
      <c r="A42" s="63"/>
      <c r="B42" s="61"/>
      <c r="F42" s="61"/>
      <c r="H42" s="61"/>
      <c r="I42" s="58"/>
      <c r="J42" s="61"/>
      <c r="K42" s="58"/>
      <c r="L42" s="58"/>
      <c r="M42" s="58"/>
      <c r="N42" s="58"/>
      <c r="O42" s="58"/>
      <c r="P42" s="58"/>
      <c r="Q42" s="58"/>
      <c r="R42" s="58"/>
      <c r="S42" s="58"/>
      <c r="T42" s="58"/>
    </row>
    <row r="43" spans="1:20" ht="21" customHeight="1" x14ac:dyDescent="0.25">
      <c r="A43" s="63"/>
      <c r="B43" s="61"/>
      <c r="F43" s="61"/>
      <c r="H43" s="61"/>
      <c r="I43" s="58"/>
      <c r="J43" s="61"/>
      <c r="K43" s="58"/>
      <c r="L43" s="58"/>
      <c r="M43" s="58"/>
      <c r="N43" s="58"/>
      <c r="O43" s="58"/>
      <c r="P43" s="58"/>
      <c r="Q43" s="58"/>
      <c r="R43" s="58"/>
      <c r="S43" s="58"/>
      <c r="T43" s="58"/>
    </row>
    <row r="44" spans="1:20" ht="21" customHeight="1" x14ac:dyDescent="0.25">
      <c r="A44" s="63"/>
      <c r="B44" s="61"/>
      <c r="F44" s="61"/>
      <c r="H44" s="61"/>
      <c r="I44" s="58"/>
      <c r="J44" s="61"/>
      <c r="K44" s="58"/>
      <c r="L44" s="58"/>
      <c r="M44" s="58"/>
      <c r="N44" s="58"/>
      <c r="O44" s="58"/>
      <c r="P44" s="58"/>
      <c r="Q44" s="58"/>
      <c r="R44" s="58"/>
      <c r="S44" s="58"/>
      <c r="T44" s="58"/>
    </row>
    <row r="45" spans="1:20" ht="21" customHeight="1" x14ac:dyDescent="0.25">
      <c r="A45" s="63"/>
      <c r="B45" s="61"/>
      <c r="F45" s="61"/>
      <c r="H45" s="61"/>
      <c r="I45" s="58"/>
      <c r="J45" s="61"/>
      <c r="K45" s="58"/>
      <c r="L45" s="58"/>
      <c r="M45" s="58"/>
      <c r="N45" s="58"/>
      <c r="O45" s="58"/>
      <c r="P45" s="58"/>
      <c r="Q45" s="58"/>
      <c r="R45" s="58"/>
      <c r="S45" s="58"/>
      <c r="T45" s="58"/>
    </row>
    <row r="46" spans="1:20" ht="21" customHeight="1" x14ac:dyDescent="0.25">
      <c r="A46" s="63"/>
      <c r="B46" s="61"/>
      <c r="F46" s="61"/>
      <c r="H46" s="61"/>
      <c r="I46" s="58"/>
      <c r="J46" s="61"/>
      <c r="K46" s="58"/>
      <c r="L46" s="58"/>
      <c r="M46" s="58"/>
      <c r="N46" s="58"/>
      <c r="O46" s="58"/>
      <c r="P46" s="58"/>
      <c r="Q46" s="58"/>
      <c r="R46" s="58"/>
      <c r="S46" s="58"/>
      <c r="T46" s="58"/>
    </row>
    <row r="47" spans="1:20" ht="21" customHeight="1" x14ac:dyDescent="0.25">
      <c r="A47" s="63"/>
      <c r="B47" s="61"/>
      <c r="F47" s="61"/>
      <c r="H47" s="61"/>
      <c r="I47" s="58"/>
      <c r="J47" s="61"/>
      <c r="K47" s="58"/>
      <c r="L47" s="58"/>
      <c r="M47" s="58"/>
      <c r="N47" s="58"/>
      <c r="O47" s="58"/>
      <c r="P47" s="58"/>
      <c r="Q47" s="58"/>
      <c r="R47" s="58"/>
      <c r="S47" s="58"/>
      <c r="T47" s="58"/>
    </row>
    <row r="48" spans="1:20" ht="21" customHeight="1" x14ac:dyDescent="0.25">
      <c r="A48" s="63"/>
      <c r="B48" s="61"/>
      <c r="F48" s="61"/>
      <c r="H48" s="61"/>
      <c r="I48" s="58"/>
      <c r="J48" s="61"/>
      <c r="K48" s="58"/>
      <c r="L48" s="58"/>
      <c r="M48" s="58"/>
      <c r="N48" s="58"/>
      <c r="O48" s="58"/>
      <c r="P48" s="58"/>
      <c r="Q48" s="58"/>
      <c r="R48" s="58"/>
      <c r="S48" s="58"/>
      <c r="T48" s="58"/>
    </row>
    <row r="49" spans="1:20" ht="21" customHeight="1" x14ac:dyDescent="0.25">
      <c r="A49" s="63"/>
      <c r="B49" s="61"/>
      <c r="F49" s="61"/>
      <c r="H49" s="61"/>
      <c r="I49" s="58"/>
      <c r="J49" s="61"/>
      <c r="K49" s="58"/>
      <c r="L49" s="58"/>
      <c r="M49" s="58"/>
      <c r="N49" s="58"/>
      <c r="O49" s="58"/>
      <c r="P49" s="58"/>
      <c r="Q49" s="58"/>
      <c r="R49" s="58"/>
      <c r="S49" s="58"/>
      <c r="T49" s="58"/>
    </row>
    <row r="50" spans="1:20" ht="21" customHeight="1" x14ac:dyDescent="0.25">
      <c r="A50" s="63"/>
      <c r="B50" s="61"/>
      <c r="F50" s="61"/>
      <c r="H50" s="61"/>
      <c r="I50" s="58"/>
      <c r="J50" s="61"/>
      <c r="K50" s="58"/>
      <c r="L50" s="58"/>
      <c r="M50" s="58"/>
      <c r="N50" s="58"/>
      <c r="O50" s="58"/>
      <c r="P50" s="58"/>
      <c r="Q50" s="58"/>
      <c r="R50" s="58"/>
      <c r="S50" s="58"/>
      <c r="T50" s="58"/>
    </row>
    <row r="51" spans="1:20" ht="21" customHeight="1" x14ac:dyDescent="0.25">
      <c r="A51" s="63"/>
      <c r="B51" s="61"/>
      <c r="F51" s="61"/>
      <c r="H51" s="61"/>
      <c r="I51" s="58"/>
      <c r="J51" s="61"/>
      <c r="K51" s="58"/>
      <c r="L51" s="58"/>
      <c r="M51" s="58"/>
      <c r="N51" s="58"/>
      <c r="O51" s="58"/>
      <c r="P51" s="58"/>
      <c r="Q51" s="58"/>
      <c r="R51" s="58"/>
      <c r="S51" s="58"/>
      <c r="T51" s="58"/>
    </row>
    <row r="52" spans="1:20" ht="21" customHeight="1" x14ac:dyDescent="0.25">
      <c r="A52" s="63"/>
      <c r="B52" s="61"/>
      <c r="F52" s="61"/>
      <c r="H52" s="61"/>
      <c r="I52" s="58"/>
      <c r="J52" s="61"/>
      <c r="K52" s="58"/>
      <c r="L52" s="58"/>
      <c r="M52" s="58"/>
      <c r="N52" s="58"/>
      <c r="O52" s="58"/>
      <c r="P52" s="58"/>
      <c r="Q52" s="58"/>
      <c r="R52" s="58"/>
      <c r="S52" s="58"/>
      <c r="T52" s="58"/>
    </row>
    <row r="53" spans="1:20" ht="21" customHeight="1" x14ac:dyDescent="0.25">
      <c r="A53" s="63"/>
      <c r="B53" s="61"/>
      <c r="F53" s="61"/>
      <c r="H53" s="61"/>
      <c r="I53" s="58"/>
      <c r="J53" s="61"/>
      <c r="K53" s="58"/>
      <c r="L53" s="58"/>
      <c r="M53" s="58"/>
      <c r="N53" s="58"/>
      <c r="O53" s="58"/>
      <c r="P53" s="58"/>
      <c r="Q53" s="58"/>
      <c r="R53" s="58"/>
      <c r="S53" s="58"/>
      <c r="T53" s="58"/>
    </row>
    <row r="54" spans="1:20" s="61" customFormat="1" ht="21" customHeight="1" x14ac:dyDescent="0.25">
      <c r="A54" s="9"/>
      <c r="C54" s="63"/>
      <c r="D54" s="63"/>
      <c r="E54" s="63"/>
      <c r="G54" s="63"/>
      <c r="I54" s="58"/>
    </row>
    <row r="55" spans="1:20" s="61" customFormat="1" ht="21" customHeight="1" x14ac:dyDescent="0.25">
      <c r="A55" s="63"/>
      <c r="C55" s="63"/>
      <c r="D55" s="63"/>
      <c r="E55" s="63"/>
      <c r="G55" s="63"/>
      <c r="I55" s="58"/>
    </row>
    <row r="56" spans="1:20" ht="21" customHeight="1" x14ac:dyDescent="0.25">
      <c r="A56" s="63"/>
      <c r="B56" s="61"/>
      <c r="F56" s="61"/>
      <c r="H56" s="61"/>
      <c r="I56" s="58"/>
      <c r="J56" s="61"/>
      <c r="K56" s="58"/>
      <c r="L56" s="58"/>
      <c r="M56" s="58"/>
      <c r="N56" s="58"/>
      <c r="O56" s="58"/>
      <c r="P56" s="58"/>
      <c r="Q56" s="58"/>
      <c r="R56" s="58"/>
      <c r="S56" s="58"/>
      <c r="T56" s="58"/>
    </row>
    <row r="57" spans="1:20" ht="21" customHeight="1" x14ac:dyDescent="0.25">
      <c r="A57" s="63"/>
      <c r="B57" s="61"/>
      <c r="F57" s="61"/>
      <c r="H57" s="61"/>
      <c r="I57" s="58"/>
      <c r="J57" s="61"/>
      <c r="K57" s="58"/>
      <c r="L57" s="58"/>
      <c r="M57" s="58"/>
      <c r="N57" s="58"/>
      <c r="O57" s="58"/>
      <c r="P57" s="58"/>
      <c r="Q57" s="58"/>
      <c r="R57" s="58"/>
      <c r="S57" s="58"/>
      <c r="T57" s="58"/>
    </row>
  </sheetData>
  <mergeCells count="3">
    <mergeCell ref="C4:S4"/>
    <mergeCell ref="K5:M5"/>
    <mergeCell ref="C10:S10"/>
  </mergeCells>
  <pageMargins left="0.7" right="0.7" top="0.48" bottom="0.5" header="0.5" footer="0.5"/>
  <pageSetup paperSize="9" scale="84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New,Regular"&amp;15หมายเหตุประกอบงบการเงินเป็นส่วนหนึ่งของงบการเงินระหว่างกาลนี้&amp;"AngsanaUPC,Regular"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2"/>
  <sheetViews>
    <sheetView view="pageBreakPreview" topLeftCell="A21" zoomScale="80" zoomScaleNormal="90" zoomScaleSheetLayoutView="80" workbookViewId="0">
      <selection activeCell="S27" sqref="C12:S27"/>
    </sheetView>
  </sheetViews>
  <sheetFormatPr defaultColWidth="9.21875" defaultRowHeight="21" customHeight="1" x14ac:dyDescent="0.25"/>
  <cols>
    <col min="1" max="1" width="44.21875" style="6" customWidth="1"/>
    <col min="2" max="2" width="8.77734375" style="6" customWidth="1"/>
    <col min="3" max="3" width="11.77734375" style="6" customWidth="1"/>
    <col min="4" max="4" width="0.77734375" style="6" customWidth="1"/>
    <col min="5" max="5" width="10" style="6" customWidth="1"/>
    <col min="6" max="6" width="0.77734375" style="6" customWidth="1"/>
    <col min="7" max="7" width="12.77734375" style="63" customWidth="1"/>
    <col min="8" max="8" width="0.77734375" style="61" customWidth="1"/>
    <col min="9" max="9" width="9.21875" style="61" customWidth="1"/>
    <col min="10" max="10" width="0.77734375" style="61" customWidth="1"/>
    <col min="11" max="11" width="10" style="61" customWidth="1"/>
    <col min="12" max="12" width="0.77734375" style="61" customWidth="1"/>
    <col min="13" max="13" width="12.44140625" style="63" customWidth="1"/>
    <col min="14" max="14" width="0.77734375" style="63" customWidth="1"/>
    <col min="15" max="15" width="11.77734375" style="63" customWidth="1"/>
    <col min="16" max="16" width="0.77734375" style="61" customWidth="1"/>
    <col min="17" max="17" width="14.77734375" style="61" customWidth="1"/>
    <col min="18" max="18" width="0.77734375" style="61" customWidth="1"/>
    <col min="19" max="19" width="11.88671875" style="63" customWidth="1"/>
    <col min="20" max="16384" width="9.21875" style="58"/>
  </cols>
  <sheetData>
    <row r="1" spans="1:20" s="51" customFormat="1" ht="28.5" customHeight="1" x14ac:dyDescent="0.6">
      <c r="A1" s="38" t="s">
        <v>116</v>
      </c>
      <c r="B1" s="38"/>
      <c r="C1" s="47"/>
      <c r="D1" s="47"/>
      <c r="E1" s="47"/>
      <c r="F1" s="47"/>
      <c r="G1" s="48"/>
      <c r="H1" s="49"/>
      <c r="I1" s="49"/>
      <c r="J1" s="49"/>
      <c r="K1" s="49"/>
      <c r="L1" s="49"/>
      <c r="M1" s="48"/>
      <c r="N1" s="48"/>
      <c r="O1" s="48"/>
      <c r="P1" s="49"/>
      <c r="Q1" s="49"/>
      <c r="R1" s="49"/>
      <c r="S1" s="50"/>
    </row>
    <row r="2" spans="1:20" s="53" customFormat="1" ht="23.1" customHeight="1" x14ac:dyDescent="0.25">
      <c r="A2" s="47" t="s">
        <v>65</v>
      </c>
      <c r="B2" s="47"/>
      <c r="C2" s="47"/>
      <c r="D2" s="47"/>
      <c r="E2" s="47"/>
      <c r="F2" s="47"/>
      <c r="G2" s="52"/>
      <c r="H2" s="47"/>
      <c r="I2" s="47"/>
      <c r="J2" s="47"/>
      <c r="K2" s="47"/>
      <c r="L2" s="47"/>
      <c r="M2" s="52"/>
      <c r="N2" s="52"/>
      <c r="O2" s="52"/>
      <c r="P2" s="47"/>
      <c r="Q2" s="47"/>
      <c r="R2" s="47"/>
      <c r="S2" s="50"/>
    </row>
    <row r="3" spans="1:20" s="57" customFormat="1" ht="23.1" customHeight="1" x14ac:dyDescent="0.25">
      <c r="A3" s="54"/>
      <c r="B3" s="54"/>
      <c r="C3" s="54"/>
      <c r="D3" s="54"/>
      <c r="E3" s="54"/>
      <c r="F3" s="54"/>
      <c r="G3" s="55"/>
      <c r="H3" s="54"/>
      <c r="I3" s="54"/>
      <c r="J3" s="54"/>
      <c r="K3" s="54"/>
      <c r="L3" s="54"/>
      <c r="M3" s="55"/>
      <c r="N3" s="55"/>
      <c r="O3" s="55"/>
      <c r="P3" s="54"/>
      <c r="Q3" s="54"/>
      <c r="R3" s="54"/>
      <c r="S3" s="56"/>
    </row>
    <row r="4" spans="1:20" s="147" customFormat="1" ht="23.1" customHeight="1" x14ac:dyDescent="0.25">
      <c r="A4" s="146"/>
      <c r="B4" s="146"/>
      <c r="C4" s="316" t="s">
        <v>66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1:20" s="147" customFormat="1" ht="23.1" customHeight="1" x14ac:dyDescent="0.25">
      <c r="A5" s="146"/>
      <c r="B5" s="146"/>
      <c r="C5" s="146"/>
      <c r="D5" s="146"/>
      <c r="E5" s="146"/>
      <c r="F5" s="146"/>
      <c r="H5" s="148"/>
      <c r="I5" s="148"/>
      <c r="J5" s="148"/>
      <c r="K5" s="148"/>
      <c r="L5" s="148"/>
      <c r="P5" s="148"/>
      <c r="Q5" s="148" t="s">
        <v>118</v>
      </c>
      <c r="R5" s="148"/>
      <c r="S5" s="149"/>
    </row>
    <row r="6" spans="1:20" s="147" customFormat="1" ht="23.1" customHeight="1" x14ac:dyDescent="0.25">
      <c r="A6" s="146"/>
      <c r="B6" s="146"/>
      <c r="C6" s="146"/>
      <c r="D6" s="146"/>
      <c r="E6" s="146"/>
      <c r="F6" s="146"/>
      <c r="H6" s="148"/>
      <c r="I6" s="148"/>
      <c r="J6" s="148"/>
      <c r="K6" s="148"/>
      <c r="L6" s="148"/>
      <c r="M6" s="317" t="s">
        <v>46</v>
      </c>
      <c r="N6" s="317"/>
      <c r="O6" s="317"/>
      <c r="P6" s="148"/>
      <c r="Q6" s="150" t="s">
        <v>41</v>
      </c>
      <c r="R6" s="148"/>
      <c r="S6" s="149"/>
    </row>
    <row r="7" spans="1:20" ht="23.1" customHeight="1" x14ac:dyDescent="0.25">
      <c r="A7" s="64"/>
      <c r="B7" s="64"/>
      <c r="C7" s="4"/>
      <c r="D7" s="64"/>
      <c r="E7" s="64"/>
      <c r="F7" s="64"/>
      <c r="G7" s="60" t="s">
        <v>67</v>
      </c>
      <c r="H7" s="60"/>
      <c r="I7" s="60"/>
      <c r="J7" s="60"/>
      <c r="K7" s="60" t="s">
        <v>90</v>
      </c>
      <c r="L7" s="60"/>
      <c r="M7" s="60"/>
      <c r="N7" s="60"/>
      <c r="O7" s="62"/>
      <c r="P7" s="60"/>
      <c r="Q7" s="60" t="s">
        <v>119</v>
      </c>
      <c r="R7" s="60"/>
      <c r="S7" s="60" t="s">
        <v>70</v>
      </c>
    </row>
    <row r="8" spans="1:20" ht="23.1" customHeight="1" x14ac:dyDescent="0.25">
      <c r="A8" s="64"/>
      <c r="B8" s="64"/>
      <c r="C8" s="4" t="s">
        <v>114</v>
      </c>
      <c r="D8" s="64"/>
      <c r="E8" s="4" t="s">
        <v>71</v>
      </c>
      <c r="F8" s="64"/>
      <c r="G8" s="4" t="s">
        <v>72</v>
      </c>
      <c r="H8" s="60"/>
      <c r="I8" s="60" t="s">
        <v>71</v>
      </c>
      <c r="J8" s="60"/>
      <c r="K8" s="60" t="s">
        <v>74</v>
      </c>
      <c r="L8" s="60"/>
      <c r="M8" s="4" t="s">
        <v>73</v>
      </c>
      <c r="N8" s="4"/>
      <c r="P8" s="60"/>
      <c r="Q8" s="60" t="s">
        <v>68</v>
      </c>
      <c r="R8" s="60"/>
      <c r="S8" s="60" t="s">
        <v>76</v>
      </c>
    </row>
    <row r="9" spans="1:20" ht="23.1" customHeight="1" x14ac:dyDescent="0.25">
      <c r="A9" s="64"/>
      <c r="B9" s="179" t="s">
        <v>5</v>
      </c>
      <c r="C9" s="4" t="s">
        <v>77</v>
      </c>
      <c r="D9" s="64"/>
      <c r="E9" s="4" t="s">
        <v>78</v>
      </c>
      <c r="F9" s="64"/>
      <c r="G9" s="60" t="s">
        <v>79</v>
      </c>
      <c r="H9" s="4"/>
      <c r="I9" s="4" t="s">
        <v>115</v>
      </c>
      <c r="J9" s="4"/>
      <c r="K9" s="4" t="s">
        <v>81</v>
      </c>
      <c r="L9" s="4"/>
      <c r="M9" s="4" t="s">
        <v>128</v>
      </c>
      <c r="N9" s="4"/>
      <c r="O9" s="60" t="s">
        <v>80</v>
      </c>
      <c r="P9" s="64"/>
      <c r="Q9" s="4" t="s">
        <v>120</v>
      </c>
      <c r="R9" s="64"/>
      <c r="S9" s="4" t="s">
        <v>84</v>
      </c>
    </row>
    <row r="10" spans="1:20" s="6" customFormat="1" ht="23.1" customHeight="1" x14ac:dyDescent="0.25">
      <c r="A10" s="64"/>
      <c r="B10" s="64"/>
      <c r="C10" s="315" t="s">
        <v>7</v>
      </c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</row>
    <row r="11" spans="1:20" s="6" customFormat="1" ht="23.1" customHeight="1" x14ac:dyDescent="0.25">
      <c r="A11" s="31" t="s">
        <v>147</v>
      </c>
      <c r="B11" s="31"/>
      <c r="C11" s="65"/>
      <c r="D11" s="65"/>
      <c r="E11" s="7"/>
      <c r="F11" s="7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0" s="6" customFormat="1" ht="23.1" customHeight="1" x14ac:dyDescent="0.25">
      <c r="A12" s="31" t="s">
        <v>112</v>
      </c>
      <c r="B12" s="31"/>
      <c r="C12" s="131">
        <v>549411</v>
      </c>
      <c r="D12" s="131"/>
      <c r="E12" s="131">
        <v>295291</v>
      </c>
      <c r="F12" s="132"/>
      <c r="G12" s="133">
        <v>10249</v>
      </c>
      <c r="H12" s="133"/>
      <c r="I12" s="133">
        <v>2773</v>
      </c>
      <c r="J12" s="133"/>
      <c r="K12" s="133">
        <v>5783</v>
      </c>
      <c r="L12" s="133"/>
      <c r="M12" s="133">
        <v>43348</v>
      </c>
      <c r="N12" s="133"/>
      <c r="O12" s="133">
        <v>416949</v>
      </c>
      <c r="P12" s="133"/>
      <c r="Q12" s="134">
        <v>0</v>
      </c>
      <c r="R12" s="133"/>
      <c r="S12" s="133">
        <v>1323804</v>
      </c>
      <c r="T12" s="173">
        <f>S12-'FS 3-5'!F86</f>
        <v>0</v>
      </c>
    </row>
    <row r="13" spans="1:20" s="6" customFormat="1" ht="23.1" customHeight="1" x14ac:dyDescent="0.25">
      <c r="A13" s="31"/>
      <c r="B13" s="31"/>
      <c r="C13" s="131"/>
      <c r="D13" s="131"/>
      <c r="E13" s="131"/>
      <c r="F13" s="132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0"/>
      <c r="R13" s="133"/>
      <c r="S13" s="133"/>
    </row>
    <row r="14" spans="1:20" s="6" customFormat="1" ht="23.1" customHeight="1" x14ac:dyDescent="0.25">
      <c r="A14" s="31" t="s">
        <v>163</v>
      </c>
      <c r="B14" s="31"/>
      <c r="C14" s="131"/>
      <c r="D14" s="131"/>
      <c r="E14" s="131"/>
      <c r="F14" s="132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0"/>
      <c r="R14" s="133"/>
      <c r="S14" s="133"/>
    </row>
    <row r="15" spans="1:20" s="6" customFormat="1" ht="23.1" customHeight="1" x14ac:dyDescent="0.25">
      <c r="A15" s="227" t="s">
        <v>172</v>
      </c>
      <c r="B15" s="31"/>
      <c r="C15" s="131"/>
      <c r="D15" s="131"/>
      <c r="E15" s="131"/>
      <c r="F15" s="132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0"/>
      <c r="R15" s="133"/>
      <c r="S15" s="133"/>
    </row>
    <row r="16" spans="1:20" s="6" customFormat="1" ht="23.1" customHeight="1" x14ac:dyDescent="0.25">
      <c r="A16" s="64" t="s">
        <v>164</v>
      </c>
      <c r="B16" s="179">
        <v>10</v>
      </c>
      <c r="C16" s="264">
        <v>6</v>
      </c>
      <c r="D16" s="131"/>
      <c r="E16" s="264">
        <v>12</v>
      </c>
      <c r="F16" s="269"/>
      <c r="G16" s="264">
        <v>0</v>
      </c>
      <c r="H16" s="166"/>
      <c r="I16" s="264">
        <v>0</v>
      </c>
      <c r="J16" s="166"/>
      <c r="K16" s="264">
        <v>0</v>
      </c>
      <c r="L16" s="166"/>
      <c r="M16" s="264">
        <v>0</v>
      </c>
      <c r="N16" s="166"/>
      <c r="O16" s="264">
        <v>0</v>
      </c>
      <c r="P16" s="133"/>
      <c r="Q16" s="264">
        <v>0</v>
      </c>
      <c r="R16" s="133"/>
      <c r="S16" s="166">
        <v>18</v>
      </c>
    </row>
    <row r="17" spans="1:20" s="6" customFormat="1" ht="23.1" customHeight="1" x14ac:dyDescent="0.25">
      <c r="A17" s="64" t="s">
        <v>171</v>
      </c>
      <c r="B17" s="228">
        <v>12</v>
      </c>
      <c r="C17" s="264">
        <v>54942</v>
      </c>
      <c r="D17" s="131"/>
      <c r="E17" s="264">
        <v>0</v>
      </c>
      <c r="F17" s="269"/>
      <c r="G17" s="264">
        <v>0</v>
      </c>
      <c r="H17" s="166"/>
      <c r="I17" s="264">
        <v>0</v>
      </c>
      <c r="J17" s="166"/>
      <c r="K17" s="264">
        <v>0</v>
      </c>
      <c r="L17" s="166"/>
      <c r="M17" s="264">
        <v>0</v>
      </c>
      <c r="N17" s="166"/>
      <c r="O17" s="264">
        <v>-61047</v>
      </c>
      <c r="P17" s="133"/>
      <c r="Q17" s="264">
        <v>0</v>
      </c>
      <c r="R17" s="133"/>
      <c r="S17" s="166">
        <v>-6105</v>
      </c>
    </row>
    <row r="18" spans="1:20" s="6" customFormat="1" ht="23.1" customHeight="1" x14ac:dyDescent="0.25">
      <c r="A18" s="65" t="s">
        <v>173</v>
      </c>
      <c r="B18" s="31"/>
      <c r="C18" s="222">
        <v>54948</v>
      </c>
      <c r="D18" s="131"/>
      <c r="E18" s="222">
        <v>12</v>
      </c>
      <c r="F18" s="132"/>
      <c r="G18" s="222">
        <v>0</v>
      </c>
      <c r="H18" s="133"/>
      <c r="I18" s="222">
        <v>0</v>
      </c>
      <c r="J18" s="133"/>
      <c r="K18" s="222">
        <v>0</v>
      </c>
      <c r="L18" s="133"/>
      <c r="M18" s="222">
        <v>0</v>
      </c>
      <c r="N18" s="133"/>
      <c r="O18" s="222">
        <v>-61047</v>
      </c>
      <c r="P18" s="133"/>
      <c r="Q18" s="222">
        <v>0</v>
      </c>
      <c r="R18" s="133"/>
      <c r="S18" s="222">
        <v>-6087</v>
      </c>
    </row>
    <row r="19" spans="1:20" s="6" customFormat="1" ht="23.1" customHeight="1" x14ac:dyDescent="0.25">
      <c r="A19" s="31"/>
      <c r="B19" s="31"/>
      <c r="C19" s="131"/>
      <c r="D19" s="131"/>
      <c r="E19" s="131"/>
      <c r="F19" s="132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0"/>
      <c r="R19" s="133"/>
      <c r="S19" s="133"/>
    </row>
    <row r="20" spans="1:20" s="6" customFormat="1" ht="23.1" customHeight="1" x14ac:dyDescent="0.25">
      <c r="A20" s="11" t="s">
        <v>85</v>
      </c>
      <c r="B20" s="11"/>
      <c r="C20" s="11"/>
      <c r="D20" s="11"/>
      <c r="E20" s="8"/>
      <c r="F20" s="10"/>
      <c r="G20" s="9"/>
      <c r="H20" s="15"/>
      <c r="I20" s="15"/>
      <c r="J20" s="15"/>
      <c r="K20" s="9"/>
      <c r="L20" s="15"/>
      <c r="M20" s="15"/>
      <c r="N20" s="15"/>
      <c r="O20" s="169"/>
      <c r="P20" s="14"/>
      <c r="Q20" s="14"/>
      <c r="R20" s="14"/>
      <c r="S20" s="14"/>
    </row>
    <row r="21" spans="1:20" s="6" customFormat="1" ht="23.1" customHeight="1" x14ac:dyDescent="0.25">
      <c r="A21" s="10" t="s">
        <v>192</v>
      </c>
      <c r="B21" s="10"/>
      <c r="C21" s="77">
        <v>0</v>
      </c>
      <c r="D21" s="10"/>
      <c r="E21" s="77">
        <v>0</v>
      </c>
      <c r="F21" s="10"/>
      <c r="G21" s="77">
        <v>0</v>
      </c>
      <c r="H21" s="16"/>
      <c r="I21" s="77">
        <v>0</v>
      </c>
      <c r="J21" s="16"/>
      <c r="K21" s="77">
        <v>0</v>
      </c>
      <c r="L21" s="16"/>
      <c r="M21" s="77">
        <v>0</v>
      </c>
      <c r="N21" s="14"/>
      <c r="O21" s="74">
        <v>-667</v>
      </c>
      <c r="P21" s="16"/>
      <c r="Q21" s="264">
        <v>0</v>
      </c>
      <c r="R21" s="16"/>
      <c r="S21" s="166">
        <v>-667</v>
      </c>
    </row>
    <row r="22" spans="1:20" s="6" customFormat="1" ht="23.1" customHeight="1" x14ac:dyDescent="0.25">
      <c r="A22" s="10" t="s">
        <v>86</v>
      </c>
      <c r="B22" s="10"/>
      <c r="C22" s="77">
        <v>0</v>
      </c>
      <c r="D22" s="10"/>
      <c r="E22" s="77">
        <v>0</v>
      </c>
      <c r="F22" s="10"/>
      <c r="G22" s="77">
        <v>0</v>
      </c>
      <c r="H22" s="16"/>
      <c r="I22" s="77">
        <v>0</v>
      </c>
      <c r="J22" s="16"/>
      <c r="K22" s="77">
        <v>0</v>
      </c>
      <c r="L22" s="16"/>
      <c r="M22" s="77">
        <v>0</v>
      </c>
      <c r="N22" s="14"/>
      <c r="O22" s="274">
        <v>1990</v>
      </c>
      <c r="P22" s="16"/>
      <c r="Q22" s="166">
        <v>-219397</v>
      </c>
      <c r="R22" s="16"/>
      <c r="S22" s="166">
        <v>-217407</v>
      </c>
    </row>
    <row r="23" spans="1:20" s="6" customFormat="1" ht="23.1" customHeight="1" x14ac:dyDescent="0.25">
      <c r="A23" s="11" t="s">
        <v>162</v>
      </c>
      <c r="B23" s="11"/>
      <c r="C23" s="67">
        <v>0</v>
      </c>
      <c r="D23" s="223"/>
      <c r="E23" s="67">
        <v>0</v>
      </c>
      <c r="F23" s="224"/>
      <c r="G23" s="67">
        <v>0</v>
      </c>
      <c r="H23" s="133" t="s">
        <v>87</v>
      </c>
      <c r="I23" s="67">
        <v>0</v>
      </c>
      <c r="J23" s="133"/>
      <c r="K23" s="67">
        <v>0</v>
      </c>
      <c r="L23" s="133"/>
      <c r="M23" s="67">
        <v>0</v>
      </c>
      <c r="N23" s="133" t="s">
        <v>87</v>
      </c>
      <c r="O23" s="67">
        <v>1323</v>
      </c>
      <c r="P23" s="133"/>
      <c r="Q23" s="174">
        <v>-219397</v>
      </c>
      <c r="R23" s="133"/>
      <c r="S23" s="174">
        <v>-218074</v>
      </c>
    </row>
    <row r="24" spans="1:20" s="6" customFormat="1" ht="23.1" customHeight="1" x14ac:dyDescent="0.25">
      <c r="A24" s="11"/>
      <c r="B24" s="11"/>
      <c r="C24" s="205"/>
      <c r="D24" s="252"/>
      <c r="E24" s="205"/>
      <c r="F24" s="253"/>
      <c r="G24" s="205"/>
      <c r="H24" s="194"/>
      <c r="I24" s="202"/>
      <c r="J24" s="194"/>
      <c r="K24" s="205"/>
      <c r="L24" s="194"/>
      <c r="M24" s="205"/>
      <c r="N24" s="194"/>
      <c r="O24" s="254"/>
      <c r="P24" s="194"/>
      <c r="Q24" s="194"/>
      <c r="R24" s="194"/>
      <c r="S24" s="254"/>
    </row>
    <row r="25" spans="1:20" s="6" customFormat="1" ht="23.1" hidden="1" customHeight="1" x14ac:dyDescent="0.25">
      <c r="A25" s="10" t="s">
        <v>190</v>
      </c>
      <c r="B25" s="10"/>
      <c r="C25" s="77">
        <v>0</v>
      </c>
      <c r="D25" s="10"/>
      <c r="E25" s="77">
        <v>0</v>
      </c>
      <c r="F25" s="10"/>
      <c r="G25" s="77">
        <v>0</v>
      </c>
      <c r="H25" s="16"/>
      <c r="I25" s="251">
        <v>0</v>
      </c>
      <c r="J25" s="16"/>
      <c r="K25" s="77">
        <v>0</v>
      </c>
      <c r="L25" s="16"/>
      <c r="M25" s="251">
        <v>0</v>
      </c>
      <c r="N25" s="167"/>
      <c r="O25" s="300">
        <v>0</v>
      </c>
      <c r="P25" s="167"/>
      <c r="Q25" s="256">
        <v>0</v>
      </c>
      <c r="R25" s="167"/>
      <c r="S25" s="251">
        <v>0</v>
      </c>
    </row>
    <row r="26" spans="1:20" s="6" customFormat="1" ht="21" hidden="1" customHeight="1" x14ac:dyDescent="0.25">
      <c r="A26" s="10"/>
      <c r="B26" s="10"/>
      <c r="C26" s="118"/>
      <c r="D26" s="11"/>
      <c r="E26" s="118"/>
      <c r="F26" s="10"/>
      <c r="G26" s="118"/>
      <c r="H26" s="16"/>
      <c r="I26" s="16"/>
      <c r="J26" s="16"/>
      <c r="K26" s="118"/>
      <c r="L26" s="16"/>
      <c r="M26" s="119"/>
      <c r="N26" s="14"/>
      <c r="O26" s="120"/>
      <c r="P26" s="14"/>
      <c r="Q26" s="14"/>
      <c r="R26" s="14"/>
      <c r="S26" s="77"/>
    </row>
    <row r="27" spans="1:20" s="6" customFormat="1" ht="23.1" customHeight="1" thickBot="1" x14ac:dyDescent="0.3">
      <c r="A27" s="65" t="s">
        <v>148</v>
      </c>
      <c r="B27" s="65"/>
      <c r="C27" s="121">
        <v>604359</v>
      </c>
      <c r="D27" s="95"/>
      <c r="E27" s="225">
        <v>295303</v>
      </c>
      <c r="F27" s="109"/>
      <c r="G27" s="225">
        <v>10249</v>
      </c>
      <c r="H27" s="94"/>
      <c r="I27" s="225">
        <v>2773</v>
      </c>
      <c r="J27" s="94"/>
      <c r="K27" s="225">
        <v>5783</v>
      </c>
      <c r="L27" s="94"/>
      <c r="M27" s="225">
        <v>43348</v>
      </c>
      <c r="N27" s="96"/>
      <c r="O27" s="225">
        <v>357225</v>
      </c>
      <c r="P27" s="96"/>
      <c r="Q27" s="225">
        <v>-219397</v>
      </c>
      <c r="R27" s="165"/>
      <c r="S27" s="225">
        <v>1099643</v>
      </c>
      <c r="T27" s="270">
        <f>S27-'FS 3-5'!D86</f>
        <v>0</v>
      </c>
    </row>
    <row r="28" spans="1:20" s="61" customFormat="1" ht="21" customHeight="1" thickTop="1" x14ac:dyDescent="0.25">
      <c r="A28" s="6"/>
      <c r="B28" s="6"/>
      <c r="C28" s="6"/>
      <c r="D28" s="6"/>
      <c r="E28" s="6"/>
      <c r="F28" s="6"/>
      <c r="G28" s="63"/>
      <c r="M28" s="63"/>
      <c r="N28" s="63"/>
      <c r="O28" s="63"/>
      <c r="S28" s="63"/>
    </row>
    <row r="33" spans="1:19" s="61" customFormat="1" ht="21" customHeight="1" x14ac:dyDescent="0.25">
      <c r="A33" s="6"/>
      <c r="B33" s="6"/>
      <c r="C33" s="6"/>
      <c r="D33" s="6"/>
      <c r="E33" s="6"/>
      <c r="F33" s="6"/>
      <c r="G33" s="9"/>
      <c r="M33" s="9"/>
      <c r="N33" s="63"/>
      <c r="O33" s="63"/>
      <c r="S33" s="63"/>
    </row>
    <row r="53" spans="1:19" s="61" customFormat="1" ht="21" customHeight="1" x14ac:dyDescent="0.25">
      <c r="A53" s="6"/>
      <c r="B53" s="6"/>
      <c r="C53" s="6"/>
      <c r="D53" s="6"/>
      <c r="E53" s="6"/>
      <c r="F53" s="6"/>
      <c r="G53" s="63"/>
      <c r="M53" s="63"/>
      <c r="N53" s="63"/>
      <c r="O53" s="63"/>
      <c r="S53" s="63"/>
    </row>
    <row r="54" spans="1:19" s="61" customFormat="1" ht="21" customHeight="1" x14ac:dyDescent="0.25">
      <c r="A54" s="6"/>
      <c r="B54" s="6"/>
      <c r="C54" s="6"/>
      <c r="D54" s="6"/>
      <c r="E54" s="6"/>
      <c r="F54" s="6"/>
      <c r="G54" s="63"/>
      <c r="M54" s="63"/>
      <c r="N54" s="63"/>
      <c r="O54" s="63"/>
      <c r="S54" s="63"/>
    </row>
    <row r="55" spans="1:19" s="61" customFormat="1" ht="21" customHeight="1" x14ac:dyDescent="0.25">
      <c r="A55" s="6"/>
      <c r="B55" s="6"/>
      <c r="C55" s="6"/>
      <c r="D55" s="6"/>
      <c r="E55" s="6"/>
      <c r="F55" s="6"/>
      <c r="G55" s="9" t="s">
        <v>89</v>
      </c>
      <c r="M55" s="9" t="s">
        <v>89</v>
      </c>
      <c r="N55" s="63"/>
      <c r="O55" s="63"/>
      <c r="S55" s="63"/>
    </row>
    <row r="71" spans="1:19" s="61" customFormat="1" ht="21" customHeight="1" thickBot="1" x14ac:dyDescent="0.3">
      <c r="A71" s="6"/>
      <c r="B71" s="6"/>
      <c r="C71" s="6"/>
      <c r="D71" s="6"/>
      <c r="E71" s="6"/>
      <c r="F71" s="6"/>
      <c r="G71" s="33" t="s">
        <v>89</v>
      </c>
      <c r="M71" s="33" t="s">
        <v>89</v>
      </c>
      <c r="N71" s="63"/>
      <c r="O71" s="63"/>
      <c r="S71" s="63"/>
    </row>
    <row r="72" spans="1:19" s="61" customFormat="1" ht="21" customHeight="1" thickTop="1" x14ac:dyDescent="0.25">
      <c r="A72" s="6"/>
      <c r="B72" s="6"/>
      <c r="C72" s="6"/>
      <c r="D72" s="6"/>
      <c r="E72" s="6"/>
      <c r="F72" s="6"/>
      <c r="G72" s="63"/>
      <c r="M72" s="63"/>
      <c r="N72" s="63"/>
      <c r="O72" s="63"/>
      <c r="S72" s="63"/>
    </row>
  </sheetData>
  <mergeCells count="3">
    <mergeCell ref="C4:S4"/>
    <mergeCell ref="C10:S10"/>
    <mergeCell ref="M6:O6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"/>
  <sheetViews>
    <sheetView view="pageBreakPreview" topLeftCell="A7" zoomScale="80" zoomScaleNormal="100" zoomScaleSheetLayoutView="80" workbookViewId="0">
      <selection activeCell="B11" sqref="B11:N19"/>
    </sheetView>
  </sheetViews>
  <sheetFormatPr defaultColWidth="9.21875" defaultRowHeight="21" customHeight="1" x14ac:dyDescent="0.25"/>
  <cols>
    <col min="1" max="1" width="53.88671875" style="6" customWidth="1"/>
    <col min="2" max="2" width="15.77734375" style="63" customWidth="1"/>
    <col min="3" max="3" width="1.21875" style="61" customWidth="1"/>
    <col min="4" max="4" width="14.109375" style="63" customWidth="1"/>
    <col min="5" max="5" width="1.21875" style="63" customWidth="1"/>
    <col min="6" max="6" width="15" style="63" customWidth="1"/>
    <col min="7" max="7" width="1.21875" style="63" customWidth="1"/>
    <col min="8" max="8" width="14.77734375" style="63" customWidth="1"/>
    <col min="9" max="9" width="1.21875" style="63" customWidth="1"/>
    <col min="10" max="10" width="13.77734375" style="63" customWidth="1"/>
    <col min="11" max="11" width="1.21875" style="61" customWidth="1"/>
    <col min="12" max="12" width="14.88671875" style="63" customWidth="1"/>
    <col min="13" max="13" width="1" style="63" customWidth="1"/>
    <col min="14" max="14" width="14.88671875" style="63" customWidth="1"/>
    <col min="15" max="16384" width="9.21875" style="58"/>
  </cols>
  <sheetData>
    <row r="1" spans="1:14" s="51" customFormat="1" ht="29.55" customHeight="1" x14ac:dyDescent="0.6">
      <c r="A1" s="38" t="s">
        <v>116</v>
      </c>
      <c r="B1" s="48"/>
      <c r="C1" s="49"/>
      <c r="D1" s="48"/>
      <c r="E1" s="48"/>
      <c r="F1" s="48"/>
      <c r="G1" s="48"/>
      <c r="H1" s="48"/>
      <c r="I1" s="48"/>
      <c r="J1" s="48"/>
      <c r="K1" s="49"/>
      <c r="L1" s="48"/>
      <c r="M1" s="48"/>
      <c r="N1" s="50"/>
    </row>
    <row r="2" spans="1:14" s="53" customFormat="1" ht="22.5" customHeight="1" x14ac:dyDescent="0.25">
      <c r="A2" s="47" t="s">
        <v>65</v>
      </c>
      <c r="B2" s="52"/>
      <c r="C2" s="47"/>
      <c r="D2" s="52"/>
      <c r="E2" s="52"/>
      <c r="F2" s="52"/>
      <c r="G2" s="52"/>
      <c r="H2" s="52"/>
      <c r="I2" s="52"/>
      <c r="J2" s="52"/>
      <c r="K2" s="47"/>
      <c r="L2" s="52"/>
      <c r="M2" s="52"/>
      <c r="N2" s="50"/>
    </row>
    <row r="3" spans="1:14" s="57" customFormat="1" ht="22.5" customHeight="1" x14ac:dyDescent="0.25">
      <c r="A3" s="54"/>
      <c r="B3" s="55"/>
      <c r="C3" s="54"/>
      <c r="D3" s="55"/>
      <c r="E3" s="55"/>
      <c r="F3" s="55"/>
      <c r="G3" s="55"/>
      <c r="H3" s="55"/>
      <c r="I3" s="55"/>
      <c r="J3" s="55"/>
      <c r="K3" s="54"/>
      <c r="L3" s="55"/>
      <c r="M3" s="55"/>
      <c r="N3" s="56"/>
    </row>
    <row r="4" spans="1:14" ht="22.5" customHeight="1" x14ac:dyDescent="0.25">
      <c r="A4" s="64"/>
      <c r="B4" s="313" t="s">
        <v>92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</row>
    <row r="5" spans="1:14" ht="22.5" customHeight="1" x14ac:dyDescent="0.25">
      <c r="A5" s="64"/>
      <c r="B5" s="61"/>
      <c r="C5" s="60"/>
      <c r="D5" s="60"/>
      <c r="E5" s="60"/>
      <c r="F5" s="60"/>
      <c r="G5" s="60"/>
      <c r="H5" s="60"/>
      <c r="I5" s="60"/>
      <c r="J5" s="314" t="s">
        <v>46</v>
      </c>
      <c r="K5" s="314"/>
      <c r="L5" s="314"/>
      <c r="M5" s="60"/>
      <c r="N5" s="59"/>
    </row>
    <row r="6" spans="1:14" ht="22.5" customHeight="1" x14ac:dyDescent="0.25">
      <c r="A6" s="64"/>
      <c r="B6" s="4"/>
      <c r="C6" s="60"/>
      <c r="D6" s="60"/>
      <c r="E6" s="60"/>
      <c r="F6" s="60" t="s">
        <v>67</v>
      </c>
      <c r="G6" s="60"/>
      <c r="H6" s="60" t="s">
        <v>90</v>
      </c>
      <c r="I6" s="60"/>
      <c r="J6" s="60"/>
      <c r="K6" s="62"/>
      <c r="L6" s="62"/>
      <c r="M6" s="62"/>
      <c r="N6" s="59"/>
    </row>
    <row r="7" spans="1:14" ht="22.5" customHeight="1" x14ac:dyDescent="0.25">
      <c r="A7" s="64"/>
      <c r="B7" s="4" t="s">
        <v>114</v>
      </c>
      <c r="C7" s="60"/>
      <c r="D7" s="4" t="s">
        <v>71</v>
      </c>
      <c r="E7" s="4"/>
      <c r="F7" s="4" t="s">
        <v>72</v>
      </c>
      <c r="G7" s="4"/>
      <c r="H7" s="4" t="s">
        <v>74</v>
      </c>
      <c r="I7" s="4"/>
      <c r="J7" s="4" t="s">
        <v>73</v>
      </c>
      <c r="K7" s="62"/>
      <c r="N7" s="4" t="s">
        <v>69</v>
      </c>
    </row>
    <row r="8" spans="1:14" s="6" customFormat="1" ht="22.5" customHeight="1" x14ac:dyDescent="0.25">
      <c r="A8" s="64"/>
      <c r="B8" s="4" t="s">
        <v>77</v>
      </c>
      <c r="C8" s="4"/>
      <c r="D8" s="4" t="s">
        <v>78</v>
      </c>
      <c r="E8" s="4"/>
      <c r="F8" s="4" t="s">
        <v>79</v>
      </c>
      <c r="G8" s="4"/>
      <c r="H8" s="4" t="s">
        <v>81</v>
      </c>
      <c r="I8" s="4"/>
      <c r="J8" s="4" t="s">
        <v>128</v>
      </c>
      <c r="K8" s="4"/>
      <c r="L8" s="4" t="s">
        <v>80</v>
      </c>
      <c r="M8" s="4"/>
      <c r="N8" s="4" t="s">
        <v>84</v>
      </c>
    </row>
    <row r="9" spans="1:14" s="6" customFormat="1" ht="22.5" customHeight="1" x14ac:dyDescent="0.25">
      <c r="A9" s="64"/>
      <c r="B9" s="315" t="s">
        <v>7</v>
      </c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</row>
    <row r="10" spans="1:14" s="6" customFormat="1" ht="22.5" customHeight="1" x14ac:dyDescent="0.25">
      <c r="A10" s="31" t="s">
        <v>145</v>
      </c>
      <c r="B10" s="13"/>
      <c r="C10" s="12"/>
      <c r="D10" s="13"/>
      <c r="E10" s="13"/>
      <c r="F10" s="13"/>
      <c r="G10" s="13"/>
      <c r="H10" s="13"/>
      <c r="I10" s="13"/>
      <c r="J10" s="13"/>
      <c r="K10" s="12"/>
      <c r="L10" s="13"/>
      <c r="M10" s="13"/>
      <c r="N10" s="13"/>
    </row>
    <row r="11" spans="1:14" s="6" customFormat="1" ht="22.5" customHeight="1" x14ac:dyDescent="0.25">
      <c r="A11" s="31" t="s">
        <v>91</v>
      </c>
      <c r="B11" s="13">
        <v>549411</v>
      </c>
      <c r="C11" s="12"/>
      <c r="D11" s="13">
        <v>295291</v>
      </c>
      <c r="E11" s="13"/>
      <c r="F11" s="13">
        <v>10249</v>
      </c>
      <c r="G11" s="13"/>
      <c r="H11" s="13">
        <v>5783</v>
      </c>
      <c r="I11" s="13"/>
      <c r="J11" s="13">
        <v>43348</v>
      </c>
      <c r="K11" s="12"/>
      <c r="L11" s="13">
        <v>271957</v>
      </c>
      <c r="M11" s="13"/>
      <c r="N11" s="13">
        <v>1176039</v>
      </c>
    </row>
    <row r="12" spans="1:14" s="6" customFormat="1" ht="22.5" customHeight="1" x14ac:dyDescent="0.25">
      <c r="A12" s="31"/>
      <c r="B12" s="13"/>
      <c r="C12" s="12"/>
      <c r="D12" s="13"/>
      <c r="E12" s="13"/>
      <c r="F12" s="13"/>
      <c r="G12" s="13"/>
      <c r="H12" s="13"/>
      <c r="I12" s="13"/>
      <c r="J12" s="13"/>
      <c r="K12" s="12"/>
      <c r="L12" s="13"/>
      <c r="M12" s="13"/>
      <c r="N12" s="13"/>
    </row>
    <row r="13" spans="1:14" s="6" customFormat="1" ht="22.5" customHeight="1" x14ac:dyDescent="0.25">
      <c r="A13" s="11" t="s">
        <v>85</v>
      </c>
      <c r="B13" s="15"/>
      <c r="C13" s="15"/>
      <c r="D13" s="15"/>
      <c r="E13" s="15"/>
      <c r="F13" s="15"/>
      <c r="G13" s="15"/>
      <c r="H13" s="15"/>
      <c r="I13" s="15"/>
      <c r="J13" s="14"/>
      <c r="K13" s="14"/>
      <c r="L13" s="14"/>
      <c r="M13" s="14"/>
      <c r="N13" s="14"/>
    </row>
    <row r="14" spans="1:14" s="6" customFormat="1" ht="22.5" customHeight="1" x14ac:dyDescent="0.25">
      <c r="A14" s="10" t="s">
        <v>176</v>
      </c>
      <c r="B14" s="66">
        <v>0</v>
      </c>
      <c r="C14" s="16"/>
      <c r="D14" s="66">
        <v>0</v>
      </c>
      <c r="E14" s="14"/>
      <c r="F14" s="66">
        <v>0</v>
      </c>
      <c r="G14" s="14"/>
      <c r="H14" s="66">
        <v>0</v>
      </c>
      <c r="I14" s="14"/>
      <c r="J14" s="66">
        <v>0</v>
      </c>
      <c r="K14" s="16"/>
      <c r="L14" s="34">
        <v>21510</v>
      </c>
      <c r="M14" s="34"/>
      <c r="N14" s="14">
        <v>21510</v>
      </c>
    </row>
    <row r="15" spans="1:14" s="6" customFormat="1" ht="22.5" customHeight="1" x14ac:dyDescent="0.25">
      <c r="A15" s="10" t="s">
        <v>149</v>
      </c>
      <c r="B15" s="66">
        <v>0</v>
      </c>
      <c r="C15" s="16"/>
      <c r="D15" s="66">
        <v>0</v>
      </c>
      <c r="E15" s="14"/>
      <c r="F15" s="66">
        <v>0</v>
      </c>
      <c r="G15" s="14"/>
      <c r="H15" s="66">
        <v>0</v>
      </c>
      <c r="I15" s="14"/>
      <c r="J15" s="66">
        <v>0</v>
      </c>
      <c r="K15" s="16"/>
      <c r="L15" s="66">
        <v>0</v>
      </c>
      <c r="M15" s="66"/>
      <c r="N15" s="66">
        <v>0</v>
      </c>
    </row>
    <row r="16" spans="1:14" s="6" customFormat="1" ht="22.5" customHeight="1" x14ac:dyDescent="0.25">
      <c r="A16" s="11" t="s">
        <v>162</v>
      </c>
      <c r="B16" s="67">
        <v>0</v>
      </c>
      <c r="C16" s="12"/>
      <c r="D16" s="67">
        <v>0</v>
      </c>
      <c r="E16" s="13"/>
      <c r="F16" s="67">
        <v>0</v>
      </c>
      <c r="G16" s="13"/>
      <c r="H16" s="67">
        <v>0</v>
      </c>
      <c r="I16" s="13"/>
      <c r="J16" s="67">
        <v>0</v>
      </c>
      <c r="K16" s="13"/>
      <c r="L16" s="67">
        <v>21510</v>
      </c>
      <c r="M16" s="13"/>
      <c r="N16" s="67">
        <v>21510</v>
      </c>
    </row>
    <row r="17" spans="1:15" s="6" customFormat="1" ht="22.5" hidden="1" customHeight="1" x14ac:dyDescent="0.25">
      <c r="A17" s="10" t="s">
        <v>88</v>
      </c>
      <c r="B17" s="75">
        <v>0</v>
      </c>
      <c r="C17" s="16"/>
      <c r="D17" s="75">
        <v>0</v>
      </c>
      <c r="E17" s="14"/>
      <c r="F17" s="75">
        <v>0</v>
      </c>
      <c r="G17" s="14"/>
      <c r="H17" s="75">
        <v>0</v>
      </c>
      <c r="I17" s="14"/>
      <c r="J17" s="75"/>
      <c r="K17" s="14"/>
      <c r="L17" s="76"/>
      <c r="M17" s="14"/>
      <c r="N17" s="75">
        <v>0</v>
      </c>
    </row>
    <row r="18" spans="1:15" s="6" customFormat="1" ht="22.5" customHeight="1" x14ac:dyDescent="0.25">
      <c r="A18" s="10"/>
      <c r="B18" s="74"/>
      <c r="C18" s="16"/>
      <c r="D18" s="74"/>
      <c r="E18" s="14"/>
      <c r="F18" s="74"/>
      <c r="G18" s="14"/>
      <c r="H18" s="74"/>
      <c r="I18" s="14"/>
      <c r="J18" s="74"/>
      <c r="K18" s="14"/>
      <c r="L18" s="14"/>
      <c r="M18" s="14"/>
      <c r="N18" s="74"/>
    </row>
    <row r="19" spans="1:15" s="6" customFormat="1" ht="22.5" customHeight="1" thickBot="1" x14ac:dyDescent="0.3">
      <c r="A19" s="65" t="s">
        <v>146</v>
      </c>
      <c r="B19" s="68">
        <v>549411</v>
      </c>
      <c r="C19" s="13"/>
      <c r="D19" s="68">
        <v>295291</v>
      </c>
      <c r="E19" s="13"/>
      <c r="F19" s="68">
        <v>10249</v>
      </c>
      <c r="G19" s="13"/>
      <c r="H19" s="68">
        <v>5783</v>
      </c>
      <c r="I19" s="13"/>
      <c r="J19" s="68">
        <v>43348</v>
      </c>
      <c r="K19" s="13"/>
      <c r="L19" s="68">
        <v>293467</v>
      </c>
      <c r="M19" s="13"/>
      <c r="N19" s="68">
        <v>1197549</v>
      </c>
      <c r="O19" s="110"/>
    </row>
    <row r="20" spans="1:15" ht="21" customHeight="1" thickTop="1" x14ac:dyDescent="0.25">
      <c r="A20" s="64"/>
    </row>
  </sheetData>
  <mergeCells count="3">
    <mergeCell ref="B4:N4"/>
    <mergeCell ref="J5:L5"/>
    <mergeCell ref="B9:N9"/>
  </mergeCells>
  <pageMargins left="0.8" right="0.8" top="0.48" bottom="0.5" header="0.5" footer="0.5"/>
  <pageSetup paperSize="9" scale="74" firstPageNumber="12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dimension ref="A1:R29"/>
  <sheetViews>
    <sheetView view="pageBreakPreview" topLeftCell="A6" zoomScale="85" zoomScaleNormal="100" zoomScaleSheetLayoutView="85" workbookViewId="0">
      <selection activeCell="C12" sqref="C12:Q27"/>
    </sheetView>
  </sheetViews>
  <sheetFormatPr defaultColWidth="9.21875" defaultRowHeight="21" customHeight="1" x14ac:dyDescent="0.25"/>
  <cols>
    <col min="1" max="1" width="53.6640625" style="6" customWidth="1"/>
    <col min="2" max="2" width="10.21875" style="6" customWidth="1"/>
    <col min="3" max="3" width="13.21875" style="63" customWidth="1"/>
    <col min="4" max="4" width="1.21875" style="295" customWidth="1"/>
    <col min="5" max="5" width="11.88671875" style="63" customWidth="1"/>
    <col min="6" max="6" width="1.21875" style="299" customWidth="1"/>
    <col min="7" max="7" width="13.44140625" style="63" customWidth="1"/>
    <col min="8" max="8" width="1.21875" style="299" customWidth="1"/>
    <col min="9" max="9" width="11.109375" style="63" customWidth="1"/>
    <col min="10" max="10" width="1.21875" style="299" customWidth="1"/>
    <col min="11" max="11" width="11.77734375" style="63" customWidth="1"/>
    <col min="12" max="12" width="1.21875" style="61" customWidth="1"/>
    <col min="13" max="13" width="12.77734375" style="63" customWidth="1"/>
    <col min="14" max="14" width="1" style="63" customWidth="1"/>
    <col min="15" max="15" width="14.5546875" style="63" customWidth="1"/>
    <col min="16" max="16" width="1" style="63" customWidth="1"/>
    <col min="17" max="17" width="14.6640625" style="264" customWidth="1"/>
    <col min="18" max="16384" width="9.21875" style="58"/>
  </cols>
  <sheetData>
    <row r="1" spans="1:17" s="51" customFormat="1" ht="28.95" customHeight="1" x14ac:dyDescent="0.6">
      <c r="A1" s="38" t="s">
        <v>116</v>
      </c>
      <c r="B1" s="38"/>
      <c r="C1" s="48"/>
      <c r="D1" s="285"/>
      <c r="E1" s="48"/>
      <c r="F1" s="296"/>
      <c r="G1" s="48"/>
      <c r="H1" s="296"/>
      <c r="I1" s="48"/>
      <c r="J1" s="296"/>
      <c r="K1" s="48"/>
      <c r="L1" s="49"/>
      <c r="M1" s="48"/>
      <c r="N1" s="48"/>
      <c r="O1" s="48"/>
      <c r="P1" s="48"/>
      <c r="Q1" s="259"/>
    </row>
    <row r="2" spans="1:17" s="53" customFormat="1" ht="25.05" customHeight="1" x14ac:dyDescent="0.25">
      <c r="A2" s="47" t="s">
        <v>65</v>
      </c>
      <c r="B2" s="47"/>
      <c r="C2" s="52"/>
      <c r="D2" s="286"/>
      <c r="E2" s="52"/>
      <c r="F2" s="297"/>
      <c r="G2" s="52"/>
      <c r="H2" s="297"/>
      <c r="I2" s="52"/>
      <c r="J2" s="297"/>
      <c r="K2" s="52"/>
      <c r="L2" s="47"/>
      <c r="M2" s="52"/>
      <c r="N2" s="52"/>
      <c r="O2" s="52"/>
      <c r="P2" s="52"/>
      <c r="Q2" s="259"/>
    </row>
    <row r="3" spans="1:17" s="57" customFormat="1" ht="22.5" customHeight="1" x14ac:dyDescent="0.25">
      <c r="A3" s="54"/>
      <c r="B3" s="54"/>
      <c r="C3" s="55"/>
      <c r="D3" s="287"/>
      <c r="E3" s="55"/>
      <c r="F3" s="298"/>
      <c r="G3" s="55"/>
      <c r="H3" s="298"/>
      <c r="I3" s="55"/>
      <c r="J3" s="298"/>
      <c r="K3" s="55"/>
      <c r="L3" s="54"/>
      <c r="M3" s="55"/>
      <c r="N3" s="55"/>
      <c r="O3" s="55"/>
      <c r="P3" s="55"/>
      <c r="Q3" s="260"/>
    </row>
    <row r="4" spans="1:17" ht="22.5" customHeight="1" x14ac:dyDescent="0.25">
      <c r="A4" s="64"/>
      <c r="B4" s="64"/>
      <c r="C4" s="313" t="s">
        <v>92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7" ht="22.5" customHeight="1" x14ac:dyDescent="0.25">
      <c r="A5" s="64"/>
      <c r="B5" s="64"/>
      <c r="C5" s="141"/>
      <c r="D5" s="288"/>
      <c r="E5" s="141"/>
      <c r="F5" s="288"/>
      <c r="G5" s="141"/>
      <c r="H5" s="288"/>
      <c r="I5" s="141"/>
      <c r="J5" s="288"/>
      <c r="K5" s="141"/>
      <c r="L5" s="141"/>
      <c r="M5" s="141"/>
      <c r="N5" s="141"/>
      <c r="O5" s="148" t="s">
        <v>118</v>
      </c>
      <c r="P5" s="141"/>
      <c r="Q5" s="261"/>
    </row>
    <row r="6" spans="1:17" ht="22.5" customHeight="1" x14ac:dyDescent="0.25">
      <c r="A6" s="64"/>
      <c r="B6" s="64"/>
      <c r="C6" s="61"/>
      <c r="D6" s="289"/>
      <c r="E6" s="60"/>
      <c r="F6" s="289"/>
      <c r="G6" s="60"/>
      <c r="H6" s="289"/>
      <c r="I6" s="60"/>
      <c r="J6" s="289"/>
      <c r="K6" s="314" t="s">
        <v>46</v>
      </c>
      <c r="L6" s="314"/>
      <c r="M6" s="314"/>
      <c r="N6" s="60"/>
      <c r="O6" s="150" t="s">
        <v>41</v>
      </c>
      <c r="P6" s="60"/>
      <c r="Q6" s="262"/>
    </row>
    <row r="7" spans="1:17" ht="22.5" customHeight="1" x14ac:dyDescent="0.25">
      <c r="A7" s="64"/>
      <c r="B7" s="64"/>
      <c r="C7" s="4"/>
      <c r="D7" s="289"/>
      <c r="E7" s="60"/>
      <c r="F7" s="289"/>
      <c r="G7" s="60" t="s">
        <v>67</v>
      </c>
      <c r="H7" s="289"/>
      <c r="I7" s="60" t="s">
        <v>90</v>
      </c>
      <c r="J7" s="289"/>
      <c r="K7" s="60"/>
      <c r="L7" s="62"/>
      <c r="M7" s="62"/>
      <c r="N7" s="62"/>
      <c r="O7" s="60" t="s">
        <v>119</v>
      </c>
      <c r="P7" s="62"/>
      <c r="Q7" s="262"/>
    </row>
    <row r="8" spans="1:17" ht="22.5" customHeight="1" x14ac:dyDescent="0.25">
      <c r="A8" s="64"/>
      <c r="B8" s="64"/>
      <c r="C8" s="4" t="s">
        <v>114</v>
      </c>
      <c r="D8" s="289"/>
      <c r="E8" s="4" t="s">
        <v>71</v>
      </c>
      <c r="F8" s="290"/>
      <c r="G8" s="4" t="s">
        <v>72</v>
      </c>
      <c r="H8" s="290"/>
      <c r="I8" s="4" t="s">
        <v>74</v>
      </c>
      <c r="J8" s="290"/>
      <c r="K8" s="4" t="s">
        <v>73</v>
      </c>
      <c r="L8" s="62"/>
      <c r="O8" s="60" t="s">
        <v>68</v>
      </c>
      <c r="Q8" s="263" t="s">
        <v>69</v>
      </c>
    </row>
    <row r="9" spans="1:17" s="6" customFormat="1" ht="22.5" customHeight="1" x14ac:dyDescent="0.25">
      <c r="A9" s="64"/>
      <c r="B9" s="179" t="s">
        <v>5</v>
      </c>
      <c r="C9" s="4" t="s">
        <v>77</v>
      </c>
      <c r="D9" s="290"/>
      <c r="E9" s="4" t="s">
        <v>78</v>
      </c>
      <c r="F9" s="290"/>
      <c r="G9" s="4" t="s">
        <v>79</v>
      </c>
      <c r="H9" s="290"/>
      <c r="I9" s="4" t="s">
        <v>81</v>
      </c>
      <c r="J9" s="290"/>
      <c r="K9" s="4" t="s">
        <v>128</v>
      </c>
      <c r="L9" s="4"/>
      <c r="M9" s="4" t="s">
        <v>80</v>
      </c>
      <c r="N9" s="4"/>
      <c r="O9" s="4" t="s">
        <v>120</v>
      </c>
      <c r="P9" s="4"/>
      <c r="Q9" s="263" t="s">
        <v>84</v>
      </c>
    </row>
    <row r="10" spans="1:17" s="6" customFormat="1" ht="22.5" customHeight="1" x14ac:dyDescent="0.25">
      <c r="A10" s="64"/>
      <c r="B10" s="64"/>
      <c r="C10" s="315" t="s">
        <v>7</v>
      </c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</row>
    <row r="11" spans="1:17" s="6" customFormat="1" ht="22.5" customHeight="1" x14ac:dyDescent="0.25">
      <c r="A11" s="31" t="s">
        <v>147</v>
      </c>
      <c r="B11" s="31"/>
      <c r="C11" s="13"/>
      <c r="D11" s="291"/>
      <c r="E11" s="13"/>
      <c r="F11" s="294"/>
      <c r="G11" s="13"/>
      <c r="H11" s="294"/>
      <c r="I11" s="13"/>
      <c r="J11" s="294"/>
      <c r="K11" s="13"/>
      <c r="L11" s="12"/>
      <c r="M11" s="13"/>
      <c r="N11" s="13"/>
      <c r="O11" s="13"/>
      <c r="P11" s="13"/>
      <c r="Q11" s="133"/>
    </row>
    <row r="12" spans="1:17" s="6" customFormat="1" ht="22.5" customHeight="1" x14ac:dyDescent="0.25">
      <c r="A12" s="31" t="s">
        <v>112</v>
      </c>
      <c r="B12" s="31"/>
      <c r="C12" s="13">
        <v>549411</v>
      </c>
      <c r="D12" s="291"/>
      <c r="E12" s="13">
        <v>295291</v>
      </c>
      <c r="F12" s="294"/>
      <c r="G12" s="13">
        <v>10249</v>
      </c>
      <c r="H12" s="294"/>
      <c r="I12" s="13">
        <v>5783</v>
      </c>
      <c r="J12" s="294"/>
      <c r="K12" s="13">
        <v>43348</v>
      </c>
      <c r="L12" s="12"/>
      <c r="M12" s="13">
        <v>303395</v>
      </c>
      <c r="N12" s="13"/>
      <c r="O12" s="202">
        <v>0</v>
      </c>
      <c r="P12" s="13"/>
      <c r="Q12" s="133">
        <v>1207477</v>
      </c>
    </row>
    <row r="13" spans="1:17" s="6" customFormat="1" ht="22.5" customHeight="1" x14ac:dyDescent="0.25">
      <c r="A13" s="31"/>
      <c r="B13" s="31"/>
      <c r="C13" s="160"/>
      <c r="D13" s="291"/>
      <c r="E13" s="13"/>
      <c r="F13" s="294"/>
      <c r="G13" s="13"/>
      <c r="H13" s="294"/>
      <c r="I13" s="13"/>
      <c r="J13" s="294"/>
      <c r="K13" s="13"/>
      <c r="L13" s="12"/>
      <c r="M13" s="13"/>
      <c r="N13" s="13"/>
      <c r="O13" s="13"/>
      <c r="P13" s="13"/>
      <c r="Q13" s="133"/>
    </row>
    <row r="14" spans="1:17" s="6" customFormat="1" ht="22.5" customHeight="1" x14ac:dyDescent="0.25">
      <c r="A14" s="31" t="s">
        <v>163</v>
      </c>
      <c r="B14" s="31"/>
      <c r="C14" s="160"/>
      <c r="D14" s="291"/>
      <c r="E14" s="13"/>
      <c r="F14" s="294"/>
      <c r="G14" s="13"/>
      <c r="H14" s="294"/>
      <c r="I14" s="13"/>
      <c r="J14" s="294"/>
      <c r="K14" s="13"/>
      <c r="L14" s="12"/>
      <c r="M14" s="13"/>
      <c r="N14" s="13"/>
      <c r="O14" s="13"/>
      <c r="P14" s="13"/>
      <c r="Q14" s="133"/>
    </row>
    <row r="15" spans="1:17" s="6" customFormat="1" ht="22.5" customHeight="1" x14ac:dyDescent="0.25">
      <c r="A15" s="227" t="s">
        <v>172</v>
      </c>
      <c r="B15" s="31"/>
      <c r="C15" s="160"/>
      <c r="D15" s="291"/>
      <c r="E15" s="13"/>
      <c r="F15" s="294"/>
      <c r="G15" s="13"/>
      <c r="H15" s="294"/>
      <c r="I15" s="13"/>
      <c r="J15" s="294"/>
      <c r="K15" s="13"/>
      <c r="L15" s="12"/>
      <c r="M15" s="13"/>
      <c r="N15" s="13"/>
      <c r="O15" s="13"/>
      <c r="P15" s="13"/>
      <c r="Q15" s="133"/>
    </row>
    <row r="16" spans="1:17" s="6" customFormat="1" ht="22.5" customHeight="1" x14ac:dyDescent="0.25">
      <c r="A16" s="64" t="s">
        <v>164</v>
      </c>
      <c r="B16" s="179">
        <v>10</v>
      </c>
      <c r="C16" s="74">
        <v>6</v>
      </c>
      <c r="D16" s="291"/>
      <c r="E16" s="74">
        <v>12</v>
      </c>
      <c r="F16" s="294"/>
      <c r="G16" s="74">
        <v>0</v>
      </c>
      <c r="H16" s="294"/>
      <c r="I16" s="74">
        <v>0</v>
      </c>
      <c r="J16" s="294"/>
      <c r="K16" s="74">
        <v>0</v>
      </c>
      <c r="L16" s="12"/>
      <c r="M16" s="74">
        <v>0</v>
      </c>
      <c r="N16" s="13"/>
      <c r="O16" s="74">
        <v>0</v>
      </c>
      <c r="P16" s="13"/>
      <c r="Q16" s="166">
        <v>18</v>
      </c>
    </row>
    <row r="17" spans="1:18" s="6" customFormat="1" ht="22.5" customHeight="1" x14ac:dyDescent="0.25">
      <c r="A17" s="64" t="s">
        <v>171</v>
      </c>
      <c r="B17" s="228">
        <v>12</v>
      </c>
      <c r="C17" s="169">
        <v>54942</v>
      </c>
      <c r="D17" s="291"/>
      <c r="E17" s="74">
        <v>0</v>
      </c>
      <c r="F17" s="120"/>
      <c r="G17" s="74">
        <v>0</v>
      </c>
      <c r="H17" s="120"/>
      <c r="I17" s="74">
        <v>0</v>
      </c>
      <c r="J17" s="120"/>
      <c r="K17" s="74">
        <v>0</v>
      </c>
      <c r="L17" s="16"/>
      <c r="M17" s="74">
        <v>-61047</v>
      </c>
      <c r="N17" s="14"/>
      <c r="O17" s="74">
        <v>0</v>
      </c>
      <c r="P17" s="13"/>
      <c r="Q17" s="166">
        <v>-6105</v>
      </c>
    </row>
    <row r="18" spans="1:18" s="6" customFormat="1" ht="22.5" customHeight="1" x14ac:dyDescent="0.25">
      <c r="A18" s="65" t="s">
        <v>173</v>
      </c>
      <c r="B18" s="31"/>
      <c r="C18" s="203">
        <v>54948</v>
      </c>
      <c r="D18" s="291"/>
      <c r="E18" s="67">
        <v>12</v>
      </c>
      <c r="F18" s="294"/>
      <c r="G18" s="67">
        <v>0</v>
      </c>
      <c r="H18" s="294"/>
      <c r="I18" s="67">
        <v>0</v>
      </c>
      <c r="J18" s="294"/>
      <c r="K18" s="67">
        <v>0</v>
      </c>
      <c r="L18" s="12"/>
      <c r="M18" s="67">
        <v>-61047</v>
      </c>
      <c r="N18" s="13"/>
      <c r="O18" s="67">
        <v>0</v>
      </c>
      <c r="P18" s="13"/>
      <c r="Q18" s="203">
        <v>-6087</v>
      </c>
    </row>
    <row r="19" spans="1:18" s="6" customFormat="1" ht="22.5" customHeight="1" x14ac:dyDescent="0.25">
      <c r="A19" s="31"/>
      <c r="B19" s="31"/>
      <c r="C19" s="160"/>
      <c r="D19" s="291"/>
      <c r="E19" s="13"/>
      <c r="F19" s="294"/>
      <c r="G19" s="13"/>
      <c r="H19" s="294"/>
      <c r="I19" s="13"/>
      <c r="J19" s="294"/>
      <c r="K19" s="13"/>
      <c r="L19" s="12"/>
      <c r="M19" s="13"/>
      <c r="N19" s="13"/>
      <c r="O19" s="13"/>
      <c r="P19" s="13"/>
      <c r="Q19" s="133"/>
    </row>
    <row r="20" spans="1:18" s="6" customFormat="1" ht="22.5" customHeight="1" x14ac:dyDescent="0.25">
      <c r="A20" s="11" t="s">
        <v>85</v>
      </c>
      <c r="B20" s="11"/>
      <c r="C20" s="15"/>
      <c r="D20" s="292"/>
      <c r="E20" s="15"/>
      <c r="F20" s="292"/>
      <c r="G20" s="15"/>
      <c r="H20" s="292"/>
      <c r="I20" s="15"/>
      <c r="J20" s="292"/>
      <c r="K20" s="14"/>
      <c r="L20" s="14"/>
      <c r="M20" s="14"/>
      <c r="N20" s="14"/>
      <c r="O20" s="14"/>
      <c r="P20" s="14"/>
      <c r="Q20" s="166"/>
    </row>
    <row r="21" spans="1:18" s="6" customFormat="1" ht="22.5" customHeight="1" x14ac:dyDescent="0.25">
      <c r="A21" s="10" t="s">
        <v>191</v>
      </c>
      <c r="B21" s="10"/>
      <c r="C21" s="74">
        <v>0</v>
      </c>
      <c r="D21" s="162"/>
      <c r="E21" s="74">
        <v>0</v>
      </c>
      <c r="F21" s="120"/>
      <c r="G21" s="74">
        <v>0</v>
      </c>
      <c r="H21" s="162"/>
      <c r="I21" s="74">
        <v>0</v>
      </c>
      <c r="J21" s="162"/>
      <c r="K21" s="74">
        <v>0</v>
      </c>
      <c r="L21" s="16"/>
      <c r="M21" s="74">
        <v>-12056</v>
      </c>
      <c r="N21" s="34"/>
      <c r="O21" s="74">
        <v>0</v>
      </c>
      <c r="P21" s="34"/>
      <c r="Q21" s="166">
        <v>-12056</v>
      </c>
    </row>
    <row r="22" spans="1:18" s="6" customFormat="1" ht="22.5" customHeight="1" x14ac:dyDescent="0.25">
      <c r="A22" s="10" t="s">
        <v>149</v>
      </c>
      <c r="B22" s="10"/>
      <c r="C22" s="74">
        <v>0</v>
      </c>
      <c r="D22" s="162"/>
      <c r="E22" s="74">
        <v>0</v>
      </c>
      <c r="F22" s="162"/>
      <c r="G22" s="74">
        <v>0</v>
      </c>
      <c r="H22" s="162"/>
      <c r="I22" s="74">
        <v>0</v>
      </c>
      <c r="J22" s="120"/>
      <c r="K22" s="74">
        <v>0</v>
      </c>
      <c r="L22" s="16"/>
      <c r="M22" s="74">
        <v>1990</v>
      </c>
      <c r="N22" s="66"/>
      <c r="O22" s="74">
        <v>-219397</v>
      </c>
      <c r="P22" s="66"/>
      <c r="Q22" s="166">
        <v>-217407</v>
      </c>
    </row>
    <row r="23" spans="1:18" s="6" customFormat="1" ht="22.5" customHeight="1" x14ac:dyDescent="0.25">
      <c r="A23" s="11" t="s">
        <v>162</v>
      </c>
      <c r="B23" s="11"/>
      <c r="C23" s="67">
        <v>0</v>
      </c>
      <c r="D23" s="255"/>
      <c r="E23" s="67">
        <v>0</v>
      </c>
      <c r="F23" s="255"/>
      <c r="G23" s="67">
        <v>0</v>
      </c>
      <c r="H23" s="255"/>
      <c r="I23" s="67">
        <v>0</v>
      </c>
      <c r="J23" s="255"/>
      <c r="K23" s="67">
        <v>0</v>
      </c>
      <c r="L23" s="130"/>
      <c r="M23" s="67">
        <v>-10066</v>
      </c>
      <c r="N23" s="130"/>
      <c r="O23" s="67">
        <v>-219397</v>
      </c>
      <c r="P23" s="130"/>
      <c r="Q23" s="174">
        <v>-229463</v>
      </c>
    </row>
    <row r="24" spans="1:18" s="6" customFormat="1" ht="22.5" customHeight="1" x14ac:dyDescent="0.25">
      <c r="A24" s="11"/>
      <c r="B24" s="11"/>
      <c r="C24" s="257"/>
      <c r="D24" s="255"/>
      <c r="E24" s="257"/>
      <c r="F24" s="255"/>
      <c r="G24" s="257"/>
      <c r="H24" s="255"/>
      <c r="I24" s="257"/>
      <c r="J24" s="255"/>
      <c r="K24" s="257"/>
      <c r="L24" s="130"/>
      <c r="M24" s="257"/>
      <c r="N24" s="130"/>
      <c r="O24" s="255"/>
      <c r="P24" s="130"/>
      <c r="Q24" s="254"/>
    </row>
    <row r="25" spans="1:18" s="6" customFormat="1" ht="22.5" hidden="1" customHeight="1" x14ac:dyDescent="0.25">
      <c r="A25" s="10" t="s">
        <v>190</v>
      </c>
      <c r="B25" s="10"/>
      <c r="C25" s="256">
        <v>0</v>
      </c>
      <c r="D25" s="162"/>
      <c r="E25" s="256">
        <v>0</v>
      </c>
      <c r="F25" s="120"/>
      <c r="G25" s="256">
        <v>0</v>
      </c>
      <c r="H25" s="162"/>
      <c r="I25" s="256">
        <v>0</v>
      </c>
      <c r="J25" s="162"/>
      <c r="K25" s="256">
        <v>0</v>
      </c>
      <c r="L25" s="14"/>
      <c r="M25" s="258"/>
      <c r="N25" s="14"/>
      <c r="O25" s="256"/>
      <c r="P25" s="14"/>
      <c r="Q25" s="256">
        <v>0</v>
      </c>
    </row>
    <row r="26" spans="1:18" s="6" customFormat="1" ht="22.5" hidden="1" customHeight="1" x14ac:dyDescent="0.25">
      <c r="A26" s="10"/>
      <c r="B26" s="10"/>
      <c r="C26" s="74"/>
      <c r="D26" s="293"/>
      <c r="E26" s="74"/>
      <c r="F26" s="120"/>
      <c r="G26" s="74"/>
      <c r="H26" s="120"/>
      <c r="I26" s="74"/>
      <c r="J26" s="120"/>
      <c r="K26" s="74"/>
      <c r="L26" s="14"/>
      <c r="M26" s="120"/>
      <c r="N26" s="14"/>
      <c r="O26" s="14"/>
      <c r="P26" s="14"/>
      <c r="Q26" s="74"/>
    </row>
    <row r="27" spans="1:18" s="6" customFormat="1" ht="22.5" customHeight="1" thickBot="1" x14ac:dyDescent="0.3">
      <c r="A27" s="65" t="s">
        <v>148</v>
      </c>
      <c r="B27" s="65"/>
      <c r="C27" s="68">
        <v>604359</v>
      </c>
      <c r="D27" s="294"/>
      <c r="E27" s="68">
        <v>295303</v>
      </c>
      <c r="F27" s="294"/>
      <c r="G27" s="68">
        <v>10249</v>
      </c>
      <c r="H27" s="294"/>
      <c r="I27" s="68">
        <v>5783</v>
      </c>
      <c r="J27" s="294"/>
      <c r="K27" s="68">
        <v>43348</v>
      </c>
      <c r="L27" s="13"/>
      <c r="M27" s="68">
        <v>232282</v>
      </c>
      <c r="N27" s="13"/>
      <c r="O27" s="68">
        <v>-219397</v>
      </c>
      <c r="P27" s="13"/>
      <c r="Q27" s="68">
        <v>971927</v>
      </c>
      <c r="R27" s="110"/>
    </row>
    <row r="28" spans="1:18" ht="21" customHeight="1" thickTop="1" x14ac:dyDescent="0.25">
      <c r="A28" s="64"/>
      <c r="B28" s="64"/>
    </row>
    <row r="29" spans="1:18" ht="21" customHeight="1" x14ac:dyDescent="0.25">
      <c r="Q29" s="264">
        <f>Q27-'FS 3-5'!H86</f>
        <v>0</v>
      </c>
    </row>
  </sheetData>
  <mergeCells count="3">
    <mergeCell ref="C4:Q4"/>
    <mergeCell ref="K6:M6"/>
    <mergeCell ref="C10:Q10"/>
  </mergeCells>
  <pageMargins left="0.8" right="0.8" top="0.48" bottom="0.5" header="0.5" footer="0.5"/>
  <pageSetup paperSize="9" scale="70" firstPageNumber="13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0"/>
  <sheetViews>
    <sheetView view="pageBreakPreview" topLeftCell="A70" zoomScale="90" zoomScaleNormal="80" zoomScaleSheetLayoutView="90" workbookViewId="0">
      <selection activeCell="G76" sqref="G76"/>
    </sheetView>
  </sheetViews>
  <sheetFormatPr defaultColWidth="9.21875" defaultRowHeight="22.5" customHeight="1" x14ac:dyDescent="0.55000000000000004"/>
  <cols>
    <col min="1" max="1" width="46.109375" style="113" customWidth="1"/>
    <col min="2" max="2" width="8.5546875" style="113" customWidth="1"/>
    <col min="3" max="3" width="12.88671875" style="113" customWidth="1"/>
    <col min="4" max="4" width="1.21875" style="113" customWidth="1"/>
    <col min="5" max="5" width="12.88671875" style="98" customWidth="1"/>
    <col min="6" max="6" width="1.21875" style="113" customWidth="1"/>
    <col min="7" max="7" width="12.88671875" style="98" customWidth="1"/>
    <col min="8" max="8" width="1.21875" style="98" customWidth="1"/>
    <col min="9" max="9" width="12.88671875" style="98" customWidth="1"/>
    <col min="10" max="10" width="9.33203125" style="98" bestFit="1" customWidth="1"/>
    <col min="11" max="16384" width="9.21875" style="98"/>
  </cols>
  <sheetData>
    <row r="1" spans="1:9" ht="27" customHeight="1" x14ac:dyDescent="0.6">
      <c r="A1" s="236" t="s">
        <v>116</v>
      </c>
      <c r="B1" s="236"/>
      <c r="C1" s="232"/>
      <c r="D1" s="232"/>
      <c r="E1" s="97"/>
      <c r="F1" s="232"/>
    </row>
    <row r="2" spans="1:9" ht="22.5" customHeight="1" x14ac:dyDescent="0.6">
      <c r="A2" s="237" t="s">
        <v>93</v>
      </c>
      <c r="B2" s="237"/>
    </row>
    <row r="3" spans="1:9" ht="21.45" customHeight="1" x14ac:dyDescent="0.6">
      <c r="A3" s="232"/>
      <c r="B3" s="232"/>
      <c r="C3" s="232"/>
      <c r="D3" s="232"/>
      <c r="E3" s="97"/>
      <c r="F3" s="232"/>
      <c r="G3" s="97"/>
      <c r="I3" s="97"/>
    </row>
    <row r="4" spans="1:9" ht="21.45" customHeight="1" x14ac:dyDescent="0.6">
      <c r="C4" s="275" t="s">
        <v>1</v>
      </c>
      <c r="D4" s="238"/>
      <c r="E4" s="99"/>
      <c r="F4" s="233"/>
      <c r="G4" s="100" t="s">
        <v>2</v>
      </c>
      <c r="H4" s="99"/>
      <c r="I4" s="100"/>
    </row>
    <row r="5" spans="1:9" ht="21.45" customHeight="1" x14ac:dyDescent="0.6">
      <c r="C5" s="319" t="s">
        <v>140</v>
      </c>
      <c r="D5" s="319"/>
      <c r="E5" s="319"/>
      <c r="F5" s="233"/>
      <c r="G5" s="319" t="s">
        <v>140</v>
      </c>
      <c r="H5" s="319"/>
      <c r="I5" s="319"/>
    </row>
    <row r="6" spans="1:9" ht="21.45" customHeight="1" x14ac:dyDescent="0.6">
      <c r="C6" s="319" t="s">
        <v>139</v>
      </c>
      <c r="D6" s="319"/>
      <c r="E6" s="319"/>
      <c r="F6" s="233"/>
      <c r="G6" s="319" t="s">
        <v>139</v>
      </c>
      <c r="H6" s="319"/>
      <c r="I6" s="319"/>
    </row>
    <row r="7" spans="1:9" ht="21.45" customHeight="1" x14ac:dyDescent="0.6">
      <c r="A7" s="239"/>
      <c r="B7" s="239"/>
      <c r="C7" s="240">
        <v>2566</v>
      </c>
      <c r="D7" s="240"/>
      <c r="E7" s="17">
        <v>2565</v>
      </c>
      <c r="F7" s="156"/>
      <c r="G7" s="127">
        <v>2566</v>
      </c>
      <c r="H7" s="127"/>
      <c r="I7" s="127">
        <v>2565</v>
      </c>
    </row>
    <row r="8" spans="1:9" ht="21.45" customHeight="1" x14ac:dyDescent="0.55000000000000004">
      <c r="C8" s="318" t="s">
        <v>7</v>
      </c>
      <c r="D8" s="318"/>
      <c r="E8" s="318"/>
      <c r="F8" s="318"/>
      <c r="G8" s="318"/>
      <c r="H8" s="318"/>
      <c r="I8" s="318"/>
    </row>
    <row r="9" spans="1:9" ht="21.45" customHeight="1" x14ac:dyDescent="0.6">
      <c r="A9" s="241" t="s">
        <v>94</v>
      </c>
      <c r="B9" s="241"/>
    </row>
    <row r="10" spans="1:9" ht="21.45" customHeight="1" x14ac:dyDescent="0.55000000000000004">
      <c r="A10" s="113" t="s">
        <v>183</v>
      </c>
      <c r="C10" s="116">
        <v>-667</v>
      </c>
      <c r="E10" s="101">
        <v>40781</v>
      </c>
      <c r="G10" s="101">
        <v>-12057</v>
      </c>
      <c r="I10" s="116">
        <v>21510</v>
      </c>
    </row>
    <row r="11" spans="1:9" ht="21.45" customHeight="1" x14ac:dyDescent="0.55000000000000004">
      <c r="A11" s="242" t="s">
        <v>193</v>
      </c>
      <c r="B11" s="242"/>
      <c r="D11" s="112"/>
      <c r="E11" s="102"/>
      <c r="F11" s="112"/>
      <c r="H11" s="102"/>
      <c r="I11" s="113"/>
    </row>
    <row r="12" spans="1:9" ht="21.45" customHeight="1" x14ac:dyDescent="0.55000000000000004">
      <c r="A12" s="113" t="s">
        <v>64</v>
      </c>
      <c r="C12" s="114">
        <v>9714</v>
      </c>
      <c r="D12" s="112"/>
      <c r="E12" s="103">
        <v>10601</v>
      </c>
      <c r="F12" s="112"/>
      <c r="G12" s="103">
        <v>6429</v>
      </c>
      <c r="H12" s="103"/>
      <c r="I12" s="114">
        <v>6336</v>
      </c>
    </row>
    <row r="13" spans="1:9" ht="21.45" customHeight="1" x14ac:dyDescent="0.55000000000000004">
      <c r="A13" s="113" t="s">
        <v>62</v>
      </c>
      <c r="C13" s="23">
        <v>17010</v>
      </c>
      <c r="D13" s="112"/>
      <c r="E13" s="112">
        <v>3822</v>
      </c>
      <c r="G13" s="23">
        <v>15937</v>
      </c>
      <c r="H13" s="114"/>
      <c r="I13" s="23">
        <v>2953</v>
      </c>
    </row>
    <row r="14" spans="1:9" ht="21.45" customHeight="1" x14ac:dyDescent="0.55000000000000004">
      <c r="A14" s="113" t="s">
        <v>95</v>
      </c>
      <c r="C14" s="123">
        <v>28832</v>
      </c>
      <c r="D14" s="112"/>
      <c r="E14" s="112">
        <v>30726</v>
      </c>
      <c r="F14" s="112"/>
      <c r="G14" s="112">
        <v>28152</v>
      </c>
      <c r="H14" s="112"/>
      <c r="I14" s="112">
        <v>30052</v>
      </c>
    </row>
    <row r="15" spans="1:9" ht="21.45" customHeight="1" x14ac:dyDescent="0.55000000000000004">
      <c r="A15" s="156" t="s">
        <v>155</v>
      </c>
      <c r="C15" s="32">
        <v>54932</v>
      </c>
      <c r="D15" s="112"/>
      <c r="E15" s="114">
        <v>92533</v>
      </c>
      <c r="G15" s="114">
        <v>42565</v>
      </c>
      <c r="H15" s="112"/>
      <c r="I15" s="114">
        <v>83055</v>
      </c>
    </row>
    <row r="16" spans="1:9" ht="21.45" customHeight="1" x14ac:dyDescent="0.55000000000000004">
      <c r="A16" s="113" t="s">
        <v>123</v>
      </c>
      <c r="C16" s="112">
        <v>1220</v>
      </c>
      <c r="D16" s="112"/>
      <c r="E16" s="112">
        <v>2758</v>
      </c>
      <c r="G16" s="112">
        <v>1059</v>
      </c>
      <c r="H16" s="112"/>
      <c r="I16" s="112">
        <v>2299</v>
      </c>
    </row>
    <row r="17" spans="1:9" ht="21.45" customHeight="1" x14ac:dyDescent="0.55000000000000004">
      <c r="A17" s="113" t="s">
        <v>184</v>
      </c>
      <c r="C17" s="123">
        <v>-2570</v>
      </c>
      <c r="D17" s="112"/>
      <c r="E17" s="112">
        <v>299</v>
      </c>
      <c r="G17" s="112">
        <v>-2573</v>
      </c>
      <c r="H17" s="112"/>
      <c r="I17" s="112">
        <v>29</v>
      </c>
    </row>
    <row r="18" spans="1:9" ht="21.45" customHeight="1" x14ac:dyDescent="0.55000000000000004">
      <c r="A18" s="113" t="s">
        <v>181</v>
      </c>
      <c r="C18" s="112">
        <v>-7332</v>
      </c>
      <c r="D18" s="112"/>
      <c r="E18" s="112">
        <v>-2011</v>
      </c>
      <c r="G18" s="112">
        <v>-7332</v>
      </c>
      <c r="H18" s="112"/>
      <c r="I18" s="112">
        <v>-2011</v>
      </c>
    </row>
    <row r="19" spans="1:9" ht="21.45" customHeight="1" x14ac:dyDescent="0.55000000000000004">
      <c r="A19" s="113" t="s">
        <v>182</v>
      </c>
      <c r="C19" s="115">
        <v>587</v>
      </c>
      <c r="D19" s="112"/>
      <c r="E19" s="112">
        <v>38</v>
      </c>
      <c r="G19" s="115">
        <v>587</v>
      </c>
      <c r="H19" s="112"/>
      <c r="I19" s="115">
        <v>38</v>
      </c>
    </row>
    <row r="20" spans="1:9" ht="21.45" customHeight="1" x14ac:dyDescent="0.55000000000000004">
      <c r="A20" s="113" t="s">
        <v>186</v>
      </c>
      <c r="C20" s="135">
        <v>0</v>
      </c>
      <c r="D20" s="112"/>
      <c r="E20" s="112">
        <v>-766</v>
      </c>
      <c r="G20" s="135">
        <v>0</v>
      </c>
      <c r="H20" s="112"/>
      <c r="I20" s="112">
        <v>764</v>
      </c>
    </row>
    <row r="21" spans="1:9" ht="21.45" customHeight="1" x14ac:dyDescent="0.55000000000000004">
      <c r="A21" s="113" t="s">
        <v>150</v>
      </c>
      <c r="C21" s="112">
        <v>-288</v>
      </c>
      <c r="D21" s="112"/>
      <c r="E21" s="115">
        <v>946</v>
      </c>
      <c r="G21" s="112">
        <v>-288</v>
      </c>
      <c r="H21" s="112"/>
      <c r="I21" s="115">
        <v>947</v>
      </c>
    </row>
    <row r="22" spans="1:9" ht="21.45" customHeight="1" x14ac:dyDescent="0.55000000000000004">
      <c r="A22" s="113" t="s">
        <v>165</v>
      </c>
      <c r="C22" s="112">
        <v>4848</v>
      </c>
      <c r="D22" s="112"/>
      <c r="E22" s="115">
        <v>0</v>
      </c>
      <c r="F22" s="112"/>
      <c r="G22" s="114">
        <v>4772</v>
      </c>
      <c r="H22" s="112"/>
      <c r="I22" s="45">
        <v>0</v>
      </c>
    </row>
    <row r="23" spans="1:9" s="226" customFormat="1" ht="21.45" customHeight="1" x14ac:dyDescent="0.55000000000000004">
      <c r="A23" s="113" t="s">
        <v>96</v>
      </c>
      <c r="B23" s="112"/>
      <c r="C23" s="209">
        <v>-99966</v>
      </c>
      <c r="D23" s="154"/>
      <c r="E23" s="209">
        <v>-105780</v>
      </c>
      <c r="F23" s="154">
        <v>0</v>
      </c>
      <c r="G23" s="209">
        <v>-54702</v>
      </c>
      <c r="H23" s="154">
        <v>0</v>
      </c>
      <c r="I23" s="209">
        <v>-74059</v>
      </c>
    </row>
    <row r="24" spans="1:9" ht="21.45" customHeight="1" x14ac:dyDescent="0.55000000000000004">
      <c r="B24" s="112"/>
      <c r="C24" s="265">
        <v>6320</v>
      </c>
      <c r="D24" s="154"/>
      <c r="E24" s="265">
        <v>73947</v>
      </c>
      <c r="F24" s="154"/>
      <c r="G24" s="265">
        <v>22549</v>
      </c>
      <c r="H24" s="154"/>
      <c r="I24" s="265">
        <v>71913</v>
      </c>
    </row>
    <row r="25" spans="1:9" ht="21.45" customHeight="1" x14ac:dyDescent="0.55000000000000004">
      <c r="A25" s="242" t="s">
        <v>97</v>
      </c>
      <c r="B25" s="242"/>
      <c r="C25" s="112"/>
      <c r="D25" s="112"/>
      <c r="E25" s="112"/>
      <c r="F25" s="112"/>
      <c r="G25" s="112"/>
      <c r="H25" s="112"/>
      <c r="I25" s="112"/>
    </row>
    <row r="26" spans="1:9" ht="21.45" customHeight="1" x14ac:dyDescent="0.55000000000000004">
      <c r="A26" s="230" t="s">
        <v>121</v>
      </c>
      <c r="B26" s="230"/>
      <c r="C26" s="112">
        <v>-25247</v>
      </c>
      <c r="D26" s="112"/>
      <c r="E26" s="112">
        <v>-3066</v>
      </c>
      <c r="F26" s="112"/>
      <c r="G26" s="112">
        <v>-40795</v>
      </c>
      <c r="H26" s="112"/>
      <c r="I26" s="112">
        <v>2980</v>
      </c>
    </row>
    <row r="27" spans="1:9" s="226" customFormat="1" ht="21.45" customHeight="1" x14ac:dyDescent="0.55000000000000004">
      <c r="A27" s="230" t="s">
        <v>17</v>
      </c>
      <c r="B27" s="230"/>
      <c r="C27" s="112">
        <v>-98703</v>
      </c>
      <c r="D27" s="112"/>
      <c r="E27" s="112">
        <v>-71028</v>
      </c>
      <c r="F27" s="112"/>
      <c r="G27" s="115">
        <v>-31727</v>
      </c>
      <c r="H27" s="112"/>
      <c r="I27" s="115">
        <v>-24558</v>
      </c>
    </row>
    <row r="28" spans="1:9" s="113" customFormat="1" ht="21.45" customHeight="1" x14ac:dyDescent="0.55000000000000004">
      <c r="A28" s="230" t="s">
        <v>18</v>
      </c>
      <c r="B28" s="230"/>
      <c r="C28" s="112">
        <v>-104724</v>
      </c>
      <c r="D28" s="112"/>
      <c r="E28" s="112">
        <v>-39270</v>
      </c>
      <c r="F28" s="112"/>
      <c r="G28" s="115">
        <v>0</v>
      </c>
      <c r="H28" s="112"/>
      <c r="I28" s="115">
        <v>0</v>
      </c>
    </row>
    <row r="29" spans="1:9" ht="21.45" customHeight="1" x14ac:dyDescent="0.55000000000000004">
      <c r="A29" s="113" t="s">
        <v>98</v>
      </c>
      <c r="C29" s="112">
        <v>-18456</v>
      </c>
      <c r="D29" s="112"/>
      <c r="E29" s="112">
        <v>31926</v>
      </c>
      <c r="F29" s="112"/>
      <c r="G29" s="112">
        <v>-5436</v>
      </c>
      <c r="H29" s="112"/>
      <c r="I29" s="102">
        <v>33418</v>
      </c>
    </row>
    <row r="30" spans="1:9" ht="21.45" customHeight="1" x14ac:dyDescent="0.55000000000000004">
      <c r="A30" s="113" t="s">
        <v>13</v>
      </c>
      <c r="C30" s="112">
        <v>-67171</v>
      </c>
      <c r="D30" s="112"/>
      <c r="E30" s="112">
        <v>-3135</v>
      </c>
      <c r="F30" s="112"/>
      <c r="G30" s="112">
        <v>-61738</v>
      </c>
      <c r="H30" s="112"/>
      <c r="I30" s="102">
        <v>-2879</v>
      </c>
    </row>
    <row r="31" spans="1:9" ht="21.45" customHeight="1" x14ac:dyDescent="0.55000000000000004">
      <c r="A31" s="113" t="s">
        <v>27</v>
      </c>
      <c r="C31" s="210">
        <v>-1819</v>
      </c>
      <c r="D31" s="280"/>
      <c r="E31" s="210">
        <v>395</v>
      </c>
      <c r="F31" s="280"/>
      <c r="G31" s="210">
        <v>-1819</v>
      </c>
      <c r="H31" s="280"/>
      <c r="I31" s="210">
        <v>395</v>
      </c>
    </row>
    <row r="32" spans="1:9" ht="21.45" customHeight="1" x14ac:dyDescent="0.55000000000000004">
      <c r="A32" s="113" t="s">
        <v>122</v>
      </c>
      <c r="C32" s="212">
        <v>66342</v>
      </c>
      <c r="D32" s="112"/>
      <c r="E32" s="212">
        <v>-41659</v>
      </c>
      <c r="F32" s="210"/>
      <c r="G32" s="212">
        <v>28883</v>
      </c>
      <c r="H32" s="210"/>
      <c r="I32" s="213">
        <v>-50741</v>
      </c>
    </row>
    <row r="33" spans="1:9" ht="21.45" customHeight="1" x14ac:dyDescent="0.55000000000000004">
      <c r="A33" s="113" t="s">
        <v>34</v>
      </c>
      <c r="C33" s="281">
        <v>2272</v>
      </c>
      <c r="D33" s="29"/>
      <c r="E33" s="281">
        <v>217</v>
      </c>
      <c r="F33" s="29"/>
      <c r="G33" s="281">
        <v>1914</v>
      </c>
      <c r="H33" s="116"/>
      <c r="I33" s="281">
        <v>-1582</v>
      </c>
    </row>
    <row r="34" spans="1:9" ht="21.45" customHeight="1" x14ac:dyDescent="0.55000000000000004">
      <c r="A34" s="243" t="s">
        <v>200</v>
      </c>
      <c r="B34" s="243"/>
      <c r="C34" s="114">
        <v>-241186</v>
      </c>
      <c r="D34" s="112"/>
      <c r="E34" s="103">
        <v>-51673</v>
      </c>
      <c r="F34" s="112"/>
      <c r="G34" s="103">
        <v>-88169</v>
      </c>
      <c r="H34" s="112"/>
      <c r="I34" s="103">
        <v>28946</v>
      </c>
    </row>
    <row r="35" spans="1:9" ht="21.45" customHeight="1" x14ac:dyDescent="0.55000000000000004">
      <c r="A35" s="243" t="s">
        <v>99</v>
      </c>
      <c r="B35" s="243"/>
      <c r="C35" s="115">
        <v>-13648</v>
      </c>
      <c r="D35" s="112"/>
      <c r="E35" s="213">
        <v>-3855</v>
      </c>
      <c r="F35" s="210"/>
      <c r="G35" s="45">
        <v>-15923</v>
      </c>
      <c r="H35" s="211"/>
      <c r="I35" s="213">
        <v>-2957</v>
      </c>
    </row>
    <row r="36" spans="1:9" s="226" customFormat="1" ht="21.45" customHeight="1" x14ac:dyDescent="0.55000000000000004">
      <c r="A36" s="243" t="s">
        <v>201</v>
      </c>
      <c r="B36" s="243"/>
      <c r="C36" s="115">
        <v>61284</v>
      </c>
      <c r="D36" s="112"/>
      <c r="E36" s="212">
        <v>101416</v>
      </c>
      <c r="F36" s="210"/>
      <c r="G36" s="115">
        <v>38452</v>
      </c>
      <c r="H36" s="210"/>
      <c r="I36" s="212">
        <v>82924</v>
      </c>
    </row>
    <row r="37" spans="1:9" ht="21.45" customHeight="1" x14ac:dyDescent="0.6">
      <c r="A37" s="244" t="s">
        <v>177</v>
      </c>
      <c r="B37" s="239"/>
      <c r="C37" s="218">
        <v>-6128</v>
      </c>
      <c r="D37" s="245"/>
      <c r="E37" s="185">
        <v>-5711</v>
      </c>
      <c r="F37" s="154"/>
      <c r="G37" s="185">
        <v>0</v>
      </c>
      <c r="H37" s="214"/>
      <c r="I37" s="185">
        <v>-278</v>
      </c>
    </row>
    <row r="38" spans="1:9" ht="21.45" customHeight="1" x14ac:dyDescent="0.6">
      <c r="A38" s="239" t="s">
        <v>202</v>
      </c>
      <c r="C38" s="277">
        <v>-199678</v>
      </c>
      <c r="D38" s="112"/>
      <c r="E38" s="105">
        <v>40177</v>
      </c>
      <c r="F38" s="112"/>
      <c r="G38" s="105">
        <v>-65640</v>
      </c>
      <c r="H38" s="102"/>
      <c r="I38" s="105">
        <v>108635</v>
      </c>
    </row>
    <row r="39" spans="1:9" ht="22.5" customHeight="1" x14ac:dyDescent="0.6">
      <c r="A39" s="236" t="s">
        <v>116</v>
      </c>
      <c r="B39" s="236"/>
      <c r="D39" s="234"/>
      <c r="F39" s="234"/>
      <c r="G39" s="101"/>
      <c r="H39" s="101"/>
      <c r="I39" s="101"/>
    </row>
    <row r="40" spans="1:9" ht="22.5" customHeight="1" x14ac:dyDescent="0.6">
      <c r="A40" s="237" t="s">
        <v>93</v>
      </c>
      <c r="B40" s="237"/>
      <c r="C40" s="116"/>
      <c r="D40" s="116"/>
      <c r="E40" s="101"/>
      <c r="F40" s="116"/>
      <c r="G40" s="101"/>
      <c r="H40" s="101"/>
      <c r="I40" s="101"/>
    </row>
    <row r="41" spans="1:9" ht="21.75" customHeight="1" x14ac:dyDescent="0.6">
      <c r="A41" s="232"/>
      <c r="B41" s="232"/>
      <c r="C41" s="234"/>
      <c r="D41" s="234"/>
      <c r="E41" s="104"/>
      <c r="F41" s="234"/>
      <c r="G41" s="104"/>
      <c r="H41" s="101"/>
      <c r="I41" s="104"/>
    </row>
    <row r="42" spans="1:9" ht="21.75" customHeight="1" x14ac:dyDescent="0.6">
      <c r="C42" s="275" t="s">
        <v>1</v>
      </c>
      <c r="D42" s="238"/>
      <c r="E42" s="99"/>
      <c r="F42" s="233"/>
      <c r="G42" s="100" t="s">
        <v>2</v>
      </c>
      <c r="H42" s="99"/>
      <c r="I42" s="100"/>
    </row>
    <row r="43" spans="1:9" ht="21.75" customHeight="1" x14ac:dyDescent="0.6">
      <c r="C43" s="319" t="s">
        <v>140</v>
      </c>
      <c r="D43" s="319"/>
      <c r="E43" s="319"/>
      <c r="F43" s="233"/>
      <c r="G43" s="319" t="s">
        <v>140</v>
      </c>
      <c r="H43" s="319"/>
      <c r="I43" s="319"/>
    </row>
    <row r="44" spans="1:9" ht="21.75" customHeight="1" x14ac:dyDescent="0.6">
      <c r="C44" s="319" t="s">
        <v>139</v>
      </c>
      <c r="D44" s="319"/>
      <c r="E44" s="319"/>
      <c r="F44" s="233"/>
      <c r="G44" s="319" t="s">
        <v>139</v>
      </c>
      <c r="H44" s="319"/>
      <c r="I44" s="319"/>
    </row>
    <row r="45" spans="1:9" ht="21.75" customHeight="1" x14ac:dyDescent="0.55000000000000004">
      <c r="B45" s="217" t="s">
        <v>5</v>
      </c>
      <c r="C45" s="240">
        <v>2566</v>
      </c>
      <c r="D45" s="240"/>
      <c r="E45" s="127">
        <v>2565</v>
      </c>
      <c r="F45" s="156"/>
      <c r="G45" s="127">
        <v>2566</v>
      </c>
      <c r="H45" s="127"/>
      <c r="I45" s="127">
        <v>2565</v>
      </c>
    </row>
    <row r="46" spans="1:9" ht="21.75" customHeight="1" x14ac:dyDescent="0.55000000000000004">
      <c r="C46" s="318" t="s">
        <v>7</v>
      </c>
      <c r="D46" s="318"/>
      <c r="E46" s="318"/>
      <c r="F46" s="318"/>
      <c r="G46" s="318"/>
      <c r="H46" s="318"/>
      <c r="I46" s="318"/>
    </row>
    <row r="47" spans="1:9" ht="21.75" customHeight="1" x14ac:dyDescent="0.6">
      <c r="A47" s="241" t="s">
        <v>100</v>
      </c>
      <c r="B47" s="241"/>
      <c r="C47" s="116"/>
      <c r="D47" s="116"/>
      <c r="E47" s="101"/>
      <c r="F47" s="116"/>
      <c r="G47" s="101"/>
      <c r="H47" s="101"/>
      <c r="I47" s="101"/>
    </row>
    <row r="48" spans="1:9" ht="21.75" customHeight="1" x14ac:dyDescent="0.55000000000000004">
      <c r="A48" s="244" t="s">
        <v>166</v>
      </c>
      <c r="B48" s="217">
        <v>8</v>
      </c>
      <c r="C48" s="29">
        <v>0</v>
      </c>
      <c r="D48" s="116"/>
      <c r="E48" s="143">
        <v>0</v>
      </c>
      <c r="F48" s="116"/>
      <c r="G48" s="101">
        <v>-200000</v>
      </c>
      <c r="H48" s="101"/>
      <c r="I48" s="143">
        <v>0</v>
      </c>
    </row>
    <row r="49" spans="1:9" ht="21.75" customHeight="1" x14ac:dyDescent="0.55000000000000004">
      <c r="A49" s="113" t="s">
        <v>151</v>
      </c>
      <c r="B49" s="217"/>
      <c r="C49" s="29">
        <v>0</v>
      </c>
      <c r="D49" s="116"/>
      <c r="E49" s="45">
        <v>8093</v>
      </c>
      <c r="F49" s="116"/>
      <c r="G49" s="143">
        <v>0</v>
      </c>
      <c r="H49" s="101"/>
      <c r="I49" s="45">
        <v>8093</v>
      </c>
    </row>
    <row r="50" spans="1:9" ht="21.75" customHeight="1" x14ac:dyDescent="0.55000000000000004">
      <c r="A50" s="113" t="s">
        <v>167</v>
      </c>
      <c r="B50" s="217"/>
      <c r="C50" s="116">
        <v>-1441725</v>
      </c>
      <c r="D50" s="116"/>
      <c r="E50" s="143">
        <v>0</v>
      </c>
      <c r="F50" s="116"/>
      <c r="G50" s="101">
        <v>-1441725</v>
      </c>
      <c r="H50" s="101"/>
      <c r="I50" s="143">
        <v>0</v>
      </c>
    </row>
    <row r="51" spans="1:9" ht="21.75" customHeight="1" x14ac:dyDescent="0.55000000000000004">
      <c r="A51" s="113" t="s">
        <v>180</v>
      </c>
      <c r="B51" s="217"/>
      <c r="C51" s="116">
        <v>244634</v>
      </c>
      <c r="D51" s="116"/>
      <c r="E51" s="143">
        <v>0</v>
      </c>
      <c r="F51" s="116"/>
      <c r="G51" s="101">
        <v>244634</v>
      </c>
      <c r="H51" s="101"/>
      <c r="I51" s="143">
        <v>0</v>
      </c>
    </row>
    <row r="52" spans="1:9" ht="21.6" customHeight="1" x14ac:dyDescent="0.55000000000000004">
      <c r="A52" s="113" t="s">
        <v>137</v>
      </c>
      <c r="C52" s="115">
        <v>0</v>
      </c>
      <c r="D52" s="116"/>
      <c r="E52" s="45">
        <v>3485</v>
      </c>
      <c r="F52" s="116"/>
      <c r="G52" s="45">
        <v>82184</v>
      </c>
      <c r="H52" s="101"/>
      <c r="I52" s="45">
        <v>-73000</v>
      </c>
    </row>
    <row r="53" spans="1:9" ht="21.6" customHeight="1" x14ac:dyDescent="0.55000000000000004">
      <c r="A53" s="113" t="s">
        <v>101</v>
      </c>
      <c r="C53" s="116">
        <v>-6895</v>
      </c>
      <c r="D53" s="116"/>
      <c r="E53" s="101">
        <v>-2423</v>
      </c>
      <c r="F53" s="116"/>
      <c r="G53" s="101">
        <v>-6614</v>
      </c>
      <c r="H53" s="101"/>
      <c r="I53" s="101">
        <v>-2035</v>
      </c>
    </row>
    <row r="54" spans="1:9" ht="21.6" customHeight="1" x14ac:dyDescent="0.55000000000000004">
      <c r="A54" s="113" t="s">
        <v>102</v>
      </c>
      <c r="C54" s="23">
        <v>313</v>
      </c>
      <c r="D54" s="116"/>
      <c r="E54" s="101">
        <v>1224</v>
      </c>
      <c r="F54" s="116"/>
      <c r="G54" s="117">
        <v>313</v>
      </c>
      <c r="H54" s="101"/>
      <c r="I54" s="101">
        <v>1223</v>
      </c>
    </row>
    <row r="55" spans="1:9" ht="21.6" customHeight="1" x14ac:dyDescent="0.55000000000000004">
      <c r="A55" s="113" t="s">
        <v>103</v>
      </c>
      <c r="C55" s="115">
        <v>-22900</v>
      </c>
      <c r="D55" s="116"/>
      <c r="E55" s="45">
        <v>-161</v>
      </c>
      <c r="F55" s="116"/>
      <c r="G55" s="45">
        <v>-21330</v>
      </c>
      <c r="H55" s="101"/>
      <c r="I55" s="45">
        <v>-161</v>
      </c>
    </row>
    <row r="56" spans="1:9" ht="21.6" customHeight="1" x14ac:dyDescent="0.55000000000000004">
      <c r="A56" s="113" t="s">
        <v>96</v>
      </c>
      <c r="C56" s="115">
        <v>146</v>
      </c>
      <c r="D56" s="116"/>
      <c r="E56" s="45">
        <v>147</v>
      </c>
      <c r="F56" s="116"/>
      <c r="G56" s="45">
        <v>2967</v>
      </c>
      <c r="H56" s="101"/>
      <c r="I56" s="115">
        <v>1227</v>
      </c>
    </row>
    <row r="57" spans="1:9" ht="21.6" customHeight="1" x14ac:dyDescent="0.6">
      <c r="A57" s="239" t="s">
        <v>152</v>
      </c>
      <c r="B57" s="239"/>
      <c r="C57" s="277">
        <v>-1226427</v>
      </c>
      <c r="D57" s="116"/>
      <c r="E57" s="105">
        <v>10365</v>
      </c>
      <c r="F57" s="116"/>
      <c r="G57" s="105">
        <v>-1339571</v>
      </c>
      <c r="H57" s="101"/>
      <c r="I57" s="105">
        <v>-64653</v>
      </c>
    </row>
    <row r="58" spans="1:9" ht="21.6" customHeight="1" x14ac:dyDescent="0.6">
      <c r="A58" s="239"/>
      <c r="B58" s="239"/>
      <c r="C58" s="116"/>
      <c r="D58" s="116"/>
      <c r="E58" s="101"/>
      <c r="F58" s="116"/>
      <c r="G58" s="101"/>
      <c r="H58" s="101"/>
      <c r="I58" s="101"/>
    </row>
    <row r="59" spans="1:9" ht="21.6" customHeight="1" x14ac:dyDescent="0.6">
      <c r="A59" s="241" t="s">
        <v>104</v>
      </c>
      <c r="B59" s="241"/>
      <c r="C59" s="112"/>
      <c r="D59" s="112"/>
      <c r="E59" s="102"/>
      <c r="F59" s="112"/>
      <c r="G59" s="102"/>
      <c r="H59" s="102"/>
      <c r="I59" s="102"/>
    </row>
    <row r="60" spans="1:9" ht="22.5" customHeight="1" x14ac:dyDescent="0.55000000000000004">
      <c r="A60" s="113" t="s">
        <v>168</v>
      </c>
      <c r="C60" s="113">
        <v>18</v>
      </c>
      <c r="E60" s="117">
        <v>0</v>
      </c>
      <c r="F60" s="23"/>
      <c r="G60" s="117">
        <v>18</v>
      </c>
      <c r="H60" s="117"/>
      <c r="I60" s="117">
        <v>0</v>
      </c>
    </row>
    <row r="61" spans="1:9" s="113" customFormat="1" ht="21.6" customHeight="1" x14ac:dyDescent="0.55000000000000004">
      <c r="A61" s="113" t="s">
        <v>169</v>
      </c>
      <c r="C61" s="123">
        <v>541189</v>
      </c>
      <c r="D61" s="112"/>
      <c r="E61" s="23">
        <v>0</v>
      </c>
      <c r="F61" s="123"/>
      <c r="G61" s="123">
        <v>529189</v>
      </c>
      <c r="H61" s="123"/>
      <c r="I61" s="23">
        <v>0</v>
      </c>
    </row>
    <row r="62" spans="1:9" s="113" customFormat="1" ht="21.6" customHeight="1" x14ac:dyDescent="0.55000000000000004">
      <c r="A62" s="113" t="s">
        <v>170</v>
      </c>
      <c r="C62" s="23">
        <v>0</v>
      </c>
      <c r="D62" s="112"/>
      <c r="E62" s="32">
        <v>-43601</v>
      </c>
      <c r="F62" s="123"/>
      <c r="G62" s="123">
        <v>0</v>
      </c>
      <c r="H62" s="123"/>
      <c r="I62" s="32">
        <v>-32800</v>
      </c>
    </row>
    <row r="63" spans="1:9" s="113" customFormat="1" ht="21.6" customHeight="1" x14ac:dyDescent="0.55000000000000004">
      <c r="A63" s="113" t="s">
        <v>199</v>
      </c>
      <c r="C63" s="112">
        <v>944979</v>
      </c>
      <c r="D63" s="112"/>
      <c r="E63" s="23">
        <v>0</v>
      </c>
      <c r="F63" s="23"/>
      <c r="G63" s="23">
        <v>944979</v>
      </c>
      <c r="H63" s="23"/>
      <c r="I63" s="23">
        <v>0</v>
      </c>
    </row>
    <row r="64" spans="1:9" s="113" customFormat="1" ht="21.6" customHeight="1" x14ac:dyDescent="0.55000000000000004">
      <c r="A64" s="113" t="s">
        <v>198</v>
      </c>
      <c r="C64" s="112">
        <v>-93973</v>
      </c>
      <c r="D64" s="112"/>
      <c r="E64" s="23">
        <v>0</v>
      </c>
      <c r="F64" s="23"/>
      <c r="G64" s="23">
        <v>-93973</v>
      </c>
      <c r="H64" s="23"/>
      <c r="I64" s="23">
        <v>0</v>
      </c>
    </row>
    <row r="65" spans="1:10" ht="21.6" customHeight="1" x14ac:dyDescent="0.55000000000000004">
      <c r="A65" s="113" t="s">
        <v>109</v>
      </c>
      <c r="C65" s="112">
        <v>-12355</v>
      </c>
      <c r="D65" s="112"/>
      <c r="E65" s="45">
        <v>-12149</v>
      </c>
      <c r="F65" s="112"/>
      <c r="G65" s="123">
        <v>-13797</v>
      </c>
      <c r="H65" s="102"/>
      <c r="I65" s="45">
        <v>-16109</v>
      </c>
    </row>
    <row r="66" spans="1:10" ht="21.6" customHeight="1" x14ac:dyDescent="0.55000000000000004">
      <c r="A66" s="246" t="s">
        <v>105</v>
      </c>
      <c r="B66" s="217">
        <v>12</v>
      </c>
      <c r="C66" s="115">
        <v>-6105</v>
      </c>
      <c r="D66" s="116"/>
      <c r="E66" s="45">
        <v>-3</v>
      </c>
      <c r="F66" s="116"/>
      <c r="G66" s="45">
        <v>-6105</v>
      </c>
      <c r="H66" s="101"/>
      <c r="I66" s="45">
        <v>-3</v>
      </c>
    </row>
    <row r="67" spans="1:10" ht="21.6" customHeight="1" x14ac:dyDescent="0.6">
      <c r="A67" s="239" t="s">
        <v>138</v>
      </c>
      <c r="B67" s="239"/>
      <c r="C67" s="277">
        <v>1373753</v>
      </c>
      <c r="D67" s="116"/>
      <c r="E67" s="105">
        <v>-55753</v>
      </c>
      <c r="F67" s="116"/>
      <c r="G67" s="105">
        <v>1360311</v>
      </c>
      <c r="H67" s="101"/>
      <c r="I67" s="105">
        <v>-48912</v>
      </c>
    </row>
    <row r="68" spans="1:10" ht="21.6" customHeight="1" x14ac:dyDescent="0.6">
      <c r="A68" s="239"/>
      <c r="B68" s="239"/>
      <c r="C68" s="235"/>
      <c r="D68" s="116"/>
      <c r="E68" s="106"/>
      <c r="F68" s="116"/>
      <c r="G68" s="106"/>
      <c r="H68" s="101"/>
      <c r="I68" s="106"/>
    </row>
    <row r="69" spans="1:10" ht="21.6" customHeight="1" x14ac:dyDescent="0.6">
      <c r="A69" s="239" t="s">
        <v>187</v>
      </c>
      <c r="B69" s="239"/>
      <c r="C69" s="235">
        <v>-52352</v>
      </c>
      <c r="D69" s="116"/>
      <c r="E69" s="106">
        <v>-5211</v>
      </c>
      <c r="F69" s="116"/>
      <c r="G69" s="106">
        <v>-44900</v>
      </c>
      <c r="H69" s="101"/>
      <c r="I69" s="106">
        <v>-4930</v>
      </c>
    </row>
    <row r="70" spans="1:10" ht="21.6" customHeight="1" x14ac:dyDescent="0.55000000000000004">
      <c r="A70" s="247" t="s">
        <v>108</v>
      </c>
      <c r="C70" s="276">
        <v>89845</v>
      </c>
      <c r="D70" s="116"/>
      <c r="E70" s="107">
        <v>56462</v>
      </c>
      <c r="F70" s="116"/>
      <c r="G70" s="107">
        <v>50959</v>
      </c>
      <c r="H70" s="101"/>
      <c r="I70" s="107">
        <v>33719</v>
      </c>
    </row>
    <row r="71" spans="1:10" ht="21.6" customHeight="1" thickBot="1" x14ac:dyDescent="0.65">
      <c r="A71" s="248" t="s">
        <v>153</v>
      </c>
      <c r="B71" s="239"/>
      <c r="C71" s="278">
        <v>37493</v>
      </c>
      <c r="D71" s="235"/>
      <c r="E71" s="108">
        <v>51251</v>
      </c>
      <c r="F71" s="235"/>
      <c r="G71" s="108">
        <v>6059</v>
      </c>
      <c r="H71" s="106"/>
      <c r="I71" s="108">
        <v>28789</v>
      </c>
    </row>
    <row r="72" spans="1:10" ht="21.6" customHeight="1" thickTop="1" x14ac:dyDescent="0.55000000000000004">
      <c r="F72" s="29"/>
      <c r="G72" s="29"/>
      <c r="H72" s="29"/>
      <c r="I72" s="29"/>
      <c r="J72" s="231"/>
    </row>
    <row r="73" spans="1:10" ht="21.6" customHeight="1" x14ac:dyDescent="0.6">
      <c r="A73" s="249" t="s">
        <v>106</v>
      </c>
      <c r="B73" s="249"/>
      <c r="C73" s="116"/>
      <c r="E73" s="101"/>
      <c r="G73" s="101"/>
      <c r="I73" s="101"/>
    </row>
    <row r="74" spans="1:10" ht="21.6" customHeight="1" x14ac:dyDescent="0.55000000000000004">
      <c r="A74" s="113" t="s">
        <v>107</v>
      </c>
      <c r="C74" s="23">
        <v>0</v>
      </c>
      <c r="E74" s="85">
        <v>92</v>
      </c>
      <c r="G74" s="117">
        <v>0</v>
      </c>
      <c r="I74" s="85">
        <v>92</v>
      </c>
    </row>
    <row r="75" spans="1:10" ht="22.5" customHeight="1" x14ac:dyDescent="0.55000000000000004">
      <c r="A75" s="113" t="s">
        <v>185</v>
      </c>
      <c r="G75" s="124"/>
    </row>
    <row r="76" spans="1:10" ht="22.5" customHeight="1" x14ac:dyDescent="0.55000000000000004">
      <c r="A76" s="113" t="s">
        <v>174</v>
      </c>
      <c r="C76" s="279">
        <v>274246</v>
      </c>
      <c r="E76" s="143">
        <v>0</v>
      </c>
      <c r="F76" s="29"/>
      <c r="G76" s="117">
        <v>274246</v>
      </c>
      <c r="H76" s="143"/>
      <c r="I76" s="143">
        <v>0</v>
      </c>
    </row>
    <row r="77" spans="1:10" ht="22.5" customHeight="1" x14ac:dyDescent="0.55000000000000004">
      <c r="A77" s="146" t="s">
        <v>203</v>
      </c>
      <c r="C77" s="23">
        <v>54942</v>
      </c>
      <c r="E77" s="143">
        <v>0</v>
      </c>
      <c r="F77" s="29"/>
      <c r="G77" s="117">
        <v>54942</v>
      </c>
      <c r="H77" s="143"/>
      <c r="I77" s="143">
        <v>0</v>
      </c>
    </row>
    <row r="79" spans="1:10" ht="22.5" customHeight="1" x14ac:dyDescent="0.55000000000000004">
      <c r="C79" s="23"/>
      <c r="D79" s="29"/>
      <c r="E79" s="229"/>
      <c r="F79" s="29"/>
      <c r="G79" s="23"/>
    </row>
    <row r="80" spans="1:10" ht="22.5" customHeight="1" x14ac:dyDescent="0.55000000000000004">
      <c r="C80" s="101"/>
      <c r="G80" s="101"/>
    </row>
  </sheetData>
  <mergeCells count="10">
    <mergeCell ref="C5:E5"/>
    <mergeCell ref="G5:I5"/>
    <mergeCell ref="C8:I8"/>
    <mergeCell ref="C43:E43"/>
    <mergeCell ref="G43:I43"/>
    <mergeCell ref="C46:I46"/>
    <mergeCell ref="C6:E6"/>
    <mergeCell ref="G6:I6"/>
    <mergeCell ref="C44:E44"/>
    <mergeCell ref="G44:I44"/>
  </mergeCells>
  <pageMargins left="0.8" right="0.8" top="0.48" bottom="0.5" header="0.5" footer="0.5"/>
  <pageSetup paperSize="9" scale="79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4D1939-D14D-4577-9183-B1C518838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3-5</vt:lpstr>
      <vt:lpstr>PL 6-7 (3M) </vt:lpstr>
      <vt:lpstr>PL 8-9 (6M)</vt:lpstr>
      <vt:lpstr>SCE 10 (conso)</vt:lpstr>
      <vt:lpstr>SCE 11 (conso)</vt:lpstr>
      <vt:lpstr>SCE 12 (separate)</vt:lpstr>
      <vt:lpstr>SCE 13 (separate)</vt:lpstr>
      <vt:lpstr>cash flows 14-15</vt:lpstr>
      <vt:lpstr>'cash flows 14-15'!Print_Area</vt:lpstr>
      <vt:lpstr>'FS 3-5'!Print_Area</vt:lpstr>
      <vt:lpstr>'PL 6-7 (3M) '!Print_Area</vt:lpstr>
      <vt:lpstr>'PL 8-9 (6M)'!Print_Area</vt:lpstr>
      <vt:lpstr>'SCE 10 (conso)'!Print_Area</vt:lpstr>
      <vt:lpstr>'SCE 11 (conso)'!Print_Area</vt:lpstr>
      <vt:lpstr>'SCE 12 (separate)'!Print_Area</vt:lpstr>
      <vt:lpstr>'SCE 13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อาทิตยา จันทร์อรุณ</cp:lastModifiedBy>
  <cp:revision/>
  <cp:lastPrinted>2023-08-14T23:16:15Z</cp:lastPrinted>
  <dcterms:created xsi:type="dcterms:W3CDTF">2003-03-27T06:59:00Z</dcterms:created>
  <dcterms:modified xsi:type="dcterms:W3CDTF">2023-08-15T01:26:45Z</dcterms:modified>
  <cp:category/>
  <cp:contentStatus/>
</cp:coreProperties>
</file>