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nakornvarith\Desktop\แก้งบ\"/>
    </mc:Choice>
  </mc:AlternateContent>
  <xr:revisionPtr revIDLastSave="0" documentId="13_ncr:1_{7435AE47-6779-4345-8815-54F20A6D563A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3-5" sheetId="12" r:id="rId1"/>
    <sheet name="6-7" sheetId="5" r:id="rId2"/>
    <sheet name="8-9" sheetId="11" r:id="rId3"/>
    <sheet name="10-11" sheetId="10" r:id="rId4"/>
    <sheet name="12-13" sheetId="4" r:id="rId5"/>
  </sheets>
  <definedNames>
    <definedName name="_xlnm.Print_Area" localSheetId="3">'10-11'!$A$1:$M$45</definedName>
    <definedName name="_xlnm.Print_Area" localSheetId="4">'12-13'!$A$1:$J$88</definedName>
    <definedName name="_xlnm.Print_Area" localSheetId="0">'3-5'!$A$1:$I$87</definedName>
    <definedName name="_xlnm.Print_Area" localSheetId="1">'6-7'!$A$1:$I$76</definedName>
    <definedName name="_xlnm.Print_Area" localSheetId="2">'8-9'!$A$1:$O$49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4" l="1"/>
  <c r="C48" i="12"/>
  <c r="C55" i="12"/>
  <c r="J57" i="4" l="1"/>
  <c r="F57" i="4"/>
  <c r="J64" i="4"/>
  <c r="H64" i="4"/>
  <c r="F64" i="4"/>
  <c r="D64" i="4"/>
  <c r="H57" i="4"/>
  <c r="D57" i="4"/>
  <c r="D71" i="4"/>
  <c r="H71" i="4"/>
  <c r="C84" i="12" l="1"/>
  <c r="I84" i="12"/>
  <c r="G84" i="12"/>
  <c r="E84" i="12"/>
  <c r="M46" i="11"/>
  <c r="C59" i="5" l="1"/>
  <c r="K18" i="10" l="1"/>
  <c r="K20" i="10" s="1"/>
  <c r="I74" i="5"/>
  <c r="J79" i="4" l="1"/>
  <c r="F79" i="4"/>
  <c r="J10" i="4"/>
  <c r="J28" i="4" s="1"/>
  <c r="J38" i="4" s="1"/>
  <c r="J40" i="4" s="1"/>
  <c r="F10" i="4"/>
  <c r="F28" i="4" s="1"/>
  <c r="F38" i="4" s="1"/>
  <c r="F40" i="4" s="1"/>
  <c r="I43" i="10"/>
  <c r="G43" i="10"/>
  <c r="E43" i="10"/>
  <c r="C43" i="10"/>
  <c r="M42" i="10"/>
  <c r="K38" i="10"/>
  <c r="I38" i="10"/>
  <c r="I45" i="10" s="1"/>
  <c r="G38" i="10"/>
  <c r="G45" i="10" s="1"/>
  <c r="E38" i="10"/>
  <c r="C38" i="10"/>
  <c r="M37" i="10"/>
  <c r="M38" i="10" s="1"/>
  <c r="I47" i="11"/>
  <c r="G47" i="11"/>
  <c r="E47" i="11"/>
  <c r="C47" i="11"/>
  <c r="C49" i="11" s="1"/>
  <c r="M47" i="11"/>
  <c r="M42" i="11"/>
  <c r="K42" i="11"/>
  <c r="I42" i="11"/>
  <c r="I49" i="11" s="1"/>
  <c r="G42" i="11"/>
  <c r="G49" i="11" s="1"/>
  <c r="E42" i="11"/>
  <c r="E49" i="11" s="1"/>
  <c r="C42" i="11"/>
  <c r="O41" i="11"/>
  <c r="O42" i="11" s="1"/>
  <c r="I59" i="5"/>
  <c r="I53" i="5"/>
  <c r="I61" i="5" s="1"/>
  <c r="I65" i="5" s="1"/>
  <c r="I67" i="5" s="1"/>
  <c r="E59" i="5"/>
  <c r="E53" i="5"/>
  <c r="E61" i="5" s="1"/>
  <c r="E65" i="5" s="1"/>
  <c r="E67" i="5" s="1"/>
  <c r="E74" i="5" s="1"/>
  <c r="I21" i="5"/>
  <c r="I15" i="5"/>
  <c r="I23" i="5" s="1"/>
  <c r="I27" i="5" s="1"/>
  <c r="I29" i="5" s="1"/>
  <c r="I36" i="5" s="1"/>
  <c r="E21" i="5"/>
  <c r="E23" i="5" s="1"/>
  <c r="E27" i="5" s="1"/>
  <c r="E29" i="5" s="1"/>
  <c r="E36" i="5" s="1"/>
  <c r="E15" i="5"/>
  <c r="F67" i="4" l="1"/>
  <c r="F70" i="4" s="1"/>
  <c r="F72" i="4" s="1"/>
  <c r="J67" i="4"/>
  <c r="J70" i="4" s="1"/>
  <c r="J72" i="4" s="1"/>
  <c r="C45" i="10"/>
  <c r="E45" i="10"/>
  <c r="M49" i="11"/>
  <c r="O46" i="11"/>
  <c r="G53" i="5"/>
  <c r="G61" i="5" s="1"/>
  <c r="G65" i="5" s="1"/>
  <c r="G67" i="5" s="1"/>
  <c r="C53" i="5"/>
  <c r="G15" i="5"/>
  <c r="C15" i="5"/>
  <c r="K41" i="10" l="1"/>
  <c r="K76" i="5"/>
  <c r="K43" i="10"/>
  <c r="K45" i="10" s="1"/>
  <c r="M41" i="10"/>
  <c r="M43" i="10" s="1"/>
  <c r="M45" i="10" s="1"/>
  <c r="N45" i="10" s="1"/>
  <c r="G59" i="5"/>
  <c r="G21" i="5"/>
  <c r="C21" i="5"/>
  <c r="I20" i="10"/>
  <c r="G20" i="10"/>
  <c r="E20" i="10"/>
  <c r="C20" i="10"/>
  <c r="M19" i="10"/>
  <c r="K15" i="10"/>
  <c r="I15" i="10"/>
  <c r="G15" i="10"/>
  <c r="E15" i="10"/>
  <c r="C15" i="10"/>
  <c r="C22" i="10" s="1"/>
  <c r="M14" i="10"/>
  <c r="M15" i="10" s="1"/>
  <c r="M22" i="11"/>
  <c r="I22" i="11"/>
  <c r="G22" i="11"/>
  <c r="E22" i="11"/>
  <c r="C22" i="11"/>
  <c r="O21" i="11"/>
  <c r="M17" i="11"/>
  <c r="K17" i="11"/>
  <c r="I17" i="11"/>
  <c r="G17" i="11"/>
  <c r="E17" i="11"/>
  <c r="C17" i="11"/>
  <c r="C24" i="11" s="1"/>
  <c r="O16" i="11"/>
  <c r="O17" i="11" s="1"/>
  <c r="I55" i="12"/>
  <c r="G55" i="12"/>
  <c r="E55" i="12"/>
  <c r="I48" i="12"/>
  <c r="G48" i="12"/>
  <c r="E48" i="12"/>
  <c r="I29" i="12"/>
  <c r="G29" i="12"/>
  <c r="E29" i="12"/>
  <c r="C29" i="12"/>
  <c r="I16" i="12"/>
  <c r="G16" i="12"/>
  <c r="E16" i="12"/>
  <c r="C16" i="12"/>
  <c r="E24" i="11" l="1"/>
  <c r="I24" i="11"/>
  <c r="E22" i="10"/>
  <c r="I22" i="10"/>
  <c r="G22" i="10"/>
  <c r="G24" i="11"/>
  <c r="M24" i="11"/>
  <c r="C31" i="12"/>
  <c r="C57" i="12"/>
  <c r="E31" i="12"/>
  <c r="E57" i="12"/>
  <c r="E86" i="12" s="1"/>
  <c r="G31" i="12"/>
  <c r="G57" i="12"/>
  <c r="I31" i="12"/>
  <c r="I57" i="12"/>
  <c r="I86" i="12" s="1"/>
  <c r="C61" i="5" l="1"/>
  <c r="C65" i="5" s="1"/>
  <c r="C67" i="5" s="1"/>
  <c r="D10" i="4" l="1"/>
  <c r="L76" i="5"/>
  <c r="K45" i="11"/>
  <c r="H10" i="4"/>
  <c r="C74" i="5"/>
  <c r="G74" i="5"/>
  <c r="O45" i="11" l="1"/>
  <c r="O47" i="11" s="1"/>
  <c r="O49" i="11" s="1"/>
  <c r="P49" i="11" s="1"/>
  <c r="K47" i="11"/>
  <c r="K49" i="11" s="1"/>
  <c r="K22" i="11"/>
  <c r="K24" i="11" s="1"/>
  <c r="O20" i="11"/>
  <c r="O22" i="11" s="1"/>
  <c r="O24" i="11" s="1"/>
  <c r="C86" i="12" l="1"/>
  <c r="D79" i="4" l="1"/>
  <c r="H79" i="4"/>
  <c r="C23" i="5" l="1"/>
  <c r="C27" i="5" l="1"/>
  <c r="C29" i="5" s="1"/>
  <c r="L38" i="5" s="1"/>
  <c r="C36" i="5" l="1"/>
  <c r="D28" i="4"/>
  <c r="D38" i="4" s="1"/>
  <c r="D40" i="4" s="1"/>
  <c r="D67" i="4" l="1"/>
  <c r="D70" i="4" s="1"/>
  <c r="N73" i="4" s="1"/>
  <c r="G23" i="5"/>
  <c r="G27" i="5" l="1"/>
  <c r="G29" i="5" s="1"/>
  <c r="K38" i="5" s="1"/>
  <c r="M18" i="10" l="1"/>
  <c r="M20" i="10" s="1"/>
  <c r="M22" i="10" s="1"/>
  <c r="H28" i="4"/>
  <c r="H38" i="4" s="1"/>
  <c r="H40" i="4" s="1"/>
  <c r="G36" i="5"/>
  <c r="H67" i="4" l="1"/>
  <c r="H70" i="4" s="1"/>
  <c r="H72" i="4" s="1"/>
  <c r="L73" i="4" s="1"/>
  <c r="K22" i="10"/>
  <c r="G86" i="12" s="1"/>
</calcChain>
</file>

<file path=xl/sharedStrings.xml><?xml version="1.0" encoding="utf-8"?>
<sst xmlns="http://schemas.openxmlformats.org/spreadsheetml/2006/main" count="379" uniqueCount="179">
  <si>
    <t>บริษัท อิชิตัน กรุ๊ป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</si>
  <si>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</si>
  <si>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</si>
  <si>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</si>
  <si>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</si>
  <si>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</si>
  <si>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</si>
  <si>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</si>
  <si>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</si>
  <si>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</si>
  <si>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</si>
  <si>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</si>
  <si>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เงินลงทุนในหน่วยลงทุนในตราสารหนี้</t>
  </si>
  <si>
    <t>ลูกหนี้การค้า</t>
  </si>
  <si>
    <t>2, 3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</si>
  <si>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</si>
  <si>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</si>
  <si>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</si>
  <si>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</si>
  <si>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</si>
  <si>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</si>
  <si>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</si>
  <si>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เงินลงทุนระยะยาวอื่น</t>
  </si>
  <si>
    <t>5, 9</t>
  </si>
  <si>
    <t>เงินจ่ายล่วงหน้าค่าซื้อเครื่องจักรและอุปกรณ์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</si>
  <si>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</si>
  <si>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</si>
  <si>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</si>
  <si>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</si>
  <si>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</si>
  <si>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</si>
  <si>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</si>
  <si>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</si>
  <si>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</si>
  <si>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เจ้าหนี้การค้ากิจการอื่น</t>
  </si>
  <si>
    <t>เจ้าหนี้อื่น</t>
  </si>
  <si>
    <t>เจ้าหนี้ค่าซื้อที่ดิน อาคารและอุปกรณ์</t>
  </si>
  <si>
    <t>ค่าใช้จ่ายค้างจ่าย</t>
  </si>
  <si>
    <t>หนี้สินตามสัญญาเช่า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</si>
  <si>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</si>
  <si>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</si>
  <si>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</si>
  <si>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</si>
  <si>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</si>
  <si>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</si>
  <si>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</si>
  <si>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</si>
  <si>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</si>
  <si>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</si>
  <si>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ส่วนของผู้ถือหุ้น </t>
  </si>
  <si>
    <t xml:space="preserve">ทุนเรือนหุ้น </t>
  </si>
  <si>
    <t>ทุนจดทะเบียน</t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</si>
  <si>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</si>
  <si>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</si>
  <si>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 xml:space="preserve">ทุนที่ออกและชำระแล้ว </t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</si>
  <si>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</si>
  <si>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ส่วนเกินมูลค่าหุ้น</t>
  </si>
  <si>
    <t>ส่วนเกินมูลค่าหุ้นสามัญ</t>
  </si>
  <si>
    <t>ส่วนเกินทุนจากการจ่ายโดยใช้หุ้น</t>
  </si>
  <si>
    <t>เป็นเกณฑ์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</si>
  <si>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</si>
  <si>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</si>
  <si>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</si>
  <si>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</si>
  <si>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</si>
  <si>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</si>
  <si>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</si>
  <si>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</si>
  <si>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</si>
  <si>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</si>
  <si>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</si>
  <si>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</t>
  </si>
  <si>
    <t>ดอกเบี้ยรับ</t>
  </si>
  <si>
    <t>กลับรายการค่าเผื่อผลขาดทุนจากการด้อยค่า</t>
  </si>
  <si>
    <t>ของเงินลงทุนในการร่วมค้า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</si>
  <si>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</si>
  <si>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</si>
  <si>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</si>
  <si>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</si>
  <si>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</si>
  <si>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</si>
  <si>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</si>
  <si>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</si>
  <si>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</si>
  <si>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</t>
  </si>
  <si>
    <t>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</si>
  <si>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</si>
  <si>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</si>
  <si>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</si>
  <si>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</si>
  <si>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</si>
  <si>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</si>
  <si>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</si>
  <si>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 xml:space="preserve">   หน่วยงานต่างประเทศ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</si>
  <si>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</si>
  <si>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</si>
  <si>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</si>
  <si>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 xml:space="preserve">     ที่ใช้วิธีส่วนได้เสีย</t>
  </si>
  <si>
    <t>กำไรเบ็ดเสร็จรวมสำหรับงวด</t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</si>
  <si>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</si>
  <si>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</si>
  <si>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</si>
  <si>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ส่วนของผู้ถือหุ้น</t>
  </si>
  <si>
    <t>ผลต่างของ</t>
  </si>
  <si>
    <t>ส่วนเกินทุน</t>
  </si>
  <si>
    <t>อัตราแลกเปลี่ยน</t>
  </si>
  <si>
    <t>ที่ออกและ</t>
  </si>
  <si>
    <t>ส่วนเกินมูลค่า</t>
  </si>
  <si>
    <t>จากการจ่ายโดย</t>
  </si>
  <si>
    <t>ทุนสำรอง</t>
  </si>
  <si>
    <t>จากการแปลงค่า</t>
  </si>
  <si>
    <t>รวมส่วนของ</t>
  </si>
  <si>
    <t>ชำระแล้ว</t>
  </si>
  <si>
    <t>หุ้นสามัญ</t>
  </si>
  <si>
    <t>ใช้หุ้นเป็นเกณฑ์</t>
  </si>
  <si>
    <t>ตามกฎหมาย</t>
  </si>
  <si>
    <t>หน่วยงานต่างประเทศ</t>
  </si>
  <si>
    <t>ผู้ถือหุ้น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</si>
  <si>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</si>
  <si>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</si>
  <si>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</si>
  <si>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</si>
  <si>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</si>
  <si>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</si>
  <si>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</si>
  <si>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</si>
  <si>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</si>
  <si>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</si>
  <si>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</si>
  <si>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</si>
  <si>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</si>
  <si>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</si>
  <si>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</si>
  <si>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</si>
  <si>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ค่าตัดจำหน่ายสินทรัพย์ไม่มีตัวตน</t>
  </si>
  <si>
    <t>กลับรายการค่าเผื่อผลขาดทุนจากการด้อยค่าของ</t>
  </si>
  <si>
    <t xml:space="preserve">   เงินลงทุนในการร่วมค้า</t>
  </si>
  <si>
    <t>ประมาณการหนี้สินสำหรับผลประโยชน์พนักงาน</t>
  </si>
  <si>
    <t>กำไรจากการขายหน่วยลงทุนในตราสารหนี้</t>
  </si>
  <si>
    <t>ส่วนแบ่งกำไรของการร่วมค้าที่ใช้วิธีส่วนได้เสีย</t>
  </si>
  <si>
    <t>ขาดทุนจากการปรับมูลค่าสินค้า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</si>
  <si>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</si>
  <si>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</si>
  <si>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</si>
  <si>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</si>
  <si>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</si>
  <si>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</si>
  <si>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</si>
  <si>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เงินสดจ่ายเพื่อซื้อเงินลงทุนระยะยาวอื่น</t>
  </si>
  <si>
    <t>เงินสดรับจากการขายอุปกรณ์</t>
  </si>
  <si>
    <t>เงินสดจ่ายเพื่อซื้ออาคารและอุปกรณ์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</si>
  <si>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</si>
  <si>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</si>
  <si>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</si>
  <si>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</si>
  <si>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</si>
  <si>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</si>
  <si>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</si>
  <si>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</si>
  <si>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</si>
  <si>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</si>
  <si>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</si>
  <si>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</si>
  <si>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อาคารและอุปกรณ์ที่ซื้อทั้งหมดในระหว่างงวด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</si>
  <si>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</si>
  <si>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ที่ดิน อาคารและอุปกรณ์ที่จ่ายเป็นเงินสด</t>
  </si>
  <si>
    <t>รายการที่ไม่ใช่เงินสด</t>
  </si>
  <si>
    <t>ลูกหนี้เงินลงทุนในการร่วมค้า</t>
  </si>
  <si>
    <t>กำไรจากการขายและตัดจำหน่ายอุปกรณ์</t>
  </si>
  <si>
    <t xml:space="preserve">   ก่อนผลกระทบของอัตราแลกเปลี่ยน</t>
  </si>
  <si>
    <t>ทุน</t>
  </si>
  <si>
    <t>ผลขาดทุนจากการด้อยค่าด้านเครดิต</t>
  </si>
  <si>
    <t xml:space="preserve">   ที่คาดว่าจะเกิดขึ้นของลูกหนี้การค้า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</si>
  <si>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</si>
  <si>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</si>
  <si>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</si>
  <si>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</si>
  <si>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r>
      <t xml:space="preserve"> </t>
    </r>
    <r>
      <rPr>
        <sz val="12"/>
        <rFont val="Angsana New"/>
        <family val="1"/>
      </rPr>
      <t xml:space="preserve">                    -</t>
    </r>
    <r>
      <rPr>
        <sz val="15"/>
        <rFont val="Angsana New"/>
        <family val="1"/>
      </rPr>
      <t xml:space="preserve"> การเปลี่ยนแปลงในเจ้าหนี้</t>
    </r>
  </si>
  <si>
    <t>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</si>
</sst>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39" fontId="17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Alignment="1">
      <alignment horizontal="center"/>
    </xf>
    <xf numFmtId="41" fontId="4" fillId="0" borderId="1" xfId="0" applyNumberFormat="1" applyFont="1" applyBorder="1" applyAlignment="1">
      <alignment horizontal="right"/>
    </xf>
    <xf numFmtId="0" fontId="0" fillId="0" borderId="0" xfId="0" applyAlignment="1">
      <alignment horizontal="left" indent="1"/>
    </xf>
    <xf numFmtId="41" fontId="4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41" fontId="0" fillId="0" borderId="0" xfId="0" applyNumberFormat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3" fillId="0" borderId="3" xfId="1" applyNumberFormat="1" applyFont="1" applyFill="1" applyBorder="1" applyAlignment="1"/>
    <xf numFmtId="41" fontId="3" fillId="0" borderId="0" xfId="0" applyNumberFormat="1" applyFont="1"/>
    <xf numFmtId="41" fontId="4" fillId="0" borderId="2" xfId="0" applyNumberFormat="1" applyFont="1" applyBorder="1"/>
    <xf numFmtId="41" fontId="4" fillId="0" borderId="0" xfId="0" applyNumberFormat="1" applyFont="1"/>
    <xf numFmtId="41" fontId="4" fillId="0" borderId="0" xfId="1" applyNumberFormat="1" applyFont="1" applyFill="1" applyBorder="1" applyAlignment="1"/>
    <xf numFmtId="0" fontId="12" fillId="0" borderId="0" xfId="0" applyFo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0" fontId="9" fillId="0" borderId="0" xfId="0" applyFont="1"/>
    <xf numFmtId="0" fontId="8" fillId="0" borderId="0" xfId="0" applyFont="1"/>
    <xf numFmtId="41" fontId="4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right"/>
    </xf>
    <xf numFmtId="41" fontId="0" fillId="0" borderId="3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3" xfId="0" applyNumberFormat="1" applyFont="1" applyBorder="1"/>
    <xf numFmtId="165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  <xf numFmtId="41" fontId="4" fillId="0" borderId="3" xfId="1" applyNumberFormat="1" applyFont="1" applyFill="1" applyBorder="1" applyAlignment="1"/>
    <xf numFmtId="43" fontId="4" fillId="0" borderId="1" xfId="0" applyNumberFormat="1" applyFont="1" applyBorder="1" applyAlignment="1">
      <alignment horizontal="right"/>
    </xf>
    <xf numFmtId="43" fontId="4" fillId="0" borderId="0" xfId="0" applyNumberFormat="1" applyFont="1"/>
    <xf numFmtId="41" fontId="0" fillId="0" borderId="0" xfId="1" applyNumberFormat="1" applyFont="1" applyFill="1"/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41" fontId="0" fillId="0" borderId="0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" fontId="4" fillId="0" borderId="0" xfId="1" quotePrefix="1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0" fontId="4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41" fontId="0" fillId="0" borderId="1" xfId="1" applyNumberFormat="1" applyFont="1" applyFill="1" applyBorder="1"/>
    <xf numFmtId="2" fontId="0" fillId="0" borderId="0" xfId="0" applyNumberFormat="1"/>
    <xf numFmtId="0" fontId="5" fillId="0" borderId="0" xfId="0" applyFont="1"/>
    <xf numFmtId="0" fontId="10" fillId="0" borderId="0" xfId="0" applyFont="1" applyAlignment="1">
      <alignment horizontal="center"/>
    </xf>
    <xf numFmtId="41" fontId="6" fillId="0" borderId="0" xfId="0" applyNumberFormat="1" applyFont="1"/>
    <xf numFmtId="0" fontId="0" fillId="0" borderId="0" xfId="0" applyAlignment="1">
      <alignment wrapText="1"/>
    </xf>
    <xf numFmtId="0" fontId="11" fillId="0" borderId="0" xfId="0" applyFont="1" applyAlignment="1">
      <alignment horizontal="center"/>
    </xf>
    <xf numFmtId="41" fontId="4" fillId="0" borderId="5" xfId="0" applyNumberFormat="1" applyFont="1" applyBorder="1"/>
    <xf numFmtId="0" fontId="0" fillId="0" borderId="0" xfId="0" applyAlignment="1">
      <alignment horizontal="left" indent="2"/>
    </xf>
    <xf numFmtId="0" fontId="4" fillId="0" borderId="0" xfId="0" applyFont="1" applyAlignment="1">
      <alignment horizontal="left"/>
    </xf>
    <xf numFmtId="166" fontId="0" fillId="0" borderId="0" xfId="0" applyNumberFormat="1"/>
    <xf numFmtId="43" fontId="0" fillId="0" borderId="0" xfId="1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0" fillId="0" borderId="0" xfId="0" applyNumberFormat="1" applyFill="1"/>
    <xf numFmtId="41" fontId="4" fillId="0" borderId="0" xfId="0" applyNumberFormat="1" applyFont="1" applyBorder="1"/>
    <xf numFmtId="0" fontId="0" fillId="0" borderId="0" xfId="0" applyBorder="1"/>
    <xf numFmtId="41" fontId="3" fillId="0" borderId="0" xfId="0" applyNumberFormat="1" applyFont="1" applyBorder="1"/>
    <xf numFmtId="41" fontId="0" fillId="0" borderId="3" xfId="0" applyNumberFormat="1" applyBorder="1" applyAlignment="1">
      <alignment horizontal="right"/>
    </xf>
    <xf numFmtId="41" fontId="0" fillId="0" borderId="3" xfId="0" applyNumberFormat="1" applyBorder="1"/>
    <xf numFmtId="0" fontId="0" fillId="0" borderId="0" xfId="0" quotePrefix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4" fontId="9" fillId="0" borderId="0" xfId="0" applyNumberFormat="1" applyFont="1" applyAlignment="1">
      <alignment horizontal="center"/>
    </xf>
  </cellXfs>
  <cellStyles count="7">
    <cellStyle name="Comma" xfId="1" builtinId="3"/>
    <cellStyle name="Comma 2" xfId="3" xr:uid="{32A48F48-94F5-4223-B543-E09DA28BC6E6}"/>
    <cellStyle name="Comma 3" xfId="5" xr:uid="{BCA09EF4-0091-4DB4-958F-D8BBE3D3F515}"/>
    <cellStyle name="Normal" xfId="0" builtinId="0"/>
    <cellStyle name="Normal 12 2" xfId="4" xr:uid="{EF5EE2D6-F582-4A2E-BA8B-D811632F4CE2}"/>
    <cellStyle name="Normal 2 3" xfId="2" xr:uid="{00000000-0005-0000-0000-000002000000}"/>
    <cellStyle name="Normal 3" xfId="6" xr:uid="{AE53C6E9-0760-48D2-89C9-A4266581D9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0E683-F8E7-48F9-B1C2-91EB409C6270}">
  <sheetPr>
    <tabColor theme="6"/>
  </sheetPr>
  <dimension ref="A1:I88"/>
  <sheetViews>
    <sheetView tabSelected="1" view="pageBreakPreview" zoomScaleNormal="84" zoomScaleSheetLayoutView="100" workbookViewId="0">
      <selection activeCell="E10" sqref="E10"/>
    </sheetView>
  </sheetViews>
  <sheetFormatPr defaultColWidth="9.09765625" defaultRowHeight="21.5"/>
  <cols>
    <col min="1" max="1" width="38.296875" customWidth="1"/>
    <col min="2" max="2" width="8" style="25" customWidth="1"/>
    <col min="3" max="3" width="14.59765625" customWidth="1"/>
    <col min="4" max="4" width="1" style="25" customWidth="1"/>
    <col min="5" max="5" width="13" customWidth="1"/>
    <col min="6" max="6" width="1.09765625" customWidth="1"/>
    <col min="7" max="7" width="14.59765625" customWidth="1"/>
    <col min="8" max="8" width="1" customWidth="1"/>
    <col min="9" max="9" width="13" customWidth="1"/>
  </cols>
  <sheetData>
    <row r="1" spans="1:9" ht="23">
      <c r="A1" s="1" t="s">
        <v>0</v>
      </c>
    </row>
    <row r="2" spans="1:9" ht="23.25" customHeight="1">
      <c r="A2" s="1" t="s">
        <v>1</v>
      </c>
    </row>
    <row r="3" spans="1:9" ht="23.25" customHeight="1">
      <c r="A3" s="1"/>
    </row>
    <row r="4" spans="1:9" ht="23.25" customHeight="1">
      <c r="A4" s="1"/>
      <c r="C4" s="77" t="s">
        <v>2</v>
      </c>
      <c r="D4" s="77"/>
      <c r="E4" s="77"/>
      <c r="F4" s="4"/>
      <c r="G4" s="77" t="s">
        <v>3</v>
      </c>
      <c r="H4" s="77"/>
      <c r="I4" s="77"/>
    </row>
    <row r="5" spans="1:9" ht="23.25" customHeight="1">
      <c r="A5" s="1"/>
      <c r="C5" s="23" t="s">
        <v>4</v>
      </c>
      <c r="D5" s="23"/>
      <c r="E5" s="23" t="s">
        <v>5</v>
      </c>
      <c r="G5" s="23" t="s">
        <v>4</v>
      </c>
      <c r="H5" s="23"/>
      <c r="I5" s="23" t="s">
        <v>5</v>
      </c>
    </row>
    <row r="6" spans="1:9" ht="23.25" customHeight="1">
      <c r="A6" s="1" t="s">
        <v>6</v>
      </c>
      <c r="B6" s="6" t="s">
        <v>7</v>
      </c>
      <c r="C6" s="3">
        <v>2566</v>
      </c>
      <c r="D6" s="6"/>
      <c r="E6" s="3">
        <v>2565</v>
      </c>
      <c r="G6" s="3">
        <v>2566</v>
      </c>
      <c r="H6" s="6"/>
      <c r="I6" s="3">
        <v>2565</v>
      </c>
    </row>
    <row r="7" spans="1:9" ht="23.25" customHeight="1">
      <c r="A7" s="1"/>
      <c r="B7" s="6"/>
      <c r="C7" s="23" t="s">
        <v>8</v>
      </c>
      <c r="D7" s="6"/>
      <c r="E7" s="3"/>
      <c r="G7" s="23" t="s">
        <v>8</v>
      </c>
      <c r="H7" s="6"/>
      <c r="I7" s="3"/>
    </row>
    <row r="8" spans="1:9" ht="23.25" customHeight="1">
      <c r="A8" s="2"/>
      <c r="B8" s="6"/>
      <c r="C8" s="78" t="s">
        <v>9</v>
      </c>
      <c r="D8" s="78"/>
      <c r="E8" s="78"/>
      <c r="F8" s="78"/>
      <c r="G8" s="78"/>
      <c r="H8" s="78"/>
      <c r="I8" s="78"/>
    </row>
    <row r="9" spans="1:9" ht="23.25" customHeight="1">
      <c r="A9" s="26" t="s">
        <v>10</v>
      </c>
      <c r="B9" s="6"/>
      <c r="D9" s="6"/>
      <c r="H9" s="2"/>
      <c r="I9" s="2"/>
    </row>
    <row r="10" spans="1:9" ht="23.25" customHeight="1">
      <c r="A10" s="2" t="s">
        <v>11</v>
      </c>
      <c r="B10" s="6"/>
      <c r="C10" s="39">
        <v>209673</v>
      </c>
      <c r="D10" s="6"/>
      <c r="E10" s="39">
        <v>162218</v>
      </c>
      <c r="F10" s="9"/>
      <c r="G10" s="39">
        <v>209057</v>
      </c>
      <c r="H10" s="18"/>
      <c r="I10" s="39">
        <v>161497</v>
      </c>
    </row>
    <row r="11" spans="1:9" ht="23.25" customHeight="1">
      <c r="A11" t="s">
        <v>12</v>
      </c>
      <c r="B11" s="6">
        <v>9</v>
      </c>
      <c r="C11" s="39">
        <v>477476</v>
      </c>
      <c r="D11" s="6"/>
      <c r="E11" s="39">
        <v>572727</v>
      </c>
      <c r="F11" s="9"/>
      <c r="G11" s="39">
        <v>477476</v>
      </c>
      <c r="H11" s="18"/>
      <c r="I11" s="39">
        <v>572727</v>
      </c>
    </row>
    <row r="12" spans="1:9" ht="23.25" customHeight="1">
      <c r="A12" t="s">
        <v>13</v>
      </c>
      <c r="B12" s="6" t="s">
        <v>14</v>
      </c>
      <c r="C12" s="39">
        <v>1612416</v>
      </c>
      <c r="D12" s="6"/>
      <c r="E12" s="39">
        <v>1228703</v>
      </c>
      <c r="F12" s="9"/>
      <c r="G12" s="39">
        <v>1612416</v>
      </c>
      <c r="H12" s="18"/>
      <c r="I12" s="39">
        <v>1228703</v>
      </c>
    </row>
    <row r="13" spans="1:9" ht="23.25" customHeight="1">
      <c r="A13" t="s">
        <v>15</v>
      </c>
      <c r="B13" s="6">
        <v>2</v>
      </c>
      <c r="C13" s="39">
        <v>96185</v>
      </c>
      <c r="D13" s="6"/>
      <c r="E13" s="39">
        <v>75278</v>
      </c>
      <c r="F13" s="9"/>
      <c r="G13" s="39">
        <v>94396</v>
      </c>
      <c r="H13" s="18"/>
      <c r="I13" s="39">
        <v>73489</v>
      </c>
    </row>
    <row r="14" spans="1:9" ht="23.25" customHeight="1">
      <c r="A14" t="s">
        <v>16</v>
      </c>
      <c r="B14" s="6"/>
      <c r="C14" s="39">
        <v>412853</v>
      </c>
      <c r="D14" s="6"/>
      <c r="E14" s="39">
        <v>587784</v>
      </c>
      <c r="F14" s="9"/>
      <c r="G14" s="39">
        <v>412853</v>
      </c>
      <c r="H14" s="18"/>
      <c r="I14" s="39">
        <v>587784</v>
      </c>
    </row>
    <row r="15" spans="1:9" ht="23.25" customHeight="1">
      <c r="A15" t="s">
        <v>17</v>
      </c>
      <c r="B15" s="6"/>
      <c r="C15" s="39">
        <v>73</v>
      </c>
      <c r="D15" s="6"/>
      <c r="E15" s="39">
        <v>42</v>
      </c>
      <c r="F15" s="9"/>
      <c r="G15" s="39">
        <v>73</v>
      </c>
      <c r="H15" s="18"/>
      <c r="I15" s="39">
        <v>42</v>
      </c>
    </row>
    <row r="16" spans="1:9" ht="23.25" customHeight="1">
      <c r="A16" s="4" t="s">
        <v>18</v>
      </c>
      <c r="B16" s="6"/>
      <c r="C16" s="40">
        <f>SUM(C10:C15)</f>
        <v>2808676</v>
      </c>
      <c r="D16" s="6"/>
      <c r="E16" s="40">
        <f>SUM(E10:E15)</f>
        <v>2626752</v>
      </c>
      <c r="F16" s="9"/>
      <c r="G16" s="40">
        <f>SUM(G10:G15)</f>
        <v>2806271</v>
      </c>
      <c r="H16" s="18"/>
      <c r="I16" s="40">
        <f>SUM(I10:I15)</f>
        <v>2624242</v>
      </c>
    </row>
    <row r="17" spans="1:9" ht="23.25" customHeight="1">
      <c r="A17" s="57"/>
      <c r="B17" s="58"/>
      <c r="C17" s="41"/>
      <c r="D17" s="58"/>
      <c r="E17" s="41"/>
      <c r="F17" s="59"/>
      <c r="G17" s="41"/>
      <c r="H17" s="59"/>
      <c r="I17" s="41"/>
    </row>
    <row r="18" spans="1:9" ht="23.25" customHeight="1">
      <c r="A18" s="26" t="s">
        <v>19</v>
      </c>
      <c r="B18" s="6"/>
      <c r="C18" s="39"/>
      <c r="D18" s="6"/>
      <c r="E18" s="39"/>
      <c r="F18" s="9"/>
      <c r="G18" s="39"/>
      <c r="H18" s="18"/>
      <c r="I18" s="39"/>
    </row>
    <row r="19" spans="1:9" ht="23.25" customHeight="1">
      <c r="A19" s="60" t="s">
        <v>20</v>
      </c>
      <c r="B19" s="6">
        <v>4</v>
      </c>
      <c r="C19" s="39">
        <v>243634</v>
      </c>
      <c r="D19" s="6"/>
      <c r="E19" s="39">
        <v>219712</v>
      </c>
      <c r="F19" s="9"/>
      <c r="G19" s="39">
        <v>243634</v>
      </c>
      <c r="H19" s="18"/>
      <c r="I19" s="39">
        <v>223477</v>
      </c>
    </row>
    <row r="20" spans="1:9" ht="23.25" customHeight="1">
      <c r="A20" s="60" t="s">
        <v>21</v>
      </c>
      <c r="B20" s="6"/>
      <c r="C20" s="39">
        <v>0</v>
      </c>
      <c r="D20" s="6"/>
      <c r="E20" s="39">
        <v>0</v>
      </c>
      <c r="F20" s="9"/>
      <c r="G20" s="39">
        <v>1000</v>
      </c>
      <c r="H20" s="18"/>
      <c r="I20" s="39">
        <v>1000</v>
      </c>
    </row>
    <row r="21" spans="1:9" ht="23.25" customHeight="1">
      <c r="A21" s="60" t="s">
        <v>22</v>
      </c>
      <c r="B21" s="6" t="s">
        <v>23</v>
      </c>
      <c r="C21" s="39">
        <v>92600</v>
      </c>
      <c r="D21" s="6"/>
      <c r="E21" s="39">
        <v>92600</v>
      </c>
      <c r="F21" s="9"/>
      <c r="G21" s="39">
        <v>92600</v>
      </c>
      <c r="H21" s="18"/>
      <c r="I21" s="39">
        <v>92600</v>
      </c>
    </row>
    <row r="22" spans="1:9" ht="23.25" customHeight="1">
      <c r="A22" s="60" t="s">
        <v>178</v>
      </c>
      <c r="B22" s="6"/>
      <c r="C22" s="39">
        <v>222</v>
      </c>
      <c r="D22" s="6"/>
      <c r="E22" s="39">
        <v>120</v>
      </c>
      <c r="F22" s="9"/>
      <c r="G22" s="39">
        <v>219</v>
      </c>
      <c r="H22" s="18"/>
      <c r="I22" s="39">
        <v>118</v>
      </c>
    </row>
    <row r="23" spans="1:9" ht="23.25" customHeight="1">
      <c r="A23" t="s">
        <v>24</v>
      </c>
      <c r="B23" s="6"/>
      <c r="C23" s="39">
        <v>12789</v>
      </c>
      <c r="D23" s="6"/>
      <c r="E23" s="39">
        <v>11817</v>
      </c>
      <c r="F23" s="9"/>
      <c r="G23" s="39">
        <v>12789</v>
      </c>
      <c r="H23" s="18"/>
      <c r="I23" s="39">
        <v>11817</v>
      </c>
    </row>
    <row r="24" spans="1:9" ht="23.25" customHeight="1">
      <c r="A24" t="s">
        <v>25</v>
      </c>
      <c r="B24" s="6">
        <v>6</v>
      </c>
      <c r="C24" s="39">
        <v>4002108</v>
      </c>
      <c r="D24" s="6"/>
      <c r="E24" s="39">
        <v>4262125</v>
      </c>
      <c r="F24" s="9"/>
      <c r="G24" s="39">
        <v>4002108</v>
      </c>
      <c r="H24" s="18"/>
      <c r="I24" s="39">
        <v>4262125</v>
      </c>
    </row>
    <row r="25" spans="1:9" ht="23.25" customHeight="1">
      <c r="A25" t="s">
        <v>26</v>
      </c>
      <c r="B25" s="6"/>
      <c r="C25" s="39">
        <v>76665</v>
      </c>
      <c r="D25" s="6"/>
      <c r="E25" s="39">
        <v>75800</v>
      </c>
      <c r="F25" s="9"/>
      <c r="G25" s="39">
        <v>76665</v>
      </c>
      <c r="H25" s="18"/>
      <c r="I25" s="39">
        <v>75800</v>
      </c>
    </row>
    <row r="26" spans="1:9" ht="23.25" customHeight="1">
      <c r="A26" t="s">
        <v>27</v>
      </c>
      <c r="B26" s="6"/>
      <c r="C26" s="39">
        <v>8952</v>
      </c>
      <c r="D26" s="6"/>
      <c r="E26" s="39">
        <v>9920</v>
      </c>
      <c r="F26" s="9"/>
      <c r="G26" s="39">
        <v>8952</v>
      </c>
      <c r="H26" s="18"/>
      <c r="I26" s="39">
        <v>9920</v>
      </c>
    </row>
    <row r="27" spans="1:9" ht="23.25" customHeight="1">
      <c r="A27" t="s">
        <v>28</v>
      </c>
      <c r="B27" s="6"/>
      <c r="C27" s="39">
        <v>77248</v>
      </c>
      <c r="D27" s="6"/>
      <c r="E27" s="39">
        <v>83016</v>
      </c>
      <c r="F27" s="9"/>
      <c r="G27" s="39">
        <v>77248</v>
      </c>
      <c r="H27" s="9"/>
      <c r="I27" s="39">
        <v>83016</v>
      </c>
    </row>
    <row r="28" spans="1:9" ht="23.25" customHeight="1">
      <c r="A28" s="2" t="s">
        <v>29</v>
      </c>
      <c r="B28" s="6"/>
      <c r="C28" s="39">
        <v>3841</v>
      </c>
      <c r="D28" s="6"/>
      <c r="E28" s="39">
        <v>3851</v>
      </c>
      <c r="F28" s="9"/>
      <c r="G28" s="39">
        <v>3841</v>
      </c>
      <c r="H28" s="18"/>
      <c r="I28" s="39">
        <v>3851</v>
      </c>
    </row>
    <row r="29" spans="1:9" ht="23.25" customHeight="1">
      <c r="A29" s="4" t="s">
        <v>30</v>
      </c>
      <c r="B29" s="6"/>
      <c r="C29" s="40">
        <f>SUM(C19:C28)</f>
        <v>4518059</v>
      </c>
      <c r="D29" s="6"/>
      <c r="E29" s="40">
        <f>SUM(E19:E28)</f>
        <v>4758961</v>
      </c>
      <c r="F29" s="9"/>
      <c r="G29" s="40">
        <f>SUM(G19:G28)</f>
        <v>4519056</v>
      </c>
      <c r="H29" s="18"/>
      <c r="I29" s="40">
        <f>SUM(I19:I28)</f>
        <v>4763724</v>
      </c>
    </row>
    <row r="30" spans="1:9" ht="23.25" customHeight="1">
      <c r="A30" s="4"/>
      <c r="B30" s="6"/>
      <c r="C30" s="39"/>
      <c r="D30" s="6"/>
      <c r="E30" s="39"/>
      <c r="F30" s="9"/>
      <c r="G30" s="39"/>
      <c r="H30" s="18"/>
      <c r="I30" s="39"/>
    </row>
    <row r="31" spans="1:9" ht="23.25" customHeight="1" thickBot="1">
      <c r="A31" s="4" t="s">
        <v>31</v>
      </c>
      <c r="C31" s="42">
        <f>SUM(C16+C29)</f>
        <v>7326735</v>
      </c>
      <c r="D31" s="6"/>
      <c r="E31" s="42">
        <f>SUM(E16+E29)</f>
        <v>7385713</v>
      </c>
      <c r="F31" s="9"/>
      <c r="G31" s="42">
        <f>SUM(G16+G29)</f>
        <v>7325327</v>
      </c>
      <c r="H31" s="18"/>
      <c r="I31" s="42">
        <f>SUM(I16+I29)</f>
        <v>7387966</v>
      </c>
    </row>
    <row r="32" spans="1:9" ht="23.25" customHeight="1" thickTop="1">
      <c r="A32" s="1" t="s">
        <v>0</v>
      </c>
      <c r="C32" s="30"/>
      <c r="E32" s="30"/>
      <c r="G32" s="30"/>
      <c r="I32" s="30"/>
    </row>
    <row r="33" spans="1:9" ht="23.25" customHeight="1">
      <c r="A33" s="1" t="s">
        <v>1</v>
      </c>
      <c r="C33" s="30"/>
      <c r="E33" s="30"/>
      <c r="G33" s="30"/>
      <c r="I33" s="30"/>
    </row>
    <row r="34" spans="1:9" ht="23.25" customHeight="1">
      <c r="A34" s="1"/>
      <c r="C34" s="30"/>
      <c r="E34" s="30"/>
      <c r="G34" s="30"/>
      <c r="I34" s="30"/>
    </row>
    <row r="35" spans="1:9" ht="23.25" customHeight="1">
      <c r="A35" s="1"/>
      <c r="C35" s="77" t="s">
        <v>2</v>
      </c>
      <c r="D35" s="77"/>
      <c r="E35" s="77"/>
      <c r="F35" s="4"/>
      <c r="G35" s="77" t="s">
        <v>3</v>
      </c>
      <c r="H35" s="77"/>
      <c r="I35" s="77"/>
    </row>
    <row r="36" spans="1:9" ht="23.25" customHeight="1">
      <c r="A36" s="1"/>
      <c r="C36" s="23" t="s">
        <v>4</v>
      </c>
      <c r="D36" s="23"/>
      <c r="E36" s="23" t="s">
        <v>5</v>
      </c>
      <c r="G36" s="23" t="s">
        <v>4</v>
      </c>
      <c r="H36" s="23"/>
      <c r="I36" s="23" t="s">
        <v>5</v>
      </c>
    </row>
    <row r="37" spans="1:9" ht="23.25" customHeight="1">
      <c r="A37" s="1" t="s">
        <v>32</v>
      </c>
      <c r="B37" s="6" t="s">
        <v>7</v>
      </c>
      <c r="C37" s="3">
        <v>2566</v>
      </c>
      <c r="D37" s="6"/>
      <c r="E37" s="3">
        <v>2565</v>
      </c>
      <c r="G37" s="3">
        <v>2566</v>
      </c>
      <c r="H37" s="6"/>
      <c r="I37" s="3">
        <v>2565</v>
      </c>
    </row>
    <row r="38" spans="1:9" ht="23.25" customHeight="1">
      <c r="A38" s="1"/>
      <c r="B38" s="6"/>
      <c r="C38" s="23" t="s">
        <v>8</v>
      </c>
      <c r="D38" s="6"/>
      <c r="E38" s="3"/>
      <c r="G38" s="23" t="s">
        <v>8</v>
      </c>
      <c r="H38" s="6"/>
      <c r="I38" s="3"/>
    </row>
    <row r="39" spans="1:9" ht="23.25" customHeight="1">
      <c r="A39" s="2"/>
      <c r="B39" s="6"/>
      <c r="C39" s="78" t="s">
        <v>9</v>
      </c>
      <c r="D39" s="78"/>
      <c r="E39" s="78"/>
      <c r="F39" s="78"/>
      <c r="G39" s="78"/>
      <c r="H39" s="78"/>
      <c r="I39" s="78"/>
    </row>
    <row r="40" spans="1:9" ht="23.25" customHeight="1">
      <c r="A40" s="26" t="s">
        <v>33</v>
      </c>
      <c r="B40" s="6"/>
      <c r="D40" s="6"/>
      <c r="H40" s="2"/>
      <c r="I40" s="2"/>
    </row>
    <row r="41" spans="1:9" ht="23.25" customHeight="1">
      <c r="A41" t="s">
        <v>34</v>
      </c>
      <c r="B41" s="6"/>
      <c r="C41" s="9">
        <v>636994</v>
      </c>
      <c r="D41" s="6"/>
      <c r="E41" s="9">
        <v>503787</v>
      </c>
      <c r="F41" s="9"/>
      <c r="G41" s="9">
        <v>636994</v>
      </c>
      <c r="H41" s="18"/>
      <c r="I41" s="9">
        <v>503787</v>
      </c>
    </row>
    <row r="42" spans="1:9" ht="23.25" customHeight="1">
      <c r="A42" t="s">
        <v>35</v>
      </c>
      <c r="B42" s="6"/>
      <c r="C42" s="9">
        <v>237478</v>
      </c>
      <c r="D42" s="6"/>
      <c r="E42" s="9">
        <v>235438</v>
      </c>
      <c r="F42" s="9"/>
      <c r="G42" s="9">
        <v>237478</v>
      </c>
      <c r="H42" s="18"/>
      <c r="I42" s="9">
        <v>235438</v>
      </c>
    </row>
    <row r="43" spans="1:9" ht="23.25" customHeight="1">
      <c r="A43" t="s">
        <v>36</v>
      </c>
      <c r="B43" s="6"/>
      <c r="C43" s="9">
        <v>53648</v>
      </c>
      <c r="D43" s="6"/>
      <c r="E43" s="9">
        <v>51490</v>
      </c>
      <c r="F43" s="9"/>
      <c r="G43" s="9">
        <v>53648</v>
      </c>
      <c r="H43" s="18"/>
      <c r="I43" s="9">
        <v>51490</v>
      </c>
    </row>
    <row r="44" spans="1:9" ht="23.25" customHeight="1">
      <c r="A44" t="s">
        <v>37</v>
      </c>
      <c r="B44" s="6">
        <v>2</v>
      </c>
      <c r="C44" s="9">
        <v>277402</v>
      </c>
      <c r="D44" s="6"/>
      <c r="E44" s="9">
        <v>219800</v>
      </c>
      <c r="F44" s="9"/>
      <c r="G44" s="9">
        <v>277177</v>
      </c>
      <c r="H44" s="18"/>
      <c r="I44" s="9">
        <v>219525</v>
      </c>
    </row>
    <row r="45" spans="1:9" ht="23.25" customHeight="1">
      <c r="A45" t="s">
        <v>38</v>
      </c>
      <c r="B45" s="6"/>
      <c r="C45" s="9"/>
      <c r="D45" s="6"/>
      <c r="E45" s="9"/>
      <c r="F45" s="9"/>
      <c r="G45" s="9"/>
      <c r="H45" s="18"/>
      <c r="I45" s="9"/>
    </row>
    <row r="46" spans="1:9" ht="23.25" customHeight="1">
      <c r="A46" s="12" t="s">
        <v>39</v>
      </c>
      <c r="B46" s="6">
        <v>2</v>
      </c>
      <c r="C46" s="9">
        <v>16339</v>
      </c>
      <c r="D46" s="6"/>
      <c r="E46" s="9">
        <v>13821</v>
      </c>
      <c r="F46" s="9"/>
      <c r="G46" s="9">
        <v>16339</v>
      </c>
      <c r="H46" s="18"/>
      <c r="I46" s="9">
        <v>13821</v>
      </c>
    </row>
    <row r="47" spans="1:9" ht="23.25" customHeight="1">
      <c r="A47" t="s">
        <v>40</v>
      </c>
      <c r="B47" s="6"/>
      <c r="C47" s="9">
        <v>116845</v>
      </c>
      <c r="D47" s="6"/>
      <c r="E47" s="9">
        <v>86102</v>
      </c>
      <c r="F47" s="9"/>
      <c r="G47" s="9">
        <v>116845</v>
      </c>
      <c r="H47" s="18"/>
      <c r="I47" s="9">
        <v>86102</v>
      </c>
    </row>
    <row r="48" spans="1:9" ht="23.25" customHeight="1">
      <c r="A48" s="4" t="s">
        <v>41</v>
      </c>
      <c r="B48" s="6"/>
      <c r="C48" s="19">
        <f>SUM(C41:C47)</f>
        <v>1338706</v>
      </c>
      <c r="D48" s="6"/>
      <c r="E48" s="19">
        <f>SUM(E41:E47)</f>
        <v>1110438</v>
      </c>
      <c r="F48" s="9"/>
      <c r="G48" s="19">
        <f>SUM(G41:G47)</f>
        <v>1338481</v>
      </c>
      <c r="H48" s="18"/>
      <c r="I48" s="19">
        <f>SUM(I41:I47)</f>
        <v>1110163</v>
      </c>
    </row>
    <row r="49" spans="1:9" ht="23.25" customHeight="1">
      <c r="A49" s="4"/>
      <c r="B49" s="6"/>
      <c r="C49" s="20"/>
      <c r="D49" s="6"/>
      <c r="E49" s="20"/>
      <c r="F49" s="9"/>
      <c r="G49" s="20"/>
      <c r="H49" s="18"/>
      <c r="I49" s="20"/>
    </row>
    <row r="50" spans="1:9" ht="23.25" customHeight="1">
      <c r="A50" s="26" t="s">
        <v>42</v>
      </c>
      <c r="B50" s="6"/>
      <c r="C50" s="20"/>
      <c r="D50" s="6"/>
      <c r="E50" s="20"/>
      <c r="F50" s="9"/>
      <c r="G50" s="20"/>
      <c r="H50" s="18"/>
      <c r="I50" s="20"/>
    </row>
    <row r="51" spans="1:9" ht="23.25" hidden="1" customHeight="1">
      <c r="A51" t="s">
        <v>43</v>
      </c>
      <c r="B51" s="6"/>
      <c r="C51" s="9"/>
      <c r="D51" s="6"/>
      <c r="E51" s="9">
        <v>0</v>
      </c>
      <c r="F51" s="9"/>
      <c r="G51" s="9">
        <v>0</v>
      </c>
      <c r="H51" s="9"/>
      <c r="I51" s="9">
        <v>0</v>
      </c>
    </row>
    <row r="52" spans="1:9" ht="23.25" customHeight="1">
      <c r="A52" t="s">
        <v>38</v>
      </c>
      <c r="B52" s="6">
        <v>2</v>
      </c>
      <c r="C52" s="9">
        <v>63839</v>
      </c>
      <c r="D52" s="6"/>
      <c r="E52" s="9">
        <v>64744</v>
      </c>
      <c r="F52" s="9"/>
      <c r="G52" s="9">
        <v>63839</v>
      </c>
      <c r="H52" s="9"/>
      <c r="I52" s="9">
        <v>64744</v>
      </c>
    </row>
    <row r="53" spans="1:9" ht="23.25" customHeight="1">
      <c r="A53" t="s">
        <v>44</v>
      </c>
      <c r="B53" s="6"/>
      <c r="C53" s="9"/>
      <c r="D53" s="6"/>
      <c r="E53" s="9"/>
      <c r="F53" s="9"/>
      <c r="G53" s="9"/>
      <c r="H53" s="9"/>
      <c r="I53" s="9"/>
    </row>
    <row r="54" spans="1:9" ht="23.25" customHeight="1">
      <c r="A54" s="12" t="s">
        <v>45</v>
      </c>
      <c r="B54" s="6"/>
      <c r="C54" s="9">
        <v>43433</v>
      </c>
      <c r="D54" s="6"/>
      <c r="E54" s="9">
        <v>40511</v>
      </c>
      <c r="F54" s="9"/>
      <c r="G54" s="9">
        <v>43433</v>
      </c>
      <c r="H54" s="9"/>
      <c r="I54" s="9">
        <v>40511</v>
      </c>
    </row>
    <row r="55" spans="1:9" ht="23.25" customHeight="1">
      <c r="A55" s="4" t="s">
        <v>46</v>
      </c>
      <c r="B55" s="6"/>
      <c r="C55" s="19">
        <f>SUM(C51:C54)</f>
        <v>107272</v>
      </c>
      <c r="D55" s="6"/>
      <c r="E55" s="19">
        <f>SUM(E51:E54)</f>
        <v>105255</v>
      </c>
      <c r="F55" s="9"/>
      <c r="G55" s="19">
        <f>SUM(G51:G54)</f>
        <v>107272</v>
      </c>
      <c r="H55" s="18"/>
      <c r="I55" s="19">
        <f>SUM(I51:I54)</f>
        <v>105255</v>
      </c>
    </row>
    <row r="56" spans="1:9" ht="23.25" customHeight="1">
      <c r="A56" s="4"/>
      <c r="B56" s="61"/>
      <c r="C56" s="62"/>
      <c r="D56" s="6"/>
      <c r="E56" s="62"/>
      <c r="F56" s="9"/>
      <c r="G56" s="62"/>
      <c r="H56" s="18"/>
      <c r="I56" s="62"/>
    </row>
    <row r="57" spans="1:9" ht="23.25" customHeight="1">
      <c r="A57" s="4" t="s">
        <v>47</v>
      </c>
      <c r="C57" s="31">
        <f>SUM(C48+C55)</f>
        <v>1445978</v>
      </c>
      <c r="D57" s="6"/>
      <c r="E57" s="31">
        <f>SUM(E48+E55)</f>
        <v>1215693</v>
      </c>
      <c r="F57" s="9"/>
      <c r="G57" s="31">
        <f>SUM(G48+G55)</f>
        <v>1445753</v>
      </c>
      <c r="H57" s="18"/>
      <c r="I57" s="31">
        <f>SUM(I48+I55)</f>
        <v>1215418</v>
      </c>
    </row>
    <row r="58" spans="1:9" ht="23.25" customHeight="1">
      <c r="A58" s="4"/>
      <c r="B58" s="6"/>
      <c r="C58" s="20"/>
      <c r="D58" s="6"/>
      <c r="E58" s="20"/>
      <c r="F58" s="9"/>
      <c r="G58" s="20"/>
      <c r="H58" s="18"/>
      <c r="I58" s="20"/>
    </row>
    <row r="59" spans="1:9" ht="23.25" customHeight="1">
      <c r="A59" s="1" t="s">
        <v>0</v>
      </c>
      <c r="C59" s="30"/>
      <c r="E59" s="30"/>
      <c r="G59" s="30"/>
      <c r="I59" s="30"/>
    </row>
    <row r="60" spans="1:9" ht="23.25" customHeight="1">
      <c r="A60" s="1" t="s">
        <v>1</v>
      </c>
      <c r="C60" s="30"/>
      <c r="E60" s="30"/>
      <c r="G60" s="30"/>
      <c r="I60" s="30"/>
    </row>
    <row r="61" spans="1:9" ht="23.25" customHeight="1">
      <c r="A61" s="1"/>
      <c r="C61" s="30"/>
      <c r="E61" s="30"/>
      <c r="G61" s="30"/>
      <c r="I61" s="30"/>
    </row>
    <row r="62" spans="1:9" ht="23.25" customHeight="1">
      <c r="A62" s="1"/>
      <c r="C62" s="77" t="s">
        <v>2</v>
      </c>
      <c r="D62" s="77"/>
      <c r="E62" s="77"/>
      <c r="F62" s="4"/>
      <c r="G62" s="77" t="s">
        <v>3</v>
      </c>
      <c r="H62" s="77"/>
      <c r="I62" s="77"/>
    </row>
    <row r="63" spans="1:9" ht="23.25" customHeight="1">
      <c r="A63" s="1"/>
      <c r="C63" s="23" t="s">
        <v>4</v>
      </c>
      <c r="D63" s="23"/>
      <c r="E63" s="23" t="s">
        <v>5</v>
      </c>
      <c r="G63" s="23" t="s">
        <v>4</v>
      </c>
      <c r="H63" s="23"/>
      <c r="I63" s="23" t="s">
        <v>5</v>
      </c>
    </row>
    <row r="64" spans="1:9" ht="23.25" customHeight="1">
      <c r="A64" s="1" t="s">
        <v>48</v>
      </c>
      <c r="B64" s="6"/>
      <c r="C64" s="3">
        <v>2566</v>
      </c>
      <c r="D64" s="6"/>
      <c r="E64" s="3">
        <v>2565</v>
      </c>
      <c r="G64" s="3">
        <v>2566</v>
      </c>
      <c r="H64" s="6"/>
      <c r="I64" s="3">
        <v>2565</v>
      </c>
    </row>
    <row r="65" spans="1:9" ht="23.25" customHeight="1">
      <c r="A65" s="1"/>
      <c r="B65" s="6"/>
      <c r="C65" s="23" t="s">
        <v>8</v>
      </c>
      <c r="D65" s="6"/>
      <c r="E65" s="3"/>
      <c r="G65" s="23" t="s">
        <v>8</v>
      </c>
      <c r="H65" s="6"/>
      <c r="I65" s="3"/>
    </row>
    <row r="66" spans="1:9" ht="23.25" customHeight="1">
      <c r="A66" s="2"/>
      <c r="B66" s="6"/>
      <c r="C66" s="78" t="s">
        <v>9</v>
      </c>
      <c r="D66" s="78"/>
      <c r="E66" s="78"/>
      <c r="F66" s="78"/>
      <c r="G66" s="78"/>
      <c r="H66" s="78"/>
      <c r="I66" s="78"/>
    </row>
    <row r="67" spans="1:9" ht="23.25" customHeight="1">
      <c r="A67" s="26" t="s">
        <v>49</v>
      </c>
      <c r="C67" s="9"/>
      <c r="D67" s="6"/>
      <c r="E67" s="9"/>
      <c r="F67" s="9"/>
      <c r="G67" s="9"/>
      <c r="H67" s="18"/>
      <c r="I67" s="18"/>
    </row>
    <row r="68" spans="1:9" ht="23.25" customHeight="1">
      <c r="A68" s="2" t="s">
        <v>50</v>
      </c>
      <c r="B68" s="6"/>
      <c r="C68" s="9"/>
      <c r="D68" s="6"/>
      <c r="E68" s="9"/>
      <c r="F68" s="9"/>
      <c r="G68" s="9"/>
      <c r="H68" s="18"/>
      <c r="I68" s="18"/>
    </row>
    <row r="69" spans="1:9" ht="23.25" customHeight="1">
      <c r="A69" s="12" t="s">
        <v>51</v>
      </c>
      <c r="B69" s="6"/>
      <c r="C69" s="9"/>
      <c r="D69" s="6"/>
      <c r="E69" s="9"/>
      <c r="F69" s="9"/>
      <c r="G69" s="9"/>
      <c r="H69" s="18"/>
      <c r="I69" s="18"/>
    </row>
    <row r="70" spans="1:9" ht="23.25" customHeight="1">
      <c r="A70" s="25" t="s">
        <v>52</v>
      </c>
      <c r="B70" s="6"/>
      <c r="C70" s="9"/>
      <c r="D70" s="6"/>
      <c r="E70" s="9"/>
      <c r="F70" s="9"/>
      <c r="G70" s="9"/>
      <c r="H70" s="18"/>
      <c r="I70" s="18"/>
    </row>
    <row r="71" spans="1:9" ht="23.25" customHeight="1" thickBot="1">
      <c r="A71" t="s">
        <v>53</v>
      </c>
      <c r="B71" s="6"/>
      <c r="C71" s="55">
        <v>1300000</v>
      </c>
      <c r="E71" s="55">
        <v>1300000</v>
      </c>
      <c r="F71" s="9"/>
      <c r="G71" s="55">
        <v>1300000</v>
      </c>
      <c r="H71" s="18"/>
      <c r="I71" s="55">
        <v>1300000</v>
      </c>
    </row>
    <row r="72" spans="1:9" ht="23.25" customHeight="1" thickTop="1">
      <c r="A72" s="12" t="s">
        <v>54</v>
      </c>
      <c r="B72" s="6"/>
      <c r="C72" s="39"/>
      <c r="D72" s="6"/>
      <c r="E72" s="39"/>
      <c r="F72" s="9"/>
      <c r="G72" s="39"/>
      <c r="H72" s="18"/>
      <c r="I72" s="39"/>
    </row>
    <row r="73" spans="1:9" ht="23.25" customHeight="1">
      <c r="A73" s="25" t="s">
        <v>52</v>
      </c>
      <c r="B73" s="6"/>
      <c r="C73" s="39"/>
      <c r="D73" s="6"/>
      <c r="E73" s="39"/>
      <c r="F73" s="9"/>
      <c r="G73" s="39"/>
      <c r="H73" s="18"/>
      <c r="I73" s="39"/>
    </row>
    <row r="74" spans="1:9" ht="23.25" customHeight="1">
      <c r="A74" t="s">
        <v>55</v>
      </c>
      <c r="B74" s="6"/>
      <c r="C74" s="39">
        <v>1300000</v>
      </c>
      <c r="D74" s="6"/>
      <c r="E74" s="39">
        <v>1300000</v>
      </c>
      <c r="F74" s="9"/>
      <c r="G74" s="39">
        <v>1300000</v>
      </c>
      <c r="H74" s="18"/>
      <c r="I74" s="39">
        <v>1300000</v>
      </c>
    </row>
    <row r="75" spans="1:9" ht="23.25" customHeight="1">
      <c r="A75" t="s">
        <v>56</v>
      </c>
      <c r="C75" s="39"/>
      <c r="D75" s="6"/>
      <c r="E75" s="39"/>
      <c r="F75" s="9"/>
      <c r="G75" s="39"/>
      <c r="H75" s="18"/>
      <c r="I75" s="39"/>
    </row>
    <row r="76" spans="1:9" ht="23.25" customHeight="1">
      <c r="A76" s="12" t="s">
        <v>57</v>
      </c>
      <c r="B76" s="6"/>
      <c r="C76" s="39">
        <v>3515423</v>
      </c>
      <c r="D76" s="6"/>
      <c r="E76" s="39">
        <v>3515423</v>
      </c>
      <c r="F76" s="9"/>
      <c r="G76" s="39">
        <v>3515423</v>
      </c>
      <c r="H76" s="18"/>
      <c r="I76" s="39">
        <v>3515423</v>
      </c>
    </row>
    <row r="77" spans="1:9" ht="23.25" customHeight="1">
      <c r="A77" t="s">
        <v>58</v>
      </c>
      <c r="B77" s="6"/>
      <c r="C77" s="39"/>
      <c r="D77" s="6"/>
      <c r="E77" s="39"/>
      <c r="F77" s="9"/>
      <c r="G77" s="39"/>
      <c r="H77" s="18"/>
      <c r="I77" s="39"/>
    </row>
    <row r="78" spans="1:9" ht="23.25" customHeight="1">
      <c r="A78" s="12" t="s">
        <v>59</v>
      </c>
      <c r="B78" s="6"/>
      <c r="C78" s="39">
        <v>56079</v>
      </c>
      <c r="D78" s="6"/>
      <c r="E78" s="39">
        <v>56079</v>
      </c>
      <c r="F78" s="9"/>
      <c r="G78" s="39">
        <v>56079</v>
      </c>
      <c r="H78" s="18"/>
      <c r="I78" s="39">
        <v>56079</v>
      </c>
    </row>
    <row r="79" spans="1:9" ht="23.25" customHeight="1">
      <c r="A79" t="s">
        <v>60</v>
      </c>
      <c r="B79" s="6"/>
      <c r="C79" s="39"/>
      <c r="D79" s="6"/>
      <c r="E79" s="39"/>
      <c r="F79" s="9"/>
      <c r="G79" s="39"/>
      <c r="H79" s="18"/>
      <c r="I79" s="39"/>
    </row>
    <row r="80" spans="1:9" ht="23.25" customHeight="1">
      <c r="A80" s="12" t="s">
        <v>61</v>
      </c>
      <c r="B80" s="6"/>
      <c r="C80" s="39"/>
      <c r="D80" s="6"/>
      <c r="E80" s="39"/>
      <c r="F80" s="9"/>
      <c r="G80" s="39"/>
      <c r="H80" s="18"/>
      <c r="I80" s="39"/>
    </row>
    <row r="81" spans="1:9" ht="23.25" customHeight="1">
      <c r="A81" s="63" t="s">
        <v>62</v>
      </c>
      <c r="B81" s="6"/>
      <c r="C81" s="39">
        <v>130000</v>
      </c>
      <c r="D81" s="6"/>
      <c r="E81" s="39">
        <v>130000</v>
      </c>
      <c r="F81" s="9"/>
      <c r="G81" s="39">
        <v>130000</v>
      </c>
      <c r="H81" s="18"/>
      <c r="I81" s="39">
        <v>130000</v>
      </c>
    </row>
    <row r="82" spans="1:9" ht="23.25" customHeight="1">
      <c r="A82" s="12" t="s">
        <v>63</v>
      </c>
      <c r="C82" s="39">
        <v>924704</v>
      </c>
      <c r="D82" s="6"/>
      <c r="E82" s="39">
        <v>1227415</v>
      </c>
      <c r="F82" s="9"/>
      <c r="G82" s="39">
        <v>878072</v>
      </c>
      <c r="H82" s="18"/>
      <c r="I82" s="39">
        <v>1171046</v>
      </c>
    </row>
    <row r="83" spans="1:9" ht="23.25" customHeight="1">
      <c r="A83" t="s">
        <v>64</v>
      </c>
      <c r="C83" s="39">
        <v>-45449</v>
      </c>
      <c r="D83" s="6"/>
      <c r="E83" s="39">
        <v>-58897</v>
      </c>
      <c r="F83" s="9"/>
      <c r="G83" s="43">
        <v>0</v>
      </c>
      <c r="H83" s="18"/>
      <c r="I83" s="43">
        <v>0</v>
      </c>
    </row>
    <row r="84" spans="1:9" ht="23.25" customHeight="1">
      <c r="A84" s="4" t="s">
        <v>65</v>
      </c>
      <c r="C84" s="40">
        <f>SUM(C74:C83)</f>
        <v>5880757</v>
      </c>
      <c r="D84" s="6"/>
      <c r="E84" s="40">
        <f>SUM(E74:E83)</f>
        <v>6170020</v>
      </c>
      <c r="F84" s="9"/>
      <c r="G84" s="40">
        <f>SUM(G74:G83)</f>
        <v>5879574</v>
      </c>
      <c r="H84" s="18"/>
      <c r="I84" s="40">
        <f>SUM(I74:I83)</f>
        <v>6172548</v>
      </c>
    </row>
    <row r="85" spans="1:9" ht="23.25" customHeight="1">
      <c r="A85" s="64"/>
      <c r="C85" s="44"/>
      <c r="D85" s="6"/>
      <c r="E85" s="44"/>
      <c r="F85" s="9"/>
      <c r="G85" s="44"/>
      <c r="H85" s="18"/>
      <c r="I85" s="44"/>
    </row>
    <row r="86" spans="1:9" ht="23.25" customHeight="1" thickBot="1">
      <c r="A86" s="4" t="s">
        <v>66</v>
      </c>
      <c r="C86" s="11">
        <f>SUM(C57+C84)</f>
        <v>7326735</v>
      </c>
      <c r="D86" s="6"/>
      <c r="E86" s="11">
        <f>SUM(E57+E84)</f>
        <v>7385713</v>
      </c>
      <c r="F86" s="9"/>
      <c r="G86" s="11">
        <f>SUM(G57+G84)</f>
        <v>7325327</v>
      </c>
      <c r="H86" s="18"/>
      <c r="I86" s="11">
        <f>SUM(I57+I84)</f>
        <v>7387966</v>
      </c>
    </row>
    <row r="87" spans="1:9" ht="23.25" customHeight="1" thickTop="1">
      <c r="C87" s="65"/>
      <c r="E87" s="65"/>
      <c r="G87" s="9"/>
      <c r="I87" s="9"/>
    </row>
    <row r="88" spans="1:9" ht="23.25" customHeight="1">
      <c r="C88" s="66"/>
      <c r="D88" s="66"/>
      <c r="E88" s="66"/>
      <c r="F88" s="66"/>
      <c r="G88" s="66"/>
      <c r="H88" s="66"/>
      <c r="I88" s="66"/>
    </row>
  </sheetData>
  <mergeCells count="9">
    <mergeCell ref="C62:E62"/>
    <mergeCell ref="G62:I62"/>
    <mergeCell ref="C66:I66"/>
    <mergeCell ref="C4:E4"/>
    <mergeCell ref="G4:I4"/>
    <mergeCell ref="C8:I8"/>
    <mergeCell ref="C35:E35"/>
    <mergeCell ref="G35:I35"/>
    <mergeCell ref="C39:I39"/>
  </mergeCells>
  <pageMargins left="0.7" right="0.7" top="0.48" bottom="0.5" header="0.3" footer="0.5"/>
  <pageSetup paperSize="9" scale="95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Q77"/>
  <sheetViews>
    <sheetView view="pageBreakPreview" zoomScaleNormal="70" zoomScaleSheetLayoutView="100" workbookViewId="0">
      <selection activeCell="C91" sqref="C91"/>
    </sheetView>
  </sheetViews>
  <sheetFormatPr defaultColWidth="9.09765625" defaultRowHeight="23.25" customHeight="1"/>
  <cols>
    <col min="1" max="1" width="47.69921875" customWidth="1"/>
    <col min="2" max="2" width="8.3984375" style="25" customWidth="1"/>
    <col min="3" max="3" width="13.3984375" style="25" customWidth="1"/>
    <col min="4" max="4" width="1.3984375" style="25" customWidth="1"/>
    <col min="5" max="5" width="13.3984375" style="25" customWidth="1"/>
    <col min="6" max="6" width="1.3984375" customWidth="1"/>
    <col min="7" max="7" width="13.3984375" customWidth="1"/>
    <col min="8" max="8" width="1.3984375" customWidth="1"/>
    <col min="9" max="9" width="13.3984375" customWidth="1"/>
    <col min="10" max="10" width="11.3984375" bestFit="1" customWidth="1"/>
    <col min="11" max="11" width="10" bestFit="1" customWidth="1"/>
    <col min="13" max="13" width="10" bestFit="1" customWidth="1"/>
    <col min="15" max="15" width="10" bestFit="1" customWidth="1"/>
    <col min="17" max="17" width="10" bestFit="1" customWidth="1"/>
  </cols>
  <sheetData>
    <row r="1" spans="1:10" ht="23.25" customHeight="1">
      <c r="A1" s="1" t="s">
        <v>0</v>
      </c>
    </row>
    <row r="2" spans="1:10" ht="23.25" customHeight="1">
      <c r="A2" s="1" t="s">
        <v>67</v>
      </c>
    </row>
    <row r="3" spans="1:10" ht="22" customHeight="1">
      <c r="A3" s="1"/>
      <c r="F3" s="4"/>
      <c r="G3" s="4"/>
      <c r="H3" s="4"/>
      <c r="I3" s="4"/>
    </row>
    <row r="4" spans="1:10" ht="23.25" customHeight="1">
      <c r="A4" s="1"/>
      <c r="C4" s="77" t="s">
        <v>2</v>
      </c>
      <c r="D4" s="77"/>
      <c r="E4" s="77"/>
      <c r="F4" s="53"/>
      <c r="G4" s="77" t="s">
        <v>3</v>
      </c>
      <c r="H4" s="77"/>
      <c r="I4" s="77"/>
    </row>
    <row r="5" spans="1:10" ht="23.25" customHeight="1">
      <c r="A5" s="1"/>
      <c r="C5" s="79" t="s">
        <v>68</v>
      </c>
      <c r="D5" s="79"/>
      <c r="E5" s="79"/>
      <c r="F5" s="53"/>
      <c r="G5" s="79" t="s">
        <v>68</v>
      </c>
      <c r="H5" s="79"/>
      <c r="I5" s="79"/>
    </row>
    <row r="6" spans="1:10" ht="23.25" customHeight="1">
      <c r="A6" s="1"/>
      <c r="C6" s="79" t="s">
        <v>69</v>
      </c>
      <c r="D6" s="79"/>
      <c r="E6" s="79"/>
      <c r="G6" s="79" t="s">
        <v>69</v>
      </c>
      <c r="H6" s="79"/>
      <c r="I6" s="79"/>
    </row>
    <row r="7" spans="1:10" ht="23.25" customHeight="1">
      <c r="A7" s="2"/>
      <c r="B7" s="6" t="s">
        <v>7</v>
      </c>
      <c r="C7" s="3">
        <v>2566</v>
      </c>
      <c r="D7" s="6"/>
      <c r="E7" s="3">
        <v>2565</v>
      </c>
      <c r="F7" s="2"/>
      <c r="G7" s="3">
        <v>2566</v>
      </c>
      <c r="H7" s="6"/>
      <c r="I7" s="3">
        <v>2565</v>
      </c>
    </row>
    <row r="8" spans="1:10" ht="23.25" customHeight="1">
      <c r="A8" s="2"/>
      <c r="B8" s="6"/>
      <c r="C8" s="78" t="s">
        <v>9</v>
      </c>
      <c r="D8" s="78"/>
      <c r="E8" s="78"/>
      <c r="F8" s="78"/>
      <c r="G8" s="78"/>
      <c r="H8" s="78"/>
      <c r="I8" s="78"/>
    </row>
    <row r="9" spans="1:10" ht="23.25" customHeight="1">
      <c r="A9" s="26" t="s">
        <v>70</v>
      </c>
      <c r="B9" s="6">
        <v>2</v>
      </c>
      <c r="C9" s="6"/>
      <c r="D9" s="6"/>
      <c r="E9" s="6"/>
      <c r="F9" s="2"/>
      <c r="G9" s="2"/>
      <c r="H9" s="2"/>
      <c r="I9" s="2"/>
    </row>
    <row r="10" spans="1:10" ht="23.25" customHeight="1">
      <c r="A10" s="2" t="s">
        <v>71</v>
      </c>
      <c r="B10" s="6">
        <v>7</v>
      </c>
      <c r="C10" s="8">
        <v>2029718</v>
      </c>
      <c r="D10" s="6"/>
      <c r="E10" s="8">
        <v>1616456</v>
      </c>
      <c r="F10" s="18"/>
      <c r="G10" s="8">
        <v>2029718</v>
      </c>
      <c r="H10" s="18"/>
      <c r="I10" s="8">
        <v>1616456</v>
      </c>
    </row>
    <row r="11" spans="1:10" ht="23.15" customHeight="1">
      <c r="A11" t="s">
        <v>72</v>
      </c>
      <c r="B11" s="6"/>
      <c r="C11" s="24">
        <v>1252</v>
      </c>
      <c r="D11" s="6"/>
      <c r="E11" s="24">
        <v>100</v>
      </c>
      <c r="F11" s="18"/>
      <c r="G11" s="8">
        <v>1251</v>
      </c>
      <c r="H11" s="18"/>
      <c r="I11" s="8">
        <v>100</v>
      </c>
    </row>
    <row r="12" spans="1:10" ht="23.15" customHeight="1">
      <c r="A12" t="s">
        <v>73</v>
      </c>
      <c r="B12" s="6"/>
      <c r="C12" s="24"/>
      <c r="D12" s="6"/>
      <c r="E12" s="24"/>
      <c r="F12" s="18"/>
      <c r="G12" s="8"/>
      <c r="H12" s="18"/>
      <c r="I12" s="8"/>
    </row>
    <row r="13" spans="1:10" ht="23.15" customHeight="1">
      <c r="A13" s="12" t="s">
        <v>74</v>
      </c>
      <c r="B13" s="6"/>
      <c r="C13" s="8">
        <v>0</v>
      </c>
      <c r="D13" s="6"/>
      <c r="E13" s="8">
        <v>0</v>
      </c>
      <c r="F13" s="18"/>
      <c r="G13" s="8">
        <v>9393</v>
      </c>
      <c r="H13" s="18"/>
      <c r="I13" s="8">
        <v>17600</v>
      </c>
    </row>
    <row r="14" spans="1:10" ht="23.25" customHeight="1">
      <c r="A14" s="2" t="s">
        <v>75</v>
      </c>
      <c r="B14" s="6"/>
      <c r="C14" s="8">
        <v>10533</v>
      </c>
      <c r="D14" s="6"/>
      <c r="E14" s="8">
        <v>3709</v>
      </c>
      <c r="F14" s="18"/>
      <c r="G14" s="8">
        <v>10533</v>
      </c>
      <c r="H14" s="18"/>
      <c r="I14" s="8">
        <v>3709</v>
      </c>
      <c r="J14" s="9"/>
    </row>
    <row r="15" spans="1:10" ht="22.5" customHeight="1">
      <c r="A15" s="4" t="s">
        <v>76</v>
      </c>
      <c r="B15" s="6"/>
      <c r="C15" s="19">
        <f>SUM(C10:C14)</f>
        <v>2041503</v>
      </c>
      <c r="D15" s="6"/>
      <c r="E15" s="19">
        <f>SUM(E10:E14)</f>
        <v>1620265</v>
      </c>
      <c r="F15" s="18"/>
      <c r="G15" s="19">
        <f>SUM(G10:G14)</f>
        <v>2050895</v>
      </c>
      <c r="H15" s="18"/>
      <c r="I15" s="19">
        <f>SUM(I10:I14)</f>
        <v>1637865</v>
      </c>
    </row>
    <row r="16" spans="1:10" ht="10.5" customHeight="1">
      <c r="B16" s="6"/>
      <c r="C16" s="6"/>
      <c r="D16" s="6"/>
      <c r="E16" s="6"/>
      <c r="F16" s="6"/>
      <c r="G16" s="6"/>
      <c r="H16" s="6"/>
      <c r="I16" s="6"/>
    </row>
    <row r="17" spans="1:9" ht="23.25" customHeight="1">
      <c r="A17" s="26" t="s">
        <v>77</v>
      </c>
      <c r="B17" s="6">
        <v>2</v>
      </c>
      <c r="C17" s="6"/>
      <c r="D17" s="6"/>
      <c r="E17" s="6"/>
      <c r="F17" s="18"/>
      <c r="G17" s="18"/>
      <c r="H17" s="18"/>
      <c r="I17" s="18"/>
    </row>
    <row r="18" spans="1:9" ht="23.25" customHeight="1">
      <c r="A18" s="2" t="s">
        <v>78</v>
      </c>
      <c r="B18" s="6"/>
      <c r="C18" s="8">
        <v>1563650</v>
      </c>
      <c r="D18" s="6"/>
      <c r="E18" s="8">
        <v>1325320</v>
      </c>
      <c r="F18" s="18"/>
      <c r="G18" s="8">
        <v>1563650</v>
      </c>
      <c r="H18" s="18"/>
      <c r="I18" s="8">
        <v>1325320</v>
      </c>
    </row>
    <row r="19" spans="1:9" ht="23.25" customHeight="1">
      <c r="A19" s="2" t="s">
        <v>79</v>
      </c>
      <c r="B19" s="6"/>
      <c r="C19" s="8">
        <v>111456</v>
      </c>
      <c r="D19" s="6"/>
      <c r="E19" s="8">
        <v>74626</v>
      </c>
      <c r="F19" s="18"/>
      <c r="G19" s="8">
        <v>111456</v>
      </c>
      <c r="H19" s="18"/>
      <c r="I19" s="8">
        <v>74626</v>
      </c>
    </row>
    <row r="20" spans="1:9" ht="23.25" customHeight="1">
      <c r="A20" s="2" t="s">
        <v>80</v>
      </c>
      <c r="B20" s="6"/>
      <c r="C20" s="8">
        <v>46751</v>
      </c>
      <c r="D20" s="6"/>
      <c r="E20" s="8">
        <v>43925</v>
      </c>
      <c r="F20" s="18"/>
      <c r="G20" s="8">
        <v>46721</v>
      </c>
      <c r="H20" s="18"/>
      <c r="I20" s="8">
        <v>43874</v>
      </c>
    </row>
    <row r="21" spans="1:9" ht="23.25" customHeight="1">
      <c r="A21" s="4" t="s">
        <v>81</v>
      </c>
      <c r="B21" s="6"/>
      <c r="C21" s="19">
        <f>SUM(C18:C20)</f>
        <v>1721857</v>
      </c>
      <c r="D21" s="6"/>
      <c r="E21" s="19">
        <f>SUM(E18:E20)</f>
        <v>1443871</v>
      </c>
      <c r="F21" s="18"/>
      <c r="G21" s="19">
        <f>SUM(G18:G20)</f>
        <v>1721827</v>
      </c>
      <c r="H21" s="18"/>
      <c r="I21" s="19">
        <f>SUM(I18:I20)</f>
        <v>1443820</v>
      </c>
    </row>
    <row r="22" spans="1:9" ht="10.5" customHeight="1">
      <c r="B22" s="6"/>
      <c r="C22" s="6"/>
      <c r="D22" s="6"/>
      <c r="E22" s="6"/>
      <c r="F22" s="6"/>
      <c r="G22" s="6"/>
      <c r="H22" s="6"/>
      <c r="I22" s="6"/>
    </row>
    <row r="23" spans="1:9" ht="20.149999999999999" customHeight="1">
      <c r="A23" s="4" t="s">
        <v>82</v>
      </c>
      <c r="B23" s="6"/>
      <c r="C23" s="27">
        <f>C15-C21</f>
        <v>319646</v>
      </c>
      <c r="D23" s="53"/>
      <c r="E23" s="27">
        <f>E15-E21</f>
        <v>176394</v>
      </c>
      <c r="F23" s="53"/>
      <c r="G23" s="27">
        <f>G15-G21</f>
        <v>329068</v>
      </c>
      <c r="H23" s="53"/>
      <c r="I23" s="27">
        <f>I15-I21</f>
        <v>194045</v>
      </c>
    </row>
    <row r="24" spans="1:9" ht="23.25" customHeight="1">
      <c r="A24" t="s">
        <v>83</v>
      </c>
      <c r="B24" s="6"/>
      <c r="C24" s="9">
        <v>-485</v>
      </c>
      <c r="D24" s="6"/>
      <c r="E24" s="9">
        <v>-469</v>
      </c>
      <c r="F24" s="9"/>
      <c r="G24" s="9">
        <v>-485</v>
      </c>
      <c r="H24" s="9"/>
      <c r="I24" s="9">
        <v>-469</v>
      </c>
    </row>
    <row r="25" spans="1:9" ht="23.25" customHeight="1">
      <c r="A25" t="s">
        <v>84</v>
      </c>
    </row>
    <row r="26" spans="1:9" ht="23.25" customHeight="1">
      <c r="A26" s="12" t="s">
        <v>85</v>
      </c>
      <c r="B26" s="6"/>
      <c r="C26" s="29">
        <v>986</v>
      </c>
      <c r="D26" s="6"/>
      <c r="E26" s="29">
        <v>14636</v>
      </c>
      <c r="F26" s="18"/>
      <c r="G26" s="34">
        <v>0</v>
      </c>
      <c r="H26" s="18"/>
      <c r="I26" s="34">
        <v>0</v>
      </c>
    </row>
    <row r="27" spans="1:9" ht="23.25" customHeight="1">
      <c r="A27" s="4" t="s">
        <v>86</v>
      </c>
      <c r="B27" s="14"/>
      <c r="C27" s="21">
        <f>SUM(C23:C26)</f>
        <v>320147</v>
      </c>
      <c r="D27" s="14"/>
      <c r="E27" s="21">
        <f>SUM(E23:E26)</f>
        <v>190561</v>
      </c>
      <c r="F27" s="20"/>
      <c r="G27" s="21">
        <f>SUM(G23:G26)</f>
        <v>328583</v>
      </c>
      <c r="H27" s="20"/>
      <c r="I27" s="21">
        <f>SUM(I23:I26)</f>
        <v>193576</v>
      </c>
    </row>
    <row r="28" spans="1:9" ht="23.25" customHeight="1">
      <c r="A28" t="s">
        <v>87</v>
      </c>
      <c r="B28" s="6"/>
      <c r="C28" s="17">
        <v>-64587</v>
      </c>
      <c r="D28" s="6"/>
      <c r="E28" s="17">
        <v>-38018</v>
      </c>
      <c r="F28" s="9"/>
      <c r="G28" s="17">
        <v>-64587</v>
      </c>
      <c r="H28" s="9"/>
      <c r="I28" s="17">
        <v>-38018</v>
      </c>
    </row>
    <row r="29" spans="1:9" ht="23.25" customHeight="1">
      <c r="A29" s="4" t="s">
        <v>88</v>
      </c>
      <c r="B29" s="6"/>
      <c r="C29" s="19">
        <f>SUM(C27:C28)</f>
        <v>255560</v>
      </c>
      <c r="D29" s="6"/>
      <c r="E29" s="19">
        <f>SUM(E27:E28)</f>
        <v>152543</v>
      </c>
      <c r="F29" s="18"/>
      <c r="G29" s="19">
        <f>SUM(G27:G28)</f>
        <v>263996</v>
      </c>
      <c r="H29" s="18"/>
      <c r="I29" s="19">
        <f>SUM(I27:I28)</f>
        <v>155558</v>
      </c>
    </row>
    <row r="30" spans="1:9" ht="10.5" customHeight="1">
      <c r="B30" s="6"/>
      <c r="C30" s="6"/>
      <c r="D30" s="6"/>
      <c r="E30" s="6"/>
      <c r="F30" s="6"/>
      <c r="G30" s="6"/>
      <c r="H30" s="6"/>
      <c r="I30" s="6"/>
    </row>
    <row r="31" spans="1:9" ht="23.25" customHeight="1">
      <c r="A31" s="4" t="s">
        <v>89</v>
      </c>
      <c r="B31" s="6"/>
      <c r="C31" s="6"/>
      <c r="D31" s="6"/>
      <c r="E31" s="6"/>
      <c r="F31" s="6"/>
      <c r="G31" s="6"/>
      <c r="H31" s="6"/>
      <c r="I31" s="6"/>
    </row>
    <row r="32" spans="1:9" ht="23.25" customHeight="1">
      <c r="A32" s="26" t="s">
        <v>90</v>
      </c>
      <c r="B32" s="6"/>
      <c r="C32" s="6"/>
      <c r="D32" s="6"/>
      <c r="E32" s="6"/>
      <c r="F32" s="6"/>
      <c r="G32" s="6"/>
      <c r="H32" s="6"/>
      <c r="I32" s="6"/>
    </row>
    <row r="33" spans="1:17" ht="23.25" customHeight="1">
      <c r="A33" s="26" t="s">
        <v>91</v>
      </c>
      <c r="B33" s="6"/>
      <c r="C33" s="6"/>
      <c r="D33" s="6"/>
      <c r="E33" s="6"/>
      <c r="F33" s="6"/>
      <c r="G33" s="6"/>
      <c r="H33" s="6"/>
      <c r="I33" s="6"/>
    </row>
    <row r="34" spans="1:17" ht="23.25" customHeight="1">
      <c r="A34" t="s">
        <v>92</v>
      </c>
      <c r="B34" s="6"/>
      <c r="C34" s="6"/>
      <c r="D34" s="6"/>
      <c r="E34" s="6"/>
      <c r="F34" s="6"/>
      <c r="G34" s="6"/>
      <c r="H34" s="6"/>
      <c r="I34" s="6"/>
    </row>
    <row r="35" spans="1:17" ht="23.25" customHeight="1">
      <c r="A35" t="s">
        <v>93</v>
      </c>
      <c r="B35" s="6"/>
      <c r="C35" s="70">
        <v>8407</v>
      </c>
      <c r="D35" s="6"/>
      <c r="E35" s="9">
        <v>3029</v>
      </c>
      <c r="F35" s="6"/>
      <c r="G35" s="34">
        <v>0</v>
      </c>
      <c r="H35" s="6"/>
      <c r="I35" s="34">
        <v>0</v>
      </c>
    </row>
    <row r="36" spans="1:17" ht="23.25" customHeight="1" thickBot="1">
      <c r="A36" s="4" t="s">
        <v>94</v>
      </c>
      <c r="B36" s="6"/>
      <c r="C36" s="28">
        <f>C29+C35</f>
        <v>263967</v>
      </c>
      <c r="D36" s="6"/>
      <c r="E36" s="28">
        <f>E29+E35</f>
        <v>155572</v>
      </c>
      <c r="F36" s="18"/>
      <c r="G36" s="28">
        <f>G29+G35</f>
        <v>263996</v>
      </c>
      <c r="H36" s="18"/>
      <c r="I36" s="28">
        <f>I29+I35</f>
        <v>155558</v>
      </c>
    </row>
    <row r="37" spans="1:17" ht="12" customHeight="1" thickTop="1">
      <c r="A37" s="4"/>
      <c r="B37" s="6"/>
      <c r="C37" s="13"/>
      <c r="D37" s="6"/>
      <c r="E37" s="13"/>
      <c r="F37" s="18"/>
      <c r="G37" s="13"/>
      <c r="H37" s="18"/>
      <c r="I37" s="13"/>
    </row>
    <row r="38" spans="1:17" ht="24" customHeight="1" thickBot="1">
      <c r="A38" s="4" t="s">
        <v>95</v>
      </c>
      <c r="B38" s="6"/>
      <c r="C38" s="37">
        <v>0.2</v>
      </c>
      <c r="D38" s="14"/>
      <c r="E38" s="37">
        <v>0.12</v>
      </c>
      <c r="F38" s="38"/>
      <c r="G38" s="37">
        <v>0.2</v>
      </c>
      <c r="H38" s="38"/>
      <c r="I38" s="37">
        <v>0.12</v>
      </c>
      <c r="K38" s="56">
        <f>G29/'3-5'!G74</f>
        <v>0.20307384615384616</v>
      </c>
      <c r="L38" s="56">
        <f>C29/'3-5'!C74</f>
        <v>0.19658461538461539</v>
      </c>
      <c r="M38" s="56"/>
      <c r="N38" s="56"/>
      <c r="O38" s="56"/>
      <c r="P38" s="56"/>
      <c r="Q38" s="56"/>
    </row>
    <row r="39" spans="1:17" ht="23.25" customHeight="1" thickTop="1">
      <c r="A39" s="1" t="s">
        <v>0</v>
      </c>
    </row>
    <row r="40" spans="1:17" ht="23.25" customHeight="1">
      <c r="A40" s="1" t="s">
        <v>67</v>
      </c>
    </row>
    <row r="41" spans="1:17" ht="23.25" customHeight="1">
      <c r="A41" s="1"/>
      <c r="F41" s="4"/>
      <c r="G41" s="4"/>
      <c r="H41" s="4"/>
      <c r="I41" s="4"/>
    </row>
    <row r="42" spans="1:17" ht="23.25" customHeight="1">
      <c r="A42" s="1"/>
      <c r="C42" s="77" t="s">
        <v>2</v>
      </c>
      <c r="D42" s="77"/>
      <c r="E42" s="77"/>
      <c r="F42" s="53"/>
      <c r="G42" s="77" t="s">
        <v>3</v>
      </c>
      <c r="H42" s="77"/>
      <c r="I42" s="77"/>
    </row>
    <row r="43" spans="1:17" ht="23.25" customHeight="1">
      <c r="A43" s="1"/>
      <c r="C43" s="79" t="s">
        <v>96</v>
      </c>
      <c r="D43" s="79"/>
      <c r="E43" s="79"/>
      <c r="F43" s="53"/>
      <c r="G43" s="79" t="s">
        <v>96</v>
      </c>
      <c r="H43" s="79"/>
      <c r="I43" s="79"/>
    </row>
    <row r="44" spans="1:17" ht="23.25" customHeight="1">
      <c r="A44" s="1"/>
      <c r="C44" s="79" t="s">
        <v>69</v>
      </c>
      <c r="D44" s="79"/>
      <c r="E44" s="79"/>
      <c r="F44" s="53"/>
      <c r="G44" s="79" t="s">
        <v>69</v>
      </c>
      <c r="H44" s="79"/>
      <c r="I44" s="79"/>
    </row>
    <row r="45" spans="1:17" ht="23.25" customHeight="1">
      <c r="A45" s="2"/>
      <c r="B45" s="6" t="s">
        <v>7</v>
      </c>
      <c r="C45" s="3">
        <v>2566</v>
      </c>
      <c r="D45" s="67"/>
      <c r="E45" s="3">
        <v>2565</v>
      </c>
      <c r="F45" s="2"/>
      <c r="G45" s="3">
        <v>2566</v>
      </c>
      <c r="H45" s="6"/>
      <c r="I45" s="3">
        <v>2565</v>
      </c>
    </row>
    <row r="46" spans="1:17" ht="23.25" customHeight="1">
      <c r="A46" s="2"/>
      <c r="B46" s="6"/>
      <c r="C46" s="78" t="s">
        <v>9</v>
      </c>
      <c r="D46" s="78"/>
      <c r="E46" s="78"/>
      <c r="F46" s="78"/>
      <c r="G46" s="78"/>
      <c r="H46" s="78"/>
      <c r="I46" s="78"/>
    </row>
    <row r="47" spans="1:17" ht="23.25" customHeight="1">
      <c r="A47" s="26" t="s">
        <v>70</v>
      </c>
      <c r="B47" s="6">
        <v>2</v>
      </c>
      <c r="C47" s="6"/>
      <c r="D47" s="6"/>
      <c r="E47" s="6"/>
      <c r="F47" s="2"/>
      <c r="G47" s="2"/>
      <c r="H47" s="2"/>
      <c r="I47" s="2"/>
    </row>
    <row r="48" spans="1:17" ht="23.25" customHeight="1">
      <c r="A48" s="2" t="s">
        <v>71</v>
      </c>
      <c r="B48" s="6">
        <v>7</v>
      </c>
      <c r="C48" s="8">
        <v>3862251</v>
      </c>
      <c r="D48" s="6"/>
      <c r="E48" s="8">
        <v>3058805</v>
      </c>
      <c r="F48" s="18"/>
      <c r="G48" s="8">
        <v>3862251</v>
      </c>
      <c r="H48" s="18"/>
      <c r="I48" s="8">
        <v>3058805</v>
      </c>
    </row>
    <row r="49" spans="1:9" ht="23.25" customHeight="1">
      <c r="A49" s="2" t="s">
        <v>72</v>
      </c>
      <c r="B49" s="6"/>
      <c r="C49" s="8">
        <v>2028</v>
      </c>
      <c r="D49" s="6"/>
      <c r="E49" s="8">
        <v>100</v>
      </c>
      <c r="F49" s="18"/>
      <c r="G49" s="8">
        <v>2027</v>
      </c>
      <c r="H49" s="18"/>
      <c r="I49" s="8">
        <v>100</v>
      </c>
    </row>
    <row r="50" spans="1:9" ht="23.25" customHeight="1">
      <c r="A50" t="s">
        <v>73</v>
      </c>
      <c r="B50" s="6"/>
      <c r="C50" s="8"/>
      <c r="D50" s="6"/>
      <c r="E50" s="8"/>
      <c r="F50" s="18"/>
      <c r="G50" s="8"/>
      <c r="H50" s="18"/>
      <c r="I50" s="8"/>
    </row>
    <row r="51" spans="1:9" ht="23.25" customHeight="1">
      <c r="A51" s="12" t="s">
        <v>74</v>
      </c>
      <c r="B51" s="6">
        <v>4</v>
      </c>
      <c r="C51" s="8">
        <v>0</v>
      </c>
      <c r="D51" s="6"/>
      <c r="E51" s="8">
        <v>0</v>
      </c>
      <c r="F51" s="18"/>
      <c r="G51" s="8">
        <v>20157</v>
      </c>
      <c r="H51" s="18"/>
      <c r="I51" s="8">
        <v>138500</v>
      </c>
    </row>
    <row r="52" spans="1:9" ht="23.25" customHeight="1">
      <c r="A52" s="2" t="s">
        <v>75</v>
      </c>
      <c r="B52" s="6"/>
      <c r="C52" s="8">
        <v>18505</v>
      </c>
      <c r="D52" s="6"/>
      <c r="E52" s="8">
        <v>9193</v>
      </c>
      <c r="F52" s="18"/>
      <c r="G52" s="24">
        <v>18505</v>
      </c>
      <c r="H52" s="18"/>
      <c r="I52" s="24">
        <v>9193</v>
      </c>
    </row>
    <row r="53" spans="1:9" ht="23.25" customHeight="1">
      <c r="A53" s="4" t="s">
        <v>76</v>
      </c>
      <c r="B53" s="6"/>
      <c r="C53" s="19">
        <f>SUM(C48:C52)</f>
        <v>3882784</v>
      </c>
      <c r="D53" s="6"/>
      <c r="E53" s="19">
        <f>SUM(E48:E52)</f>
        <v>3068098</v>
      </c>
      <c r="F53" s="18"/>
      <c r="G53" s="19">
        <f>SUM(G48:G52)</f>
        <v>3902940</v>
      </c>
      <c r="H53" s="18"/>
      <c r="I53" s="19">
        <f>SUM(I48:I52)</f>
        <v>3206598</v>
      </c>
    </row>
    <row r="54" spans="1:9" ht="10" customHeight="1">
      <c r="B54" s="6"/>
      <c r="C54" s="6"/>
      <c r="D54" s="6"/>
      <c r="E54" s="6"/>
      <c r="F54" s="6"/>
      <c r="G54" s="6"/>
      <c r="H54" s="6"/>
      <c r="I54" s="6"/>
    </row>
    <row r="55" spans="1:9" ht="23.25" customHeight="1">
      <c r="A55" s="26" t="s">
        <v>77</v>
      </c>
      <c r="B55" s="6">
        <v>2</v>
      </c>
      <c r="C55" s="6"/>
      <c r="D55" s="6"/>
      <c r="E55" s="6"/>
      <c r="F55" s="18"/>
      <c r="G55" s="18"/>
      <c r="H55" s="18"/>
      <c r="I55" s="18"/>
    </row>
    <row r="56" spans="1:9" ht="23.25" customHeight="1">
      <c r="A56" s="2" t="s">
        <v>78</v>
      </c>
      <c r="B56" s="6"/>
      <c r="C56" s="8">
        <v>3015650</v>
      </c>
      <c r="D56" s="6"/>
      <c r="E56" s="8">
        <v>2555282</v>
      </c>
      <c r="F56" s="18"/>
      <c r="G56" s="8">
        <v>3015650</v>
      </c>
      <c r="H56" s="18"/>
      <c r="I56" s="8">
        <v>2555282</v>
      </c>
    </row>
    <row r="57" spans="1:9" ht="23.25" customHeight="1">
      <c r="A57" t="s">
        <v>79</v>
      </c>
      <c r="B57" s="6"/>
      <c r="C57" s="8">
        <v>194846</v>
      </c>
      <c r="D57" s="6"/>
      <c r="E57" s="8">
        <v>132375</v>
      </c>
      <c r="F57" s="18"/>
      <c r="G57" s="8">
        <v>194846</v>
      </c>
      <c r="H57" s="18"/>
      <c r="I57" s="8">
        <v>132375</v>
      </c>
    </row>
    <row r="58" spans="1:9" ht="23.25" customHeight="1">
      <c r="A58" s="2" t="s">
        <v>80</v>
      </c>
      <c r="B58" s="6"/>
      <c r="C58" s="8">
        <v>83196</v>
      </c>
      <c r="D58" s="6"/>
      <c r="E58" s="8">
        <v>82728</v>
      </c>
      <c r="F58" s="18"/>
      <c r="G58" s="8">
        <v>83141</v>
      </c>
      <c r="H58" s="18"/>
      <c r="I58" s="8">
        <v>83522</v>
      </c>
    </row>
    <row r="59" spans="1:9" ht="23.25" customHeight="1">
      <c r="A59" s="4" t="s">
        <v>81</v>
      </c>
      <c r="B59" s="6"/>
      <c r="C59" s="19">
        <f>SUM(C56:C58)</f>
        <v>3293692</v>
      </c>
      <c r="D59" s="6"/>
      <c r="E59" s="19">
        <f>SUM(E56:E58)</f>
        <v>2770385</v>
      </c>
      <c r="F59" s="18"/>
      <c r="G59" s="19">
        <f>SUM(G56:G58)</f>
        <v>3293637</v>
      </c>
      <c r="H59" s="18"/>
      <c r="I59" s="19">
        <f>SUM(I56:I58)</f>
        <v>2771179</v>
      </c>
    </row>
    <row r="60" spans="1:9" ht="10" customHeight="1">
      <c r="B60" s="6"/>
      <c r="C60" s="6"/>
      <c r="D60" s="6"/>
      <c r="E60" s="6"/>
      <c r="F60" s="6"/>
      <c r="G60" s="6"/>
      <c r="H60" s="6"/>
      <c r="I60" s="6"/>
    </row>
    <row r="61" spans="1:9" ht="23.25" customHeight="1">
      <c r="A61" s="4" t="s">
        <v>82</v>
      </c>
      <c r="B61" s="6"/>
      <c r="C61" s="20">
        <f>C53-C59</f>
        <v>589092</v>
      </c>
      <c r="D61" s="6"/>
      <c r="E61" s="20">
        <f>E53-E59</f>
        <v>297713</v>
      </c>
      <c r="F61" s="18"/>
      <c r="G61" s="20">
        <f>G53-G59</f>
        <v>609303</v>
      </c>
      <c r="H61" s="18"/>
      <c r="I61" s="20">
        <f>I53-I59</f>
        <v>435419</v>
      </c>
    </row>
    <row r="62" spans="1:9" ht="23.25" customHeight="1">
      <c r="A62" t="s">
        <v>83</v>
      </c>
      <c r="B62" s="6"/>
      <c r="C62" s="24">
        <v>-929</v>
      </c>
      <c r="D62" s="6"/>
      <c r="E62" s="24">
        <v>-957</v>
      </c>
      <c r="F62" s="18"/>
      <c r="G62" s="45">
        <v>-929</v>
      </c>
      <c r="H62" s="18"/>
      <c r="I62" s="45">
        <v>-957</v>
      </c>
    </row>
    <row r="63" spans="1:9" ht="23.25" customHeight="1">
      <c r="A63" t="s">
        <v>84</v>
      </c>
      <c r="C63" s="24"/>
      <c r="D63" s="6"/>
      <c r="E63" s="24"/>
      <c r="F63" s="18"/>
      <c r="G63" s="45"/>
      <c r="H63" s="18"/>
      <c r="I63" s="45"/>
    </row>
    <row r="64" spans="1:9" ht="23.25" customHeight="1">
      <c r="A64" t="s">
        <v>97</v>
      </c>
      <c r="B64" s="6">
        <v>4</v>
      </c>
      <c r="C64" s="29">
        <v>10474</v>
      </c>
      <c r="D64" s="6"/>
      <c r="E64" s="29">
        <v>44594</v>
      </c>
      <c r="F64" s="18"/>
      <c r="G64" s="46">
        <v>0</v>
      </c>
      <c r="H64" s="18"/>
      <c r="I64" s="46">
        <v>0</v>
      </c>
    </row>
    <row r="65" spans="1:12" ht="23.25" customHeight="1">
      <c r="A65" s="4" t="s">
        <v>86</v>
      </c>
      <c r="B65" s="14"/>
      <c r="C65" s="21">
        <f>SUM(C61:C64)</f>
        <v>598637</v>
      </c>
      <c r="D65" s="14"/>
      <c r="E65" s="21">
        <f>SUM(E61:E64)</f>
        <v>341350</v>
      </c>
      <c r="F65" s="20"/>
      <c r="G65" s="21">
        <f>SUM(G61:G64)</f>
        <v>608374</v>
      </c>
      <c r="H65" s="20"/>
      <c r="I65" s="21">
        <f>SUM(I61:I64)</f>
        <v>434462</v>
      </c>
    </row>
    <row r="66" spans="1:12" ht="23.25" customHeight="1">
      <c r="A66" t="s">
        <v>87</v>
      </c>
      <c r="B66" s="6"/>
      <c r="C66" s="17">
        <v>-121348</v>
      </c>
      <c r="D66" s="6"/>
      <c r="E66" s="17">
        <v>-84877</v>
      </c>
      <c r="F66" s="9"/>
      <c r="G66" s="17">
        <v>-121348</v>
      </c>
      <c r="H66" s="9"/>
      <c r="I66" s="17">
        <v>-84877</v>
      </c>
    </row>
    <row r="67" spans="1:12" ht="23.25" customHeight="1">
      <c r="A67" s="4" t="s">
        <v>88</v>
      </c>
      <c r="B67" s="6"/>
      <c r="C67" s="19">
        <f>SUM(C65:C66)</f>
        <v>477289</v>
      </c>
      <c r="D67" s="6"/>
      <c r="E67" s="19">
        <f>SUM(E65:E66)</f>
        <v>256473</v>
      </c>
      <c r="F67" s="18"/>
      <c r="G67" s="19">
        <f>SUM(G65:G66)</f>
        <v>487026</v>
      </c>
      <c r="H67" s="18"/>
      <c r="I67" s="19">
        <f>SUM(I65:I66)</f>
        <v>349585</v>
      </c>
    </row>
    <row r="68" spans="1:12" ht="10" customHeight="1">
      <c r="B68" s="6"/>
      <c r="C68" s="6"/>
      <c r="D68" s="6"/>
      <c r="E68" s="6"/>
      <c r="F68" s="6"/>
      <c r="G68" s="6"/>
      <c r="H68" s="6"/>
      <c r="I68" s="6"/>
    </row>
    <row r="69" spans="1:12" ht="23.25" customHeight="1">
      <c r="A69" s="4" t="s">
        <v>89</v>
      </c>
      <c r="B69" s="6"/>
      <c r="C69" s="6"/>
      <c r="D69" s="6"/>
      <c r="E69" s="6"/>
      <c r="F69" s="6"/>
      <c r="G69" s="6"/>
      <c r="H69" s="6"/>
      <c r="I69" s="6"/>
    </row>
    <row r="70" spans="1:12" ht="23.25" customHeight="1">
      <c r="A70" s="26" t="s">
        <v>90</v>
      </c>
      <c r="B70" s="6"/>
      <c r="C70" s="6"/>
      <c r="D70" s="6"/>
      <c r="E70" s="6"/>
      <c r="F70" s="6"/>
      <c r="G70" s="6"/>
      <c r="H70" s="6"/>
      <c r="I70" s="6"/>
    </row>
    <row r="71" spans="1:12" ht="23.25" customHeight="1">
      <c r="A71" s="26" t="s">
        <v>91</v>
      </c>
      <c r="B71" s="6"/>
      <c r="C71" s="6"/>
      <c r="D71" s="6"/>
      <c r="E71" s="6"/>
      <c r="F71" s="6"/>
      <c r="G71" s="6"/>
      <c r="H71" s="6"/>
      <c r="I71" s="6"/>
    </row>
    <row r="72" spans="1:12" ht="23.25" customHeight="1">
      <c r="A72" t="s">
        <v>92</v>
      </c>
      <c r="B72" s="6"/>
      <c r="C72" s="6"/>
      <c r="D72" s="6"/>
      <c r="E72" s="6"/>
      <c r="F72" s="6"/>
      <c r="G72" s="6"/>
      <c r="H72" s="6"/>
      <c r="I72" s="6"/>
    </row>
    <row r="73" spans="1:12" ht="23.25" customHeight="1">
      <c r="A73" t="s">
        <v>93</v>
      </c>
      <c r="B73" s="6">
        <v>4</v>
      </c>
      <c r="C73" s="46">
        <v>13448</v>
      </c>
      <c r="D73" s="6"/>
      <c r="E73" s="46">
        <v>-6111</v>
      </c>
      <c r="F73" s="6"/>
      <c r="G73" s="46">
        <v>0</v>
      </c>
      <c r="H73" s="6"/>
      <c r="I73" s="46">
        <v>0</v>
      </c>
    </row>
    <row r="74" spans="1:12" ht="23.25" customHeight="1" thickBot="1">
      <c r="A74" s="4" t="s">
        <v>98</v>
      </c>
      <c r="B74" s="6"/>
      <c r="C74" s="11">
        <f>C67+C73</f>
        <v>490737</v>
      </c>
      <c r="D74" s="6"/>
      <c r="E74" s="11">
        <f>E67+E73</f>
        <v>250362</v>
      </c>
      <c r="F74" s="18"/>
      <c r="G74" s="11">
        <f>G67+G73</f>
        <v>487026</v>
      </c>
      <c r="H74" s="18"/>
      <c r="I74" s="11">
        <f>I67+I73</f>
        <v>349585</v>
      </c>
    </row>
    <row r="75" spans="1:12" ht="12" customHeight="1" thickTop="1">
      <c r="A75" s="4"/>
      <c r="B75" s="6"/>
      <c r="C75" s="13"/>
      <c r="D75" s="6"/>
      <c r="E75" s="13"/>
      <c r="F75" s="18"/>
      <c r="G75" s="13"/>
      <c r="H75" s="18"/>
      <c r="I75" s="13"/>
    </row>
    <row r="76" spans="1:12" ht="23.25" customHeight="1" thickBot="1">
      <c r="A76" s="51" t="s">
        <v>95</v>
      </c>
      <c r="B76" s="6"/>
      <c r="C76" s="52">
        <v>0.37</v>
      </c>
      <c r="D76" s="14"/>
      <c r="E76" s="52">
        <v>0.2</v>
      </c>
      <c r="F76" s="38"/>
      <c r="G76" s="52">
        <v>0.37</v>
      </c>
      <c r="H76" s="38"/>
      <c r="I76" s="52">
        <v>0.27</v>
      </c>
      <c r="K76" s="56">
        <f>G67/'3-5'!G74</f>
        <v>0.37463538461538459</v>
      </c>
      <c r="L76" s="56">
        <f>C67/'3-5'!C74</f>
        <v>0.3671453846153846</v>
      </c>
    </row>
    <row r="77" spans="1:12" ht="23.25" customHeight="1" thickTop="1">
      <c r="A77" s="4"/>
      <c r="B77" s="6"/>
      <c r="C77" s="47"/>
      <c r="D77" s="14"/>
      <c r="E77" s="47"/>
      <c r="F77" s="38"/>
      <c r="G77" s="47"/>
      <c r="H77" s="38"/>
      <c r="I77" s="47"/>
    </row>
  </sheetData>
  <mergeCells count="14">
    <mergeCell ref="C46:I46"/>
    <mergeCell ref="C42:E42"/>
    <mergeCell ref="G42:I42"/>
    <mergeCell ref="C43:E43"/>
    <mergeCell ref="G43:I43"/>
    <mergeCell ref="C44:E44"/>
    <mergeCell ref="G44:I44"/>
    <mergeCell ref="C4:E4"/>
    <mergeCell ref="C6:E6"/>
    <mergeCell ref="G6:I6"/>
    <mergeCell ref="G4:I4"/>
    <mergeCell ref="C8:I8"/>
    <mergeCell ref="G5:I5"/>
    <mergeCell ref="C5:E5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P50"/>
  <sheetViews>
    <sheetView view="pageBreakPreview" topLeftCell="A31" zoomScale="69" zoomScaleNormal="55" zoomScaleSheetLayoutView="69" workbookViewId="0">
      <selection activeCell="C91" sqref="C91"/>
    </sheetView>
  </sheetViews>
  <sheetFormatPr defaultColWidth="8.8984375" defaultRowHeight="23.25" customHeight="1"/>
  <cols>
    <col min="1" max="1" width="52.59765625" customWidth="1"/>
    <col min="2" max="2" width="9.3984375" customWidth="1"/>
    <col min="3" max="3" width="12.3984375" customWidth="1"/>
    <col min="4" max="4" width="1.3984375" customWidth="1"/>
    <col min="5" max="5" width="12.69921875" customWidth="1"/>
    <col min="6" max="6" width="1.3984375" customWidth="1"/>
    <col min="7" max="7" width="14.09765625" customWidth="1"/>
    <col min="8" max="8" width="1.3984375" customWidth="1"/>
    <col min="9" max="9" width="12.69921875" customWidth="1"/>
    <col min="10" max="10" width="1.3984375" customWidth="1"/>
    <col min="11" max="11" width="13.8984375" customWidth="1"/>
    <col min="12" max="12" width="1.3984375" customWidth="1"/>
    <col min="13" max="13" width="17.09765625" customWidth="1"/>
    <col min="14" max="14" width="1.3984375" customWidth="1"/>
    <col min="15" max="15" width="12.69921875" customWidth="1"/>
    <col min="16" max="16" width="10.8984375" bestFit="1" customWidth="1"/>
  </cols>
  <sheetData>
    <row r="1" spans="1:15" ht="23.25" customHeight="1">
      <c r="A1" s="1" t="s">
        <v>0</v>
      </c>
      <c r="B1" s="1"/>
    </row>
    <row r="2" spans="1:15" ht="23.25" customHeight="1">
      <c r="A2" s="1" t="s">
        <v>99</v>
      </c>
      <c r="B2" s="1"/>
    </row>
    <row r="3" spans="1:15" ht="23.25" customHeight="1">
      <c r="A3" s="22"/>
      <c r="B3" s="22"/>
    </row>
    <row r="4" spans="1:15" ht="23.25" customHeight="1">
      <c r="A4" s="22"/>
      <c r="B4" s="22"/>
      <c r="C4" s="77" t="s">
        <v>100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5" ht="23.25" customHeight="1">
      <c r="A5" s="2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 t="s">
        <v>101</v>
      </c>
      <c r="N5" s="23"/>
      <c r="O5" s="23"/>
    </row>
    <row r="6" spans="1:15" ht="23.25" customHeight="1">
      <c r="A6" s="22"/>
      <c r="B6" s="22"/>
      <c r="I6" s="80" t="s">
        <v>60</v>
      </c>
      <c r="J6" s="80"/>
      <c r="K6" s="80"/>
      <c r="M6" s="54" t="s">
        <v>102</v>
      </c>
    </row>
    <row r="7" spans="1:15" ht="23.25" customHeight="1">
      <c r="A7" s="22"/>
      <c r="B7" s="22"/>
      <c r="I7" s="23"/>
      <c r="J7" s="23"/>
      <c r="K7" s="23"/>
      <c r="M7" s="23" t="s">
        <v>103</v>
      </c>
    </row>
    <row r="8" spans="1:15" ht="23.25" customHeight="1">
      <c r="A8" s="1"/>
      <c r="B8" s="1"/>
      <c r="C8" s="23" t="s">
        <v>170</v>
      </c>
      <c r="E8" s="23"/>
      <c r="G8" s="23" t="s">
        <v>104</v>
      </c>
      <c r="M8" s="23" t="s">
        <v>105</v>
      </c>
    </row>
    <row r="9" spans="1:15" ht="23.25" customHeight="1">
      <c r="A9" s="2"/>
      <c r="B9" s="6"/>
      <c r="C9" s="23" t="s">
        <v>106</v>
      </c>
      <c r="D9" s="3"/>
      <c r="E9" s="23" t="s">
        <v>107</v>
      </c>
      <c r="F9" s="3"/>
      <c r="G9" s="23" t="s">
        <v>108</v>
      </c>
      <c r="H9" s="3"/>
      <c r="I9" s="23" t="s">
        <v>109</v>
      </c>
      <c r="J9" s="3"/>
      <c r="K9" s="23"/>
      <c r="L9" s="3"/>
      <c r="M9" s="23" t="s">
        <v>110</v>
      </c>
      <c r="N9" s="3"/>
      <c r="O9" s="23" t="s">
        <v>111</v>
      </c>
    </row>
    <row r="10" spans="1:15" ht="23.25" customHeight="1">
      <c r="A10" s="2"/>
      <c r="B10" s="6" t="s">
        <v>7</v>
      </c>
      <c r="C10" s="23" t="s">
        <v>112</v>
      </c>
      <c r="D10" s="3"/>
      <c r="E10" s="23" t="s">
        <v>113</v>
      </c>
      <c r="F10" s="3"/>
      <c r="G10" s="23" t="s">
        <v>114</v>
      </c>
      <c r="H10" s="3"/>
      <c r="I10" s="23" t="s">
        <v>115</v>
      </c>
      <c r="J10" s="3"/>
      <c r="K10" s="23" t="s">
        <v>63</v>
      </c>
      <c r="L10" s="3"/>
      <c r="M10" s="23" t="s">
        <v>116</v>
      </c>
      <c r="N10" s="3"/>
      <c r="O10" s="23" t="s">
        <v>117</v>
      </c>
    </row>
    <row r="11" spans="1:15" ht="23.25" customHeight="1">
      <c r="A11" s="5"/>
      <c r="B11" s="7"/>
      <c r="C11" s="81" t="s">
        <v>9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 ht="23.25" customHeight="1">
      <c r="A12" s="4" t="s">
        <v>118</v>
      </c>
      <c r="B12" s="1"/>
    </row>
    <row r="13" spans="1:15" ht="23.25" customHeight="1">
      <c r="A13" s="4" t="s">
        <v>119</v>
      </c>
      <c r="B13" s="6"/>
      <c r="C13" s="13">
        <v>1300000</v>
      </c>
      <c r="D13" s="13"/>
      <c r="E13" s="13">
        <v>3515423</v>
      </c>
      <c r="F13" s="13"/>
      <c r="G13" s="13">
        <v>56079</v>
      </c>
      <c r="H13" s="13"/>
      <c r="I13" s="13">
        <v>130000</v>
      </c>
      <c r="J13" s="13"/>
      <c r="K13" s="13">
        <v>1229313</v>
      </c>
      <c r="L13" s="13"/>
      <c r="M13" s="13">
        <v>-39841</v>
      </c>
      <c r="N13" s="13"/>
      <c r="O13" s="13">
        <v>6190974</v>
      </c>
    </row>
    <row r="14" spans="1:15" ht="13.5" customHeight="1">
      <c r="B14" s="6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ht="23.25" customHeight="1">
      <c r="A15" s="4" t="s">
        <v>120</v>
      </c>
      <c r="B15" s="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ht="23.25" customHeight="1">
      <c r="A16" t="s">
        <v>121</v>
      </c>
      <c r="B16" s="6">
        <v>8</v>
      </c>
      <c r="C16" s="15">
        <v>0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-650000</v>
      </c>
      <c r="L16" s="15"/>
      <c r="M16" s="15">
        <v>0</v>
      </c>
      <c r="N16" s="15"/>
      <c r="O16" s="15">
        <f>SUM(C16:M16)</f>
        <v>-650000</v>
      </c>
    </row>
    <row r="17" spans="1:16" ht="23.25" customHeight="1">
      <c r="A17" s="4" t="s">
        <v>122</v>
      </c>
      <c r="B17" s="6"/>
      <c r="C17" s="16">
        <f>SUM(C16)</f>
        <v>0</v>
      </c>
      <c r="D17" s="13"/>
      <c r="E17" s="16">
        <f>SUM(E16)</f>
        <v>0</v>
      </c>
      <c r="F17" s="13"/>
      <c r="G17" s="16">
        <f>SUM(G16)</f>
        <v>0</v>
      </c>
      <c r="H17" s="13"/>
      <c r="I17" s="16">
        <f>SUM(I16)</f>
        <v>0</v>
      </c>
      <c r="J17" s="13"/>
      <c r="K17" s="16">
        <f>SUM(K16)</f>
        <v>-650000</v>
      </c>
      <c r="L17" s="13"/>
      <c r="M17" s="16">
        <f>SUM(M16)</f>
        <v>0</v>
      </c>
      <c r="N17" s="13"/>
      <c r="O17" s="16">
        <f>SUM(O16)</f>
        <v>-650000</v>
      </c>
    </row>
    <row r="18" spans="1:16" ht="13.5" customHeight="1">
      <c r="B18" s="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6" ht="23.25" customHeight="1">
      <c r="A19" s="4" t="s">
        <v>123</v>
      </c>
      <c r="B19" s="6"/>
      <c r="C19" s="15"/>
      <c r="D19" s="15"/>
      <c r="E19" s="10"/>
      <c r="F19" s="15"/>
      <c r="G19" s="10"/>
      <c r="H19" s="15"/>
      <c r="I19" s="10"/>
      <c r="J19" s="15"/>
      <c r="K19" s="10"/>
      <c r="L19" s="15"/>
      <c r="M19" s="15"/>
      <c r="N19" s="15"/>
      <c r="O19" s="15"/>
    </row>
    <row r="20" spans="1:16" ht="23.25" customHeight="1">
      <c r="A20" t="s">
        <v>124</v>
      </c>
      <c r="B20" s="3"/>
      <c r="C20" s="10">
        <v>0</v>
      </c>
      <c r="D20" s="10"/>
      <c r="E20" s="10">
        <v>0</v>
      </c>
      <c r="F20" s="10"/>
      <c r="G20" s="10">
        <v>0</v>
      </c>
      <c r="H20" s="15"/>
      <c r="I20" s="10">
        <v>0</v>
      </c>
      <c r="J20" s="15"/>
      <c r="K20" s="10">
        <v>256473</v>
      </c>
      <c r="L20" s="15"/>
      <c r="M20" s="10">
        <v>0</v>
      </c>
      <c r="N20" s="15"/>
      <c r="O20" s="15">
        <f>SUM(C20:M20)</f>
        <v>256473</v>
      </c>
    </row>
    <row r="21" spans="1:16" ht="23.25" customHeight="1">
      <c r="A21" t="s">
        <v>89</v>
      </c>
      <c r="B21" s="6">
        <v>4</v>
      </c>
      <c r="C21" s="10">
        <v>0</v>
      </c>
      <c r="D21" s="9"/>
      <c r="E21" s="10">
        <v>0</v>
      </c>
      <c r="F21" s="9"/>
      <c r="G21" s="10">
        <v>0</v>
      </c>
      <c r="H21" s="9"/>
      <c r="I21" s="10">
        <v>0</v>
      </c>
      <c r="J21" s="9"/>
      <c r="K21" s="15">
        <v>0</v>
      </c>
      <c r="L21" s="9"/>
      <c r="M21" s="15">
        <v>-6111</v>
      </c>
      <c r="N21" s="9"/>
      <c r="O21" s="15">
        <f>SUM(C21:M21)</f>
        <v>-6111</v>
      </c>
    </row>
    <row r="22" spans="1:16" ht="23.25" customHeight="1">
      <c r="A22" s="4" t="s">
        <v>125</v>
      </c>
      <c r="B22" s="14"/>
      <c r="C22" s="16">
        <f>SUM(C20:C21)</f>
        <v>0</v>
      </c>
      <c r="D22" s="13"/>
      <c r="E22" s="16">
        <f>SUM(E20:E21)</f>
        <v>0</v>
      </c>
      <c r="F22" s="13"/>
      <c r="G22" s="16">
        <f>SUM(G20:G21)</f>
        <v>0</v>
      </c>
      <c r="H22" s="13"/>
      <c r="I22" s="16">
        <f>SUM(I20:I21)</f>
        <v>0</v>
      </c>
      <c r="J22" s="13"/>
      <c r="K22" s="16">
        <f>SUM(K20:K21)</f>
        <v>256473</v>
      </c>
      <c r="L22" s="13"/>
      <c r="M22" s="16">
        <f>SUM(M20:M21)</f>
        <v>-6111</v>
      </c>
      <c r="N22" s="13"/>
      <c r="O22" s="16">
        <f>SUM(O20:O21)</f>
        <v>250362</v>
      </c>
    </row>
    <row r="23" spans="1:16" ht="13.5" customHeight="1">
      <c r="B23" s="3"/>
      <c r="C23" s="10"/>
      <c r="D23" s="10"/>
      <c r="E23" s="15"/>
      <c r="F23" s="10"/>
      <c r="G23" s="15"/>
      <c r="H23" s="15"/>
      <c r="I23" s="15"/>
      <c r="J23" s="15"/>
      <c r="K23" s="15"/>
      <c r="L23" s="15"/>
      <c r="M23" s="15"/>
      <c r="N23" s="15"/>
      <c r="O23" s="15"/>
    </row>
    <row r="24" spans="1:16" ht="23.25" customHeight="1" thickBot="1">
      <c r="A24" s="4" t="s">
        <v>126</v>
      </c>
      <c r="B24" s="53"/>
      <c r="C24" s="11">
        <f>SUM(C13+C17+C22)</f>
        <v>1300000</v>
      </c>
      <c r="D24" s="13"/>
      <c r="E24" s="11">
        <f>SUM(E13+E17+E22)</f>
        <v>3515423</v>
      </c>
      <c r="F24" s="13"/>
      <c r="G24" s="11">
        <f>SUM(G13+G17+G22)</f>
        <v>56079</v>
      </c>
      <c r="H24" s="13"/>
      <c r="I24" s="11">
        <f>SUM(I13+I17+I22)</f>
        <v>130000</v>
      </c>
      <c r="J24" s="13"/>
      <c r="K24" s="11">
        <f>SUM(K13+K17+K22)</f>
        <v>835786</v>
      </c>
      <c r="L24" s="13"/>
      <c r="M24" s="11">
        <f>SUM(M13+M17+M22)</f>
        <v>-45952</v>
      </c>
      <c r="N24" s="13"/>
      <c r="O24" s="11">
        <f>SUM(O13+O17+O22)</f>
        <v>5791336</v>
      </c>
      <c r="P24" s="9"/>
    </row>
    <row r="25" spans="1:16" ht="23.25" customHeight="1" thickTop="1"/>
    <row r="26" spans="1:16" ht="23.25" customHeight="1">
      <c r="A26" s="1" t="s">
        <v>0</v>
      </c>
      <c r="B26" s="1"/>
    </row>
    <row r="27" spans="1:16" ht="23.25" customHeight="1">
      <c r="A27" s="1" t="s">
        <v>99</v>
      </c>
      <c r="B27" s="1"/>
    </row>
    <row r="28" spans="1:16" ht="23.25" customHeight="1">
      <c r="A28" s="22"/>
      <c r="B28" s="22"/>
    </row>
    <row r="29" spans="1:16" ht="23.25" customHeight="1">
      <c r="A29" s="22"/>
      <c r="B29" s="22"/>
      <c r="C29" s="77" t="s">
        <v>100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 spans="1:16" ht="23.25" customHeight="1">
      <c r="A30" s="22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 t="s">
        <v>101</v>
      </c>
      <c r="N30" s="23"/>
      <c r="O30" s="23"/>
    </row>
    <row r="31" spans="1:16" ht="23.25" customHeight="1">
      <c r="A31" s="22"/>
      <c r="B31" s="22"/>
      <c r="I31" s="80" t="s">
        <v>60</v>
      </c>
      <c r="J31" s="80"/>
      <c r="K31" s="80"/>
      <c r="M31" s="54" t="s">
        <v>102</v>
      </c>
    </row>
    <row r="32" spans="1:16" ht="23.25" customHeight="1">
      <c r="A32" s="22"/>
      <c r="B32" s="22"/>
      <c r="I32" s="23"/>
      <c r="J32" s="23"/>
      <c r="K32" s="23"/>
      <c r="M32" s="23" t="s">
        <v>103</v>
      </c>
    </row>
    <row r="33" spans="1:15" ht="23.25" customHeight="1">
      <c r="A33" s="1"/>
      <c r="B33" s="1"/>
      <c r="C33" s="23" t="s">
        <v>170</v>
      </c>
      <c r="E33" s="23"/>
      <c r="G33" s="23" t="s">
        <v>104</v>
      </c>
      <c r="M33" s="23" t="s">
        <v>105</v>
      </c>
    </row>
    <row r="34" spans="1:15" ht="23.25" customHeight="1">
      <c r="A34" s="2"/>
      <c r="B34" s="6"/>
      <c r="C34" s="23" t="s">
        <v>106</v>
      </c>
      <c r="D34" s="3"/>
      <c r="E34" s="23" t="s">
        <v>107</v>
      </c>
      <c r="F34" s="3"/>
      <c r="G34" s="23" t="s">
        <v>108</v>
      </c>
      <c r="H34" s="3"/>
      <c r="I34" s="23" t="s">
        <v>109</v>
      </c>
      <c r="J34" s="3"/>
      <c r="K34" s="23"/>
      <c r="L34" s="3"/>
      <c r="M34" s="23" t="s">
        <v>110</v>
      </c>
      <c r="N34" s="3"/>
      <c r="O34" s="23" t="s">
        <v>111</v>
      </c>
    </row>
    <row r="35" spans="1:15" ht="23.25" customHeight="1">
      <c r="A35" s="2"/>
      <c r="B35" s="6" t="s">
        <v>7</v>
      </c>
      <c r="C35" s="23" t="s">
        <v>112</v>
      </c>
      <c r="D35" s="3"/>
      <c r="E35" s="23" t="s">
        <v>113</v>
      </c>
      <c r="F35" s="3"/>
      <c r="G35" s="23" t="s">
        <v>114</v>
      </c>
      <c r="H35" s="3"/>
      <c r="I35" s="23" t="s">
        <v>115</v>
      </c>
      <c r="J35" s="3"/>
      <c r="K35" s="23" t="s">
        <v>63</v>
      </c>
      <c r="L35" s="3"/>
      <c r="M35" s="23" t="s">
        <v>116</v>
      </c>
      <c r="N35" s="3"/>
      <c r="O35" s="23" t="s">
        <v>117</v>
      </c>
    </row>
    <row r="36" spans="1:15" ht="23.25" customHeight="1">
      <c r="A36" s="5"/>
      <c r="B36" s="7"/>
      <c r="C36" s="81" t="s">
        <v>9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 spans="1:15" ht="23.25" customHeight="1">
      <c r="A37" s="4" t="s">
        <v>127</v>
      </c>
      <c r="B37" s="1"/>
    </row>
    <row r="38" spans="1:15" ht="23.25" customHeight="1">
      <c r="A38" s="4" t="s">
        <v>128</v>
      </c>
      <c r="B38" s="6"/>
      <c r="C38" s="13">
        <v>1300000</v>
      </c>
      <c r="D38" s="13"/>
      <c r="E38" s="13">
        <v>3515423</v>
      </c>
      <c r="F38" s="13"/>
      <c r="G38" s="13">
        <v>56079</v>
      </c>
      <c r="H38" s="13"/>
      <c r="I38" s="13">
        <v>130000</v>
      </c>
      <c r="J38" s="13"/>
      <c r="K38" s="13">
        <v>1227415</v>
      </c>
      <c r="L38" s="13"/>
      <c r="M38" s="13">
        <v>-58897</v>
      </c>
      <c r="N38" s="13"/>
      <c r="O38" s="13">
        <v>6170020</v>
      </c>
    </row>
    <row r="39" spans="1:15" ht="13.5" customHeight="1">
      <c r="B39" s="6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23.25" customHeight="1">
      <c r="A40" s="4" t="s">
        <v>120</v>
      </c>
      <c r="B40" s="6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23.25" customHeight="1">
      <c r="A41" t="s">
        <v>121</v>
      </c>
      <c r="B41" s="6">
        <v>8</v>
      </c>
      <c r="C41" s="15">
        <v>0</v>
      </c>
      <c r="D41" s="15"/>
      <c r="E41" s="15">
        <v>0</v>
      </c>
      <c r="F41" s="15"/>
      <c r="G41" s="15">
        <v>0</v>
      </c>
      <c r="H41" s="15"/>
      <c r="I41" s="15">
        <v>0</v>
      </c>
      <c r="J41" s="15"/>
      <c r="K41" s="15">
        <v>-780000</v>
      </c>
      <c r="L41" s="15"/>
      <c r="M41" s="15">
        <v>0</v>
      </c>
      <c r="N41" s="15"/>
      <c r="O41" s="15">
        <f>SUM(C41:M41)</f>
        <v>-780000</v>
      </c>
    </row>
    <row r="42" spans="1:15" ht="23.25" customHeight="1">
      <c r="A42" s="4" t="s">
        <v>122</v>
      </c>
      <c r="B42" s="6"/>
      <c r="C42" s="16">
        <f>SUM(C41)</f>
        <v>0</v>
      </c>
      <c r="D42" s="13"/>
      <c r="E42" s="16">
        <f>SUM(E41)</f>
        <v>0</v>
      </c>
      <c r="F42" s="13"/>
      <c r="G42" s="16">
        <f>SUM(G41)</f>
        <v>0</v>
      </c>
      <c r="H42" s="13"/>
      <c r="I42" s="16">
        <f>SUM(I41)</f>
        <v>0</v>
      </c>
      <c r="J42" s="13"/>
      <c r="K42" s="16">
        <f>SUM(K41)</f>
        <v>-780000</v>
      </c>
      <c r="L42" s="13"/>
      <c r="M42" s="16">
        <f>SUM(M41)</f>
        <v>0</v>
      </c>
      <c r="N42" s="13"/>
      <c r="O42" s="16">
        <f>SUM(O41)</f>
        <v>-780000</v>
      </c>
    </row>
    <row r="43" spans="1:15" ht="13.5" customHeight="1">
      <c r="B43" s="6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23.25" customHeight="1">
      <c r="A44" s="4" t="s">
        <v>123</v>
      </c>
      <c r="B44" s="6"/>
      <c r="C44" s="15"/>
      <c r="D44" s="15"/>
      <c r="E44" s="10"/>
      <c r="F44" s="15"/>
      <c r="G44" s="10"/>
      <c r="H44" s="15"/>
      <c r="I44" s="10"/>
      <c r="J44" s="15"/>
      <c r="K44" s="10"/>
      <c r="L44" s="15"/>
      <c r="M44" s="15"/>
      <c r="N44" s="15"/>
      <c r="O44" s="15"/>
    </row>
    <row r="45" spans="1:15" ht="23.25" customHeight="1">
      <c r="A45" t="s">
        <v>124</v>
      </c>
      <c r="B45" s="3"/>
      <c r="C45" s="10">
        <v>0</v>
      </c>
      <c r="D45" s="10"/>
      <c r="E45" s="10">
        <v>0</v>
      </c>
      <c r="F45" s="10"/>
      <c r="G45" s="10">
        <v>0</v>
      </c>
      <c r="H45" s="15"/>
      <c r="I45" s="10">
        <v>0</v>
      </c>
      <c r="J45" s="15"/>
      <c r="K45" s="15">
        <f>'6-7'!C67</f>
        <v>477289</v>
      </c>
      <c r="L45" s="15"/>
      <c r="M45" s="10">
        <v>0</v>
      </c>
      <c r="N45" s="15"/>
      <c r="O45" s="15">
        <f>SUM(C45:M45)</f>
        <v>477289</v>
      </c>
    </row>
    <row r="46" spans="1:15" ht="23.25" customHeight="1">
      <c r="A46" t="s">
        <v>89</v>
      </c>
      <c r="B46" s="6">
        <v>4</v>
      </c>
      <c r="C46" s="10">
        <v>0</v>
      </c>
      <c r="D46" s="9"/>
      <c r="E46" s="10">
        <v>0</v>
      </c>
      <c r="F46" s="9"/>
      <c r="G46" s="10">
        <v>0</v>
      </c>
      <c r="H46" s="9"/>
      <c r="I46" s="10">
        <v>0</v>
      </c>
      <c r="J46" s="9"/>
      <c r="K46" s="15">
        <v>0</v>
      </c>
      <c r="L46" s="9"/>
      <c r="M46" s="15">
        <f>'6-7'!C73</f>
        <v>13448</v>
      </c>
      <c r="N46" s="9"/>
      <c r="O46" s="15">
        <f>SUM(C46:M46)</f>
        <v>13448</v>
      </c>
    </row>
    <row r="47" spans="1:15" ht="23.25" customHeight="1">
      <c r="A47" s="4" t="s">
        <v>125</v>
      </c>
      <c r="B47" s="14"/>
      <c r="C47" s="16">
        <f>SUM(C45:C46)</f>
        <v>0</v>
      </c>
      <c r="D47" s="13"/>
      <c r="E47" s="16">
        <f>SUM(E45:E46)</f>
        <v>0</v>
      </c>
      <c r="F47" s="13"/>
      <c r="G47" s="16">
        <f>SUM(G45:G46)</f>
        <v>0</v>
      </c>
      <c r="H47" s="13"/>
      <c r="I47" s="16">
        <f>SUM(I45:I46)</f>
        <v>0</v>
      </c>
      <c r="J47" s="13"/>
      <c r="K47" s="16">
        <f>SUM(K45:K46)</f>
        <v>477289</v>
      </c>
      <c r="L47" s="13"/>
      <c r="M47" s="16">
        <f>SUM(M45:M46)</f>
        <v>13448</v>
      </c>
      <c r="N47" s="13"/>
      <c r="O47" s="16">
        <f>SUM(O45:O46)</f>
        <v>490737</v>
      </c>
    </row>
    <row r="48" spans="1:15" ht="13.5" customHeight="1">
      <c r="B48" s="3"/>
      <c r="C48" s="10"/>
      <c r="D48" s="10"/>
      <c r="E48" s="15"/>
      <c r="F48" s="10"/>
      <c r="G48" s="15"/>
      <c r="H48" s="15"/>
      <c r="I48" s="15"/>
      <c r="J48" s="15"/>
      <c r="K48" s="15"/>
      <c r="L48" s="15"/>
      <c r="M48" s="15"/>
      <c r="N48" s="15"/>
      <c r="O48" s="15"/>
    </row>
    <row r="49" spans="1:16" ht="23.25" customHeight="1" thickBot="1">
      <c r="A49" s="4" t="s">
        <v>129</v>
      </c>
      <c r="B49" s="53"/>
      <c r="C49" s="11">
        <f>SUM(C38+C42+C47)</f>
        <v>1300000</v>
      </c>
      <c r="D49" s="13"/>
      <c r="E49" s="11">
        <f>SUM(E38+E42+E47)</f>
        <v>3515423</v>
      </c>
      <c r="F49" s="13"/>
      <c r="G49" s="11">
        <f>SUM(G38+G42+G47)</f>
        <v>56079</v>
      </c>
      <c r="H49" s="13"/>
      <c r="I49" s="11">
        <f>SUM(I38+I42+I47)</f>
        <v>130000</v>
      </c>
      <c r="J49" s="13"/>
      <c r="K49" s="11">
        <f>SUM(K38+K42+K47)</f>
        <v>924704</v>
      </c>
      <c r="L49" s="13"/>
      <c r="M49" s="11">
        <f>SUM(M38+M42+M47)</f>
        <v>-45449</v>
      </c>
      <c r="N49" s="13"/>
      <c r="O49" s="11">
        <f>SUM(O38+O42+O47)</f>
        <v>5880757</v>
      </c>
      <c r="P49" s="9">
        <f>O49-'3-5'!C84</f>
        <v>0</v>
      </c>
    </row>
    <row r="50" spans="1:16" ht="23.25" customHeight="1" thickTop="1"/>
  </sheetData>
  <mergeCells count="6">
    <mergeCell ref="C29:O29"/>
    <mergeCell ref="I31:K31"/>
    <mergeCell ref="C36:O36"/>
    <mergeCell ref="C11:O11"/>
    <mergeCell ref="C4:O4"/>
    <mergeCell ref="I6:K6"/>
  </mergeCells>
  <pageMargins left="0.7" right="0.7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N46"/>
  <sheetViews>
    <sheetView view="pageBreakPreview" topLeftCell="A37" zoomScale="90" zoomScaleNormal="54" zoomScaleSheetLayoutView="90" workbookViewId="0">
      <selection activeCell="C91" sqref="C91"/>
    </sheetView>
  </sheetViews>
  <sheetFormatPr defaultColWidth="8.8984375" defaultRowHeight="23.25" customHeight="1"/>
  <cols>
    <col min="1" max="1" width="52.59765625" customWidth="1"/>
    <col min="2" max="2" width="9.69921875" customWidth="1"/>
    <col min="3" max="3" width="13.69921875" customWidth="1"/>
    <col min="4" max="4" width="1.3984375" customWidth="1"/>
    <col min="5" max="5" width="13.69921875" customWidth="1"/>
    <col min="6" max="6" width="1.3984375" customWidth="1"/>
    <col min="7" max="7" width="13.69921875" customWidth="1"/>
    <col min="8" max="8" width="1.3984375" customWidth="1"/>
    <col min="9" max="9" width="14.8984375" customWidth="1"/>
    <col min="10" max="10" width="1.3984375" customWidth="1"/>
    <col min="11" max="11" width="13.69921875" customWidth="1"/>
    <col min="12" max="12" width="1.3984375" customWidth="1"/>
    <col min="13" max="13" width="14.8984375" customWidth="1"/>
    <col min="14" max="14" width="9.69921875" bestFit="1" customWidth="1"/>
  </cols>
  <sheetData>
    <row r="1" spans="1:13" ht="23.25" customHeight="1">
      <c r="A1" s="1" t="s">
        <v>0</v>
      </c>
      <c r="B1" s="1"/>
    </row>
    <row r="2" spans="1:13" ht="23.25" customHeight="1">
      <c r="A2" s="1" t="s">
        <v>99</v>
      </c>
      <c r="B2" s="1"/>
    </row>
    <row r="3" spans="1:13" ht="23.25" customHeight="1">
      <c r="A3" s="22"/>
      <c r="B3" s="22"/>
    </row>
    <row r="4" spans="1:13" ht="23.25" customHeight="1">
      <c r="A4" s="22"/>
      <c r="B4" s="22"/>
      <c r="C4" s="77" t="s">
        <v>3</v>
      </c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23.25" customHeight="1">
      <c r="A5" s="22"/>
      <c r="B5" s="22"/>
      <c r="I5" s="80" t="s">
        <v>60</v>
      </c>
      <c r="J5" s="80"/>
      <c r="K5" s="80"/>
    </row>
    <row r="6" spans="1:13" ht="23.25" customHeight="1">
      <c r="A6" s="1"/>
      <c r="B6" s="1"/>
      <c r="C6" s="23" t="s">
        <v>170</v>
      </c>
      <c r="E6" s="23"/>
      <c r="G6" s="23" t="s">
        <v>104</v>
      </c>
    </row>
    <row r="7" spans="1:13" ht="23.25" customHeight="1">
      <c r="A7" s="2"/>
      <c r="B7" s="6"/>
      <c r="C7" s="23" t="s">
        <v>106</v>
      </c>
      <c r="D7" s="3"/>
      <c r="E7" s="23" t="s">
        <v>107</v>
      </c>
      <c r="F7" s="3"/>
      <c r="G7" s="23" t="s">
        <v>108</v>
      </c>
      <c r="H7" s="3"/>
      <c r="I7" s="23" t="s">
        <v>109</v>
      </c>
      <c r="J7" s="3"/>
      <c r="K7" s="23"/>
      <c r="L7" s="3"/>
      <c r="M7" s="23" t="s">
        <v>111</v>
      </c>
    </row>
    <row r="8" spans="1:13" ht="23.25" customHeight="1">
      <c r="A8" s="2"/>
      <c r="B8" s="6" t="s">
        <v>7</v>
      </c>
      <c r="C8" s="23" t="s">
        <v>112</v>
      </c>
      <c r="D8" s="3"/>
      <c r="E8" s="23" t="s">
        <v>113</v>
      </c>
      <c r="F8" s="3"/>
      <c r="G8" s="23" t="s">
        <v>114</v>
      </c>
      <c r="H8" s="3"/>
      <c r="I8" s="23" t="s">
        <v>115</v>
      </c>
      <c r="J8" s="3"/>
      <c r="K8" s="23" t="s">
        <v>63</v>
      </c>
      <c r="L8" s="3"/>
      <c r="M8" s="23" t="s">
        <v>117</v>
      </c>
    </row>
    <row r="9" spans="1:13" ht="23.25" customHeight="1">
      <c r="A9" s="5"/>
      <c r="B9" s="7"/>
      <c r="C9" s="81" t="s">
        <v>9</v>
      </c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13" ht="23.25" customHeight="1">
      <c r="A10" s="4" t="s">
        <v>118</v>
      </c>
      <c r="B10" s="1"/>
    </row>
    <row r="11" spans="1:13" ht="23.25" customHeight="1">
      <c r="A11" s="4" t="s">
        <v>119</v>
      </c>
      <c r="B11" s="6"/>
      <c r="C11" s="13">
        <v>1300000</v>
      </c>
      <c r="D11" s="13"/>
      <c r="E11" s="13">
        <v>3515423</v>
      </c>
      <c r="F11" s="13"/>
      <c r="G11" s="13">
        <v>56079</v>
      </c>
      <c r="H11" s="13"/>
      <c r="I11" s="13">
        <v>130000</v>
      </c>
      <c r="J11" s="13"/>
      <c r="K11" s="13">
        <v>1088832</v>
      </c>
      <c r="L11" s="13"/>
      <c r="M11" s="13">
        <v>6090334</v>
      </c>
    </row>
    <row r="12" spans="1:13" ht="12" customHeight="1">
      <c r="B12" s="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23.25" customHeight="1">
      <c r="A13" s="4" t="s">
        <v>120</v>
      </c>
      <c r="B13" s="6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23.25" customHeight="1">
      <c r="A14" t="s">
        <v>121</v>
      </c>
      <c r="B14" s="6">
        <v>8</v>
      </c>
      <c r="C14" s="48">
        <v>0</v>
      </c>
      <c r="D14" s="49"/>
      <c r="E14" s="48">
        <v>0</v>
      </c>
      <c r="F14" s="49"/>
      <c r="G14" s="48">
        <v>0</v>
      </c>
      <c r="H14" s="50"/>
      <c r="I14" s="48">
        <v>0</v>
      </c>
      <c r="J14" s="13"/>
      <c r="K14" s="15">
        <v>-650000</v>
      </c>
      <c r="L14" s="13"/>
      <c r="M14" s="15">
        <f>SUM(C14,E14,G14,I14,K14)</f>
        <v>-650000</v>
      </c>
    </row>
    <row r="15" spans="1:13" ht="23.25" customHeight="1">
      <c r="A15" s="4" t="s">
        <v>122</v>
      </c>
      <c r="B15" s="6"/>
      <c r="C15" s="16">
        <f>SUM(C14)</f>
        <v>0</v>
      </c>
      <c r="D15" s="13"/>
      <c r="E15" s="16">
        <f>SUM(E14)</f>
        <v>0</v>
      </c>
      <c r="F15" s="13"/>
      <c r="G15" s="16">
        <f>SUM(G14)</f>
        <v>0</v>
      </c>
      <c r="H15" s="13"/>
      <c r="I15" s="16">
        <f>SUM(I14)</f>
        <v>0</v>
      </c>
      <c r="J15" s="13"/>
      <c r="K15" s="16">
        <f>SUM(K14)</f>
        <v>-650000</v>
      </c>
      <c r="L15" s="13"/>
      <c r="M15" s="16">
        <f>SUM(M14)</f>
        <v>-650000</v>
      </c>
    </row>
    <row r="16" spans="1:13" ht="12" customHeight="1">
      <c r="B16" s="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4" ht="23.25" customHeight="1">
      <c r="A17" s="4" t="s">
        <v>123</v>
      </c>
      <c r="B17" s="6"/>
      <c r="C17" s="15"/>
      <c r="D17" s="15"/>
      <c r="E17" s="10"/>
      <c r="F17" s="15"/>
      <c r="G17" s="10"/>
      <c r="H17" s="15"/>
      <c r="I17" s="10"/>
      <c r="J17" s="15"/>
      <c r="K17" s="10"/>
      <c r="L17" s="15"/>
      <c r="M17" s="15"/>
    </row>
    <row r="18" spans="1:14" ht="23.25" customHeight="1">
      <c r="A18" t="s">
        <v>124</v>
      </c>
      <c r="B18" s="3"/>
      <c r="C18" s="15">
        <v>0</v>
      </c>
      <c r="D18" s="10"/>
      <c r="E18" s="15">
        <v>0</v>
      </c>
      <c r="F18" s="10"/>
      <c r="G18" s="15">
        <v>0</v>
      </c>
      <c r="H18" s="15"/>
      <c r="I18" s="15">
        <v>0</v>
      </c>
      <c r="J18" s="15"/>
      <c r="K18" s="15">
        <f>'6-7'!I67</f>
        <v>349585</v>
      </c>
      <c r="L18" s="15"/>
      <c r="M18" s="15">
        <f>SUM(C18:K18)</f>
        <v>349585</v>
      </c>
    </row>
    <row r="19" spans="1:14" ht="23.25" customHeight="1">
      <c r="A19" t="s">
        <v>89</v>
      </c>
      <c r="B19" s="3"/>
      <c r="C19" s="15">
        <v>0</v>
      </c>
      <c r="D19" s="9"/>
      <c r="E19" s="15">
        <v>0</v>
      </c>
      <c r="F19" s="9"/>
      <c r="G19" s="15">
        <v>0</v>
      </c>
      <c r="H19" s="9"/>
      <c r="I19" s="15">
        <v>0</v>
      </c>
      <c r="J19" s="9"/>
      <c r="K19" s="15">
        <v>0</v>
      </c>
      <c r="L19" s="9"/>
      <c r="M19" s="15">
        <f>SUM(C19:K19)</f>
        <v>0</v>
      </c>
    </row>
    <row r="20" spans="1:14" ht="23.25" customHeight="1">
      <c r="A20" s="4" t="s">
        <v>125</v>
      </c>
      <c r="B20" s="14"/>
      <c r="C20" s="16">
        <f>SUM(C18:C19)</f>
        <v>0</v>
      </c>
      <c r="D20" s="13"/>
      <c r="E20" s="16">
        <f>SUM(E18:E19)</f>
        <v>0</v>
      </c>
      <c r="F20" s="13"/>
      <c r="G20" s="16">
        <f>SUM(G18:G19)</f>
        <v>0</v>
      </c>
      <c r="H20" s="13"/>
      <c r="I20" s="16">
        <f>SUM(I18:I19)</f>
        <v>0</v>
      </c>
      <c r="J20" s="13"/>
      <c r="K20" s="16">
        <f>SUM(K18:K19)</f>
        <v>349585</v>
      </c>
      <c r="L20" s="13"/>
      <c r="M20" s="16">
        <f>SUM(M18:M19)</f>
        <v>349585</v>
      </c>
    </row>
    <row r="21" spans="1:14" ht="12" customHeight="1">
      <c r="B21" s="3"/>
      <c r="C21" s="10"/>
      <c r="D21" s="10"/>
      <c r="E21" s="15"/>
      <c r="F21" s="10"/>
      <c r="G21" s="15"/>
      <c r="H21" s="15"/>
      <c r="I21" s="15"/>
      <c r="J21" s="15"/>
      <c r="K21" s="15"/>
      <c r="L21" s="15"/>
      <c r="M21" s="15"/>
    </row>
    <row r="22" spans="1:14" ht="23.25" customHeight="1" thickBot="1">
      <c r="A22" s="4" t="s">
        <v>126</v>
      </c>
      <c r="B22" s="53"/>
      <c r="C22" s="11">
        <f>SUM(C11,C15,C20)</f>
        <v>1300000</v>
      </c>
      <c r="D22" s="13"/>
      <c r="E22" s="11">
        <f>SUM(E11,E15,E20)</f>
        <v>3515423</v>
      </c>
      <c r="F22" s="13"/>
      <c r="G22" s="11">
        <f>SUM(G11,G15,G20)</f>
        <v>56079</v>
      </c>
      <c r="H22" s="13"/>
      <c r="I22" s="11">
        <f>SUM(I11,I15,I20)</f>
        <v>130000</v>
      </c>
      <c r="J22" s="13"/>
      <c r="K22" s="11">
        <f>SUM(K11,K15,K20)</f>
        <v>788417</v>
      </c>
      <c r="L22" s="13"/>
      <c r="M22" s="11">
        <f>SUM(M11,M15,M20)</f>
        <v>5789919</v>
      </c>
      <c r="N22" s="9"/>
    </row>
    <row r="23" spans="1:14" ht="23.25" customHeight="1" thickTop="1"/>
    <row r="24" spans="1:14" ht="23.25" customHeight="1">
      <c r="A24" s="1" t="s">
        <v>0</v>
      </c>
      <c r="B24" s="1"/>
    </row>
    <row r="25" spans="1:14" ht="23.25" customHeight="1">
      <c r="A25" s="1" t="s">
        <v>99</v>
      </c>
      <c r="B25" s="1"/>
    </row>
    <row r="26" spans="1:14" ht="23.25" customHeight="1">
      <c r="A26" s="22"/>
      <c r="B26" s="22"/>
    </row>
    <row r="27" spans="1:14" ht="23.25" customHeight="1">
      <c r="A27" s="22"/>
      <c r="B27" s="22"/>
      <c r="C27" s="77" t="s">
        <v>3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4" ht="23.25" customHeight="1">
      <c r="A28" s="22"/>
      <c r="B28" s="22"/>
      <c r="I28" s="80" t="s">
        <v>60</v>
      </c>
      <c r="J28" s="80"/>
      <c r="K28" s="80"/>
    </row>
    <row r="29" spans="1:14" ht="23.25" customHeight="1">
      <c r="A29" s="1"/>
      <c r="B29" s="1"/>
      <c r="C29" s="23" t="s">
        <v>170</v>
      </c>
      <c r="E29" s="23"/>
      <c r="G29" s="23" t="s">
        <v>104</v>
      </c>
    </row>
    <row r="30" spans="1:14" ht="23.25" customHeight="1">
      <c r="A30" s="2"/>
      <c r="B30" s="6"/>
      <c r="C30" s="23" t="s">
        <v>106</v>
      </c>
      <c r="D30" s="3"/>
      <c r="E30" s="23" t="s">
        <v>107</v>
      </c>
      <c r="F30" s="3"/>
      <c r="G30" s="23" t="s">
        <v>108</v>
      </c>
      <c r="H30" s="3"/>
      <c r="I30" s="23" t="s">
        <v>109</v>
      </c>
      <c r="J30" s="3"/>
      <c r="K30" s="23"/>
      <c r="L30" s="3"/>
      <c r="M30" s="23" t="s">
        <v>111</v>
      </c>
    </row>
    <row r="31" spans="1:14" ht="23.25" customHeight="1">
      <c r="A31" s="2"/>
      <c r="B31" s="6" t="s">
        <v>7</v>
      </c>
      <c r="C31" s="23" t="s">
        <v>112</v>
      </c>
      <c r="D31" s="3"/>
      <c r="E31" s="23" t="s">
        <v>113</v>
      </c>
      <c r="F31" s="3"/>
      <c r="G31" s="23" t="s">
        <v>114</v>
      </c>
      <c r="H31" s="3"/>
      <c r="I31" s="23" t="s">
        <v>115</v>
      </c>
      <c r="J31" s="3"/>
      <c r="K31" s="23" t="s">
        <v>63</v>
      </c>
      <c r="L31" s="3"/>
      <c r="M31" s="23" t="s">
        <v>117</v>
      </c>
    </row>
    <row r="32" spans="1:14" ht="23.25" customHeight="1">
      <c r="A32" s="5"/>
      <c r="B32" s="7"/>
      <c r="C32" s="81" t="s">
        <v>9</v>
      </c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4" ht="23.25" customHeight="1">
      <c r="A33" s="4" t="s">
        <v>127</v>
      </c>
      <c r="B33" s="1"/>
    </row>
    <row r="34" spans="1:14" ht="23.25" customHeight="1">
      <c r="A34" s="4" t="s">
        <v>128</v>
      </c>
      <c r="B34" s="6"/>
      <c r="C34" s="13">
        <v>1300000</v>
      </c>
      <c r="D34" s="13"/>
      <c r="E34" s="13">
        <v>3515423</v>
      </c>
      <c r="F34" s="13"/>
      <c r="G34" s="13">
        <v>56079</v>
      </c>
      <c r="H34" s="13"/>
      <c r="I34" s="13">
        <v>130000</v>
      </c>
      <c r="J34" s="13"/>
      <c r="K34" s="13">
        <v>1171046</v>
      </c>
      <c r="L34" s="13"/>
      <c r="M34" s="13">
        <v>6172548</v>
      </c>
    </row>
    <row r="35" spans="1:14" ht="12" customHeight="1">
      <c r="B35" s="6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4" ht="23.25" customHeight="1">
      <c r="A36" s="4" t="s">
        <v>120</v>
      </c>
      <c r="B36" s="6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4" ht="23.25" customHeight="1">
      <c r="A37" t="s">
        <v>121</v>
      </c>
      <c r="B37" s="6">
        <v>8</v>
      </c>
      <c r="C37" s="48">
        <v>0</v>
      </c>
      <c r="D37" s="49"/>
      <c r="E37" s="48">
        <v>0</v>
      </c>
      <c r="F37" s="49"/>
      <c r="G37" s="48">
        <v>0</v>
      </c>
      <c r="H37" s="50"/>
      <c r="I37" s="48">
        <v>0</v>
      </c>
      <c r="J37" s="13"/>
      <c r="K37" s="15">
        <v>-780000</v>
      </c>
      <c r="L37" s="13"/>
      <c r="M37" s="15">
        <f>SUM(C37,E37,G37,I37,K37)</f>
        <v>-780000</v>
      </c>
    </row>
    <row r="38" spans="1:14" ht="23.25" customHeight="1">
      <c r="A38" s="4" t="s">
        <v>122</v>
      </c>
      <c r="B38" s="6"/>
      <c r="C38" s="16">
        <f>SUM(C37)</f>
        <v>0</v>
      </c>
      <c r="D38" s="13"/>
      <c r="E38" s="16">
        <f>SUM(E37)</f>
        <v>0</v>
      </c>
      <c r="F38" s="13"/>
      <c r="G38" s="16">
        <f>SUM(G37)</f>
        <v>0</v>
      </c>
      <c r="H38" s="13"/>
      <c r="I38" s="16">
        <f>SUM(I37)</f>
        <v>0</v>
      </c>
      <c r="J38" s="13"/>
      <c r="K38" s="16">
        <f>SUM(K37)</f>
        <v>-780000</v>
      </c>
      <c r="L38" s="13"/>
      <c r="M38" s="16">
        <f>SUM(M37)</f>
        <v>-780000</v>
      </c>
    </row>
    <row r="39" spans="1:14" ht="12" customHeight="1">
      <c r="B39" s="6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4" ht="23.25" customHeight="1">
      <c r="A40" s="4" t="s">
        <v>123</v>
      </c>
      <c r="B40" s="6"/>
      <c r="C40" s="15"/>
      <c r="D40" s="15"/>
      <c r="E40" s="10"/>
      <c r="F40" s="15"/>
      <c r="G40" s="10"/>
      <c r="H40" s="15"/>
      <c r="I40" s="10"/>
      <c r="J40" s="15"/>
      <c r="K40" s="10"/>
      <c r="L40" s="15"/>
      <c r="M40" s="15"/>
    </row>
    <row r="41" spans="1:14" ht="23.25" customHeight="1">
      <c r="A41" t="s">
        <v>124</v>
      </c>
      <c r="B41" s="3"/>
      <c r="C41" s="15">
        <v>0</v>
      </c>
      <c r="D41" s="10"/>
      <c r="E41" s="15">
        <v>0</v>
      </c>
      <c r="F41" s="10"/>
      <c r="G41" s="15">
        <v>0</v>
      </c>
      <c r="H41" s="15"/>
      <c r="I41" s="15">
        <v>0</v>
      </c>
      <c r="J41" s="15"/>
      <c r="K41" s="15">
        <f>'6-7'!G67</f>
        <v>487026</v>
      </c>
      <c r="L41" s="15"/>
      <c r="M41" s="15">
        <f>SUM(C41:K41)</f>
        <v>487026</v>
      </c>
    </row>
    <row r="42" spans="1:14" ht="23.25" customHeight="1">
      <c r="A42" t="s">
        <v>89</v>
      </c>
      <c r="B42" s="3"/>
      <c r="C42" s="15">
        <v>0</v>
      </c>
      <c r="D42" s="9"/>
      <c r="E42" s="15">
        <v>0</v>
      </c>
      <c r="F42" s="9"/>
      <c r="G42" s="15">
        <v>0</v>
      </c>
      <c r="H42" s="9"/>
      <c r="I42" s="15">
        <v>0</v>
      </c>
      <c r="J42" s="9"/>
      <c r="K42" s="15">
        <v>0</v>
      </c>
      <c r="L42" s="9"/>
      <c r="M42" s="15">
        <f>SUM(C42:K42)</f>
        <v>0</v>
      </c>
    </row>
    <row r="43" spans="1:14" ht="23.25" customHeight="1">
      <c r="A43" s="4" t="s">
        <v>125</v>
      </c>
      <c r="B43" s="14"/>
      <c r="C43" s="16">
        <f>SUM(C41:C42)</f>
        <v>0</v>
      </c>
      <c r="D43" s="13"/>
      <c r="E43" s="16">
        <f>SUM(E41:E42)</f>
        <v>0</v>
      </c>
      <c r="F43" s="13"/>
      <c r="G43" s="16">
        <f>SUM(G41:G42)</f>
        <v>0</v>
      </c>
      <c r="H43" s="13"/>
      <c r="I43" s="16">
        <f>SUM(I41:I42)</f>
        <v>0</v>
      </c>
      <c r="J43" s="13"/>
      <c r="K43" s="16">
        <f>SUM(K41:K42)</f>
        <v>487026</v>
      </c>
      <c r="L43" s="13"/>
      <c r="M43" s="16">
        <f>SUM(M41:M42)</f>
        <v>487026</v>
      </c>
    </row>
    <row r="44" spans="1:14" ht="12" customHeight="1">
      <c r="B44" s="3"/>
      <c r="C44" s="10"/>
      <c r="D44" s="10"/>
      <c r="E44" s="15"/>
      <c r="F44" s="10"/>
      <c r="G44" s="15"/>
      <c r="H44" s="15"/>
      <c r="I44" s="15"/>
      <c r="J44" s="15"/>
      <c r="K44" s="15"/>
      <c r="L44" s="15"/>
      <c r="M44" s="15"/>
    </row>
    <row r="45" spans="1:14" ht="23.25" customHeight="1" thickBot="1">
      <c r="A45" s="4" t="s">
        <v>129</v>
      </c>
      <c r="B45" s="53"/>
      <c r="C45" s="11">
        <f>SUM(C34,C38,C43)</f>
        <v>1300000</v>
      </c>
      <c r="D45" s="13"/>
      <c r="E45" s="11">
        <f>SUM(E34,E38,E43)</f>
        <v>3515423</v>
      </c>
      <c r="F45" s="13"/>
      <c r="G45" s="11">
        <f>SUM(G34,G38,G43)</f>
        <v>56079</v>
      </c>
      <c r="H45" s="13"/>
      <c r="I45" s="11">
        <f>SUM(I34,I38,I43)</f>
        <v>130000</v>
      </c>
      <c r="J45" s="13"/>
      <c r="K45" s="11">
        <f>SUM(K34,K38,K43)</f>
        <v>878072</v>
      </c>
      <c r="L45" s="13"/>
      <c r="M45" s="11">
        <f>SUM(M34,M38,M43)</f>
        <v>5879574</v>
      </c>
      <c r="N45" s="9">
        <f>M45-'3-5'!G84</f>
        <v>0</v>
      </c>
    </row>
    <row r="46" spans="1:14" ht="23.25" customHeight="1" thickTop="1"/>
  </sheetData>
  <mergeCells count="6">
    <mergeCell ref="C27:M27"/>
    <mergeCell ref="I28:K28"/>
    <mergeCell ref="C32:M32"/>
    <mergeCell ref="C4:M4"/>
    <mergeCell ref="I5:K5"/>
    <mergeCell ref="C9:M9"/>
  </mergeCells>
  <pageMargins left="0.7" right="0.7" top="0.48" bottom="0.5" header="0.5" footer="0.5"/>
  <pageSetup paperSize="9" scale="97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S89"/>
  <sheetViews>
    <sheetView topLeftCell="A58" zoomScale="85" zoomScaleNormal="85" zoomScaleSheetLayoutView="110" workbookViewId="0">
      <selection activeCell="D73" sqref="D73"/>
    </sheetView>
  </sheetViews>
  <sheetFormatPr defaultColWidth="9.09765625" defaultRowHeight="23.25" customHeight="1"/>
  <cols>
    <col min="1" max="1" width="56" customWidth="1"/>
    <col min="2" max="2" width="8.69921875" style="6" customWidth="1"/>
    <col min="3" max="3" width="1.8984375" customWidth="1"/>
    <col min="4" max="4" width="12.09765625" customWidth="1"/>
    <col min="5" max="5" width="2" customWidth="1"/>
    <col min="6" max="6" width="12.09765625" customWidth="1"/>
    <col min="7" max="7" width="2" customWidth="1"/>
    <col min="8" max="8" width="12.09765625" customWidth="1"/>
    <col min="9" max="9" width="2" customWidth="1"/>
    <col min="10" max="10" width="12.09765625" customWidth="1"/>
  </cols>
  <sheetData>
    <row r="1" spans="1:10" ht="23.25" customHeight="1">
      <c r="A1" s="1" t="s">
        <v>0</v>
      </c>
      <c r="B1" s="35"/>
      <c r="C1" s="1"/>
      <c r="E1" s="1"/>
    </row>
    <row r="2" spans="1:10" ht="23.25" customHeight="1">
      <c r="A2" s="1" t="s">
        <v>130</v>
      </c>
      <c r="B2" s="35"/>
      <c r="C2" s="1"/>
      <c r="E2" s="1"/>
    </row>
    <row r="3" spans="1:10" ht="20.25" customHeight="1">
      <c r="A3" s="1"/>
      <c r="B3" s="35"/>
      <c r="C3" s="1"/>
      <c r="D3" s="53"/>
      <c r="E3" s="1"/>
      <c r="F3" s="53"/>
      <c r="G3" s="4"/>
      <c r="H3" s="4"/>
      <c r="I3" s="4"/>
      <c r="J3" s="4"/>
    </row>
    <row r="4" spans="1:10" ht="22.5" customHeight="1">
      <c r="A4" s="1"/>
      <c r="B4" s="35"/>
      <c r="C4" s="1"/>
      <c r="D4" s="77" t="s">
        <v>2</v>
      </c>
      <c r="E4" s="77"/>
      <c r="F4" s="77"/>
      <c r="G4" s="53"/>
      <c r="H4" s="77" t="s">
        <v>3</v>
      </c>
      <c r="I4" s="77"/>
      <c r="J4" s="77"/>
    </row>
    <row r="5" spans="1:10" ht="22.5" customHeight="1">
      <c r="A5" s="1"/>
      <c r="B5" s="35"/>
      <c r="C5" s="1"/>
      <c r="D5" s="79" t="s">
        <v>96</v>
      </c>
      <c r="E5" s="79"/>
      <c r="F5" s="79"/>
      <c r="G5" s="53"/>
      <c r="H5" s="79" t="s">
        <v>96</v>
      </c>
      <c r="I5" s="79"/>
      <c r="J5" s="79"/>
    </row>
    <row r="6" spans="1:10" ht="22.5" customHeight="1">
      <c r="A6" s="1"/>
      <c r="B6" s="35"/>
      <c r="C6" s="1"/>
      <c r="D6" s="79" t="s">
        <v>69</v>
      </c>
      <c r="E6" s="79"/>
      <c r="F6" s="79"/>
      <c r="H6" s="79" t="s">
        <v>69</v>
      </c>
      <c r="I6" s="79"/>
      <c r="J6" s="79"/>
    </row>
    <row r="7" spans="1:10" ht="22.5" customHeight="1">
      <c r="A7" s="2"/>
      <c r="B7" s="6" t="s">
        <v>7</v>
      </c>
      <c r="C7" s="2"/>
      <c r="D7" s="3">
        <v>2566</v>
      </c>
      <c r="E7" s="6"/>
      <c r="F7" s="3">
        <v>2565</v>
      </c>
      <c r="G7" s="2"/>
      <c r="H7" s="3">
        <v>2566</v>
      </c>
      <c r="I7" s="6"/>
      <c r="J7" s="3">
        <v>2565</v>
      </c>
    </row>
    <row r="8" spans="1:10" ht="19.399999999999999" customHeight="1">
      <c r="A8" s="2"/>
      <c r="C8" s="2"/>
      <c r="D8" s="78" t="s">
        <v>9</v>
      </c>
      <c r="E8" s="78"/>
      <c r="F8" s="78"/>
      <c r="G8" s="78"/>
      <c r="H8" s="78"/>
      <c r="I8" s="78"/>
      <c r="J8" s="78"/>
    </row>
    <row r="9" spans="1:10" ht="22.5" customHeight="1">
      <c r="A9" s="26" t="s">
        <v>131</v>
      </c>
      <c r="C9" s="26"/>
      <c r="D9" s="2"/>
      <c r="E9" s="26"/>
      <c r="F9" s="2"/>
      <c r="G9" s="2"/>
      <c r="H9" s="2"/>
      <c r="I9" s="2"/>
      <c r="J9" s="2"/>
    </row>
    <row r="10" spans="1:10" ht="21.5">
      <c r="A10" t="s">
        <v>88</v>
      </c>
      <c r="D10" s="8">
        <f>'6-7'!C67</f>
        <v>477289</v>
      </c>
      <c r="F10" s="8">
        <f>'6-7'!E67</f>
        <v>256473</v>
      </c>
      <c r="G10" s="8"/>
      <c r="H10" s="8">
        <f>'6-7'!G67</f>
        <v>487026</v>
      </c>
      <c r="I10" s="8"/>
      <c r="J10" s="8">
        <f>'6-7'!I67</f>
        <v>349585</v>
      </c>
    </row>
    <row r="11" spans="1:10" ht="22.5" customHeight="1">
      <c r="A11" s="25" t="s">
        <v>132</v>
      </c>
      <c r="C11" s="25"/>
      <c r="D11" s="8"/>
      <c r="E11" s="25"/>
      <c r="F11" s="8"/>
      <c r="G11" s="18"/>
      <c r="H11" s="8"/>
      <c r="I11" s="18"/>
      <c r="J11" s="8"/>
    </row>
    <row r="12" spans="1:10" ht="22.5" customHeight="1">
      <c r="A12" t="s">
        <v>87</v>
      </c>
      <c r="D12" s="8">
        <v>121348</v>
      </c>
      <c r="F12" s="8">
        <v>84877</v>
      </c>
      <c r="G12" s="8"/>
      <c r="H12" s="8">
        <v>121348</v>
      </c>
      <c r="I12" s="8"/>
      <c r="J12" s="8">
        <v>84877</v>
      </c>
    </row>
    <row r="13" spans="1:10" ht="22.5" customHeight="1">
      <c r="A13" t="s">
        <v>83</v>
      </c>
      <c r="D13" s="8">
        <v>929</v>
      </c>
      <c r="F13" s="8">
        <v>957</v>
      </c>
      <c r="G13" s="9"/>
      <c r="H13" s="8">
        <v>929</v>
      </c>
      <c r="I13" s="9"/>
      <c r="J13" s="8">
        <v>957</v>
      </c>
    </row>
    <row r="14" spans="1:10" ht="22.5" customHeight="1">
      <c r="A14" t="s">
        <v>133</v>
      </c>
      <c r="D14" s="8">
        <v>280617</v>
      </c>
      <c r="F14" s="8">
        <v>284461</v>
      </c>
      <c r="G14" s="9"/>
      <c r="H14" s="8">
        <v>280617</v>
      </c>
      <c r="I14" s="9"/>
      <c r="J14" s="8">
        <v>284461</v>
      </c>
    </row>
    <row r="15" spans="1:10" ht="22.5" customHeight="1">
      <c r="A15" t="s">
        <v>134</v>
      </c>
      <c r="D15" s="8">
        <v>968</v>
      </c>
      <c r="F15" s="8">
        <v>1043</v>
      </c>
      <c r="G15" s="9"/>
      <c r="H15" s="8">
        <v>968</v>
      </c>
      <c r="I15" s="9"/>
      <c r="J15" s="8">
        <v>1043</v>
      </c>
    </row>
    <row r="16" spans="1:10" ht="22.5" customHeight="1">
      <c r="A16" t="s">
        <v>171</v>
      </c>
      <c r="D16" s="8"/>
      <c r="F16" s="8"/>
      <c r="G16" s="9"/>
      <c r="H16" s="8"/>
      <c r="I16" s="9"/>
      <c r="J16" s="8"/>
    </row>
    <row r="17" spans="1:10" ht="22.5" customHeight="1">
      <c r="A17" t="s">
        <v>172</v>
      </c>
      <c r="B17" s="6" t="s">
        <v>14</v>
      </c>
      <c r="D17" s="8">
        <v>0</v>
      </c>
      <c r="F17" s="8">
        <v>0</v>
      </c>
      <c r="G17" s="9"/>
      <c r="H17" s="8">
        <v>0</v>
      </c>
      <c r="I17" s="9"/>
      <c r="J17" s="8">
        <v>845</v>
      </c>
    </row>
    <row r="18" spans="1:10" ht="22.5" customHeight="1">
      <c r="A18" t="s">
        <v>135</v>
      </c>
      <c r="D18" s="8"/>
      <c r="F18" s="8"/>
      <c r="G18" s="9"/>
      <c r="H18" s="8"/>
      <c r="I18" s="9"/>
      <c r="J18" s="8"/>
    </row>
    <row r="19" spans="1:10" ht="22.5" customHeight="1">
      <c r="A19" t="s">
        <v>136</v>
      </c>
      <c r="B19" s="6">
        <v>4</v>
      </c>
      <c r="D19" s="8">
        <v>0</v>
      </c>
      <c r="F19" s="8">
        <v>0</v>
      </c>
      <c r="G19" s="9"/>
      <c r="H19" s="8">
        <v>-20157</v>
      </c>
      <c r="I19" s="9"/>
      <c r="J19" s="8">
        <v>-138500</v>
      </c>
    </row>
    <row r="20" spans="1:10" ht="22.5" customHeight="1">
      <c r="A20" t="s">
        <v>137</v>
      </c>
      <c r="D20" s="8">
        <v>2922</v>
      </c>
      <c r="F20" s="8">
        <v>2633</v>
      </c>
      <c r="G20" s="9"/>
      <c r="H20" s="8">
        <v>2922</v>
      </c>
      <c r="I20" s="9"/>
      <c r="J20" s="8">
        <v>2633</v>
      </c>
    </row>
    <row r="21" spans="1:10" ht="22.5" customHeight="1">
      <c r="A21" t="s">
        <v>173</v>
      </c>
      <c r="D21" s="8">
        <v>-465</v>
      </c>
      <c r="F21" s="8">
        <v>2408</v>
      </c>
      <c r="G21" s="9"/>
      <c r="H21" s="8">
        <v>-465</v>
      </c>
      <c r="I21" s="9"/>
      <c r="J21" s="8">
        <v>2408</v>
      </c>
    </row>
    <row r="22" spans="1:10" ht="22.5" customHeight="1">
      <c r="A22" t="s">
        <v>174</v>
      </c>
      <c r="B22" s="6">
        <v>9</v>
      </c>
      <c r="D22" s="8">
        <v>-455</v>
      </c>
      <c r="F22" s="8">
        <v>92</v>
      </c>
      <c r="G22" s="9"/>
      <c r="H22" s="8">
        <v>-455</v>
      </c>
      <c r="I22" s="9"/>
      <c r="J22" s="8">
        <v>92</v>
      </c>
    </row>
    <row r="23" spans="1:10" ht="22.5" customHeight="1">
      <c r="A23" t="s">
        <v>138</v>
      </c>
      <c r="D23" s="8">
        <v>-3863</v>
      </c>
      <c r="F23" s="8">
        <v>-605</v>
      </c>
      <c r="G23" s="9"/>
      <c r="H23" s="8">
        <v>-3863</v>
      </c>
      <c r="I23" s="9"/>
      <c r="J23" s="8">
        <v>-605</v>
      </c>
    </row>
    <row r="24" spans="1:10" ht="22.5" customHeight="1">
      <c r="A24" t="s">
        <v>139</v>
      </c>
      <c r="B24" s="6">
        <v>4</v>
      </c>
      <c r="D24" s="8">
        <v>-10474</v>
      </c>
      <c r="F24" s="8">
        <v>-44594</v>
      </c>
      <c r="G24" s="9"/>
      <c r="H24" s="33">
        <v>0</v>
      </c>
      <c r="I24" s="9"/>
      <c r="J24" s="33">
        <v>0</v>
      </c>
    </row>
    <row r="25" spans="1:10" ht="22.5" customHeight="1">
      <c r="A25" t="s">
        <v>140</v>
      </c>
      <c r="D25" s="24">
        <v>3532</v>
      </c>
      <c r="F25" s="24">
        <v>10435</v>
      </c>
      <c r="G25" s="9"/>
      <c r="H25" s="24">
        <v>3532</v>
      </c>
      <c r="I25" s="9"/>
      <c r="J25" s="24">
        <v>10435</v>
      </c>
    </row>
    <row r="26" spans="1:10" ht="22.5" customHeight="1">
      <c r="A26" t="s">
        <v>168</v>
      </c>
      <c r="D26" s="8">
        <v>1600</v>
      </c>
      <c r="F26" s="8">
        <v>527</v>
      </c>
      <c r="G26" s="9"/>
      <c r="H26" s="8">
        <v>1600</v>
      </c>
      <c r="I26" s="9"/>
      <c r="J26" s="8">
        <v>527</v>
      </c>
    </row>
    <row r="27" spans="1:10" ht="22.5" customHeight="1">
      <c r="A27" t="s">
        <v>72</v>
      </c>
      <c r="D27" s="17">
        <v>-2028</v>
      </c>
      <c r="F27" s="17">
        <v>-100</v>
      </c>
      <c r="G27" s="9"/>
      <c r="H27" s="17">
        <v>-2027</v>
      </c>
      <c r="I27" s="9"/>
      <c r="J27" s="17">
        <v>-100</v>
      </c>
    </row>
    <row r="28" spans="1:10" ht="21" customHeight="1">
      <c r="D28" s="9">
        <f>SUM(D10:D27)</f>
        <v>871920</v>
      </c>
      <c r="F28" s="9">
        <f>SUM(F10:F27)</f>
        <v>598607</v>
      </c>
      <c r="G28" s="9"/>
      <c r="H28" s="9">
        <f>SUM(H10:H27)</f>
        <v>871975</v>
      </c>
      <c r="I28" s="9"/>
      <c r="J28" s="9">
        <f>SUM(J10:J27)</f>
        <v>598658</v>
      </c>
    </row>
    <row r="29" spans="1:10" ht="22.5" customHeight="1">
      <c r="A29" s="25" t="s">
        <v>141</v>
      </c>
      <c r="C29" s="25"/>
      <c r="D29" s="18"/>
      <c r="E29" s="25"/>
      <c r="F29" s="18"/>
      <c r="G29" s="18"/>
      <c r="H29" s="18"/>
      <c r="I29" s="18"/>
      <c r="J29" s="18"/>
    </row>
    <row r="30" spans="1:10" ht="22.5" customHeight="1">
      <c r="A30" t="s">
        <v>13</v>
      </c>
      <c r="D30" s="8">
        <v>-383713</v>
      </c>
      <c r="F30" s="8">
        <v>-191091</v>
      </c>
      <c r="G30" s="18"/>
      <c r="H30" s="8">
        <v>-383713</v>
      </c>
      <c r="I30" s="18"/>
      <c r="J30" s="8">
        <v>-191936</v>
      </c>
    </row>
    <row r="31" spans="1:10" ht="22.5" customHeight="1">
      <c r="A31" t="s">
        <v>15</v>
      </c>
      <c r="D31" s="8">
        <v>-20907</v>
      </c>
      <c r="F31" s="8">
        <v>5647</v>
      </c>
      <c r="G31" s="18"/>
      <c r="H31" s="8">
        <v>-20907</v>
      </c>
      <c r="I31" s="18"/>
      <c r="J31" s="8">
        <v>5647</v>
      </c>
    </row>
    <row r="32" spans="1:10" ht="22.5" customHeight="1">
      <c r="A32" t="s">
        <v>16</v>
      </c>
      <c r="D32" s="8">
        <v>171399</v>
      </c>
      <c r="F32" s="8">
        <v>87230</v>
      </c>
      <c r="G32" s="18"/>
      <c r="H32" s="8">
        <v>171399</v>
      </c>
      <c r="I32" s="18"/>
      <c r="J32" s="8">
        <v>87230</v>
      </c>
    </row>
    <row r="33" spans="1:10" ht="22.5" customHeight="1">
      <c r="A33" t="s">
        <v>17</v>
      </c>
      <c r="D33" s="8">
        <v>-31</v>
      </c>
      <c r="F33" s="8">
        <v>58</v>
      </c>
      <c r="G33" s="18"/>
      <c r="H33" s="8">
        <v>-31</v>
      </c>
      <c r="I33" s="18"/>
      <c r="J33" s="8">
        <v>58</v>
      </c>
    </row>
    <row r="34" spans="1:10" ht="22.5" customHeight="1">
      <c r="A34" t="s">
        <v>29</v>
      </c>
      <c r="D34" s="8">
        <v>10</v>
      </c>
      <c r="F34" s="8">
        <v>0</v>
      </c>
      <c r="G34" s="18"/>
      <c r="H34" s="8">
        <v>10</v>
      </c>
      <c r="I34" s="18"/>
      <c r="J34" s="8">
        <v>0</v>
      </c>
    </row>
    <row r="35" spans="1:10" ht="22.5" customHeight="1">
      <c r="A35" t="s">
        <v>34</v>
      </c>
      <c r="D35" s="8">
        <v>132907</v>
      </c>
      <c r="F35" s="8">
        <v>127699</v>
      </c>
      <c r="G35" s="18"/>
      <c r="H35" s="8">
        <v>132907</v>
      </c>
      <c r="I35" s="18"/>
      <c r="J35" s="8">
        <v>127699</v>
      </c>
    </row>
    <row r="36" spans="1:10" ht="23.5" customHeight="1">
      <c r="A36" t="s">
        <v>35</v>
      </c>
      <c r="D36" s="24">
        <v>2040</v>
      </c>
      <c r="F36" s="24">
        <v>47730</v>
      </c>
      <c r="G36" s="18"/>
      <c r="H36" s="8">
        <v>2040</v>
      </c>
      <c r="I36" s="18"/>
      <c r="J36" s="8">
        <v>47730</v>
      </c>
    </row>
    <row r="37" spans="1:10" ht="22.5" customHeight="1">
      <c r="A37" t="s">
        <v>37</v>
      </c>
      <c r="D37" s="17">
        <v>57602</v>
      </c>
      <c r="F37" s="17">
        <v>77897</v>
      </c>
      <c r="G37" s="18"/>
      <c r="H37" s="17">
        <v>57652</v>
      </c>
      <c r="I37" s="18"/>
      <c r="J37" s="17">
        <v>77947</v>
      </c>
    </row>
    <row r="38" spans="1:10" s="4" customFormat="1" ht="22.5" customHeight="1">
      <c r="A38" t="s">
        <v>142</v>
      </c>
      <c r="B38" s="6"/>
      <c r="C38"/>
      <c r="D38" s="8">
        <f>D28+SUM(D30:D37)</f>
        <v>831227</v>
      </c>
      <c r="E38"/>
      <c r="F38" s="8">
        <f>F28+SUM(F30:F37)</f>
        <v>753777</v>
      </c>
      <c r="G38" s="9"/>
      <c r="H38" s="8">
        <f>H28+SUM(H30:H37)</f>
        <v>831332</v>
      </c>
      <c r="I38" s="9"/>
      <c r="J38" s="8">
        <f>J28+SUM(J30:J37)</f>
        <v>753033</v>
      </c>
    </row>
    <row r="39" spans="1:10" ht="22.5" customHeight="1">
      <c r="A39" t="s">
        <v>143</v>
      </c>
      <c r="D39" s="17">
        <v>-84939</v>
      </c>
      <c r="F39" s="17">
        <v>-39330</v>
      </c>
      <c r="G39" s="18"/>
      <c r="H39" s="17">
        <v>-84938</v>
      </c>
      <c r="I39" s="18"/>
      <c r="J39" s="17">
        <v>-39330</v>
      </c>
    </row>
    <row r="40" spans="1:10" s="4" customFormat="1" ht="22.5" customHeight="1">
      <c r="A40" s="4" t="s">
        <v>144</v>
      </c>
      <c r="B40" s="6"/>
      <c r="D40" s="36">
        <f>SUM(D38:D39)</f>
        <v>746288</v>
      </c>
      <c r="F40" s="36">
        <f>SUM(F38:F39)</f>
        <v>714447</v>
      </c>
      <c r="G40" s="20"/>
      <c r="H40" s="36">
        <f>SUM(H38:H39)</f>
        <v>746394</v>
      </c>
      <c r="I40" s="20"/>
      <c r="J40" s="36">
        <f>SUM(J38:J39)</f>
        <v>713703</v>
      </c>
    </row>
    <row r="41" spans="1:10" s="4" customFormat="1" ht="23.25" customHeight="1">
      <c r="B41" s="6"/>
      <c r="D41" s="21"/>
      <c r="F41" s="21"/>
      <c r="G41" s="20"/>
      <c r="H41" s="21"/>
      <c r="I41" s="20"/>
      <c r="J41" s="21"/>
    </row>
    <row r="42" spans="1:10" ht="23.25" customHeight="1">
      <c r="A42" s="1" t="s">
        <v>0</v>
      </c>
      <c r="B42" s="35"/>
      <c r="C42" s="1"/>
      <c r="E42" s="1"/>
    </row>
    <row r="43" spans="1:10" ht="23.25" customHeight="1">
      <c r="A43" s="1" t="s">
        <v>130</v>
      </c>
      <c r="B43" s="35"/>
      <c r="C43" s="1"/>
      <c r="E43" s="1"/>
    </row>
    <row r="44" spans="1:10" ht="23">
      <c r="A44" s="1"/>
      <c r="B44" s="35"/>
      <c r="C44" s="1"/>
      <c r="E44" s="1"/>
    </row>
    <row r="45" spans="1:10" ht="23.25" customHeight="1">
      <c r="A45" s="1"/>
      <c r="B45" s="35"/>
      <c r="C45" s="1"/>
      <c r="D45" s="77" t="s">
        <v>2</v>
      </c>
      <c r="E45" s="77"/>
      <c r="F45" s="77"/>
      <c r="H45" s="77" t="s">
        <v>3</v>
      </c>
      <c r="I45" s="77"/>
      <c r="J45" s="77"/>
    </row>
    <row r="46" spans="1:10" ht="23.25" customHeight="1">
      <c r="A46" s="1"/>
      <c r="B46" s="35"/>
      <c r="C46" s="1"/>
      <c r="D46" s="79" t="s">
        <v>96</v>
      </c>
      <c r="E46" s="79"/>
      <c r="F46" s="79"/>
      <c r="G46" s="53"/>
      <c r="H46" s="79" t="s">
        <v>96</v>
      </c>
      <c r="I46" s="79"/>
      <c r="J46" s="79"/>
    </row>
    <row r="47" spans="1:10" ht="23.25" customHeight="1">
      <c r="A47" s="1"/>
      <c r="B47" s="35"/>
      <c r="C47" s="1"/>
      <c r="D47" s="79" t="s">
        <v>69</v>
      </c>
      <c r="E47" s="79"/>
      <c r="F47" s="79"/>
      <c r="H47" s="79" t="s">
        <v>69</v>
      </c>
      <c r="I47" s="79"/>
      <c r="J47" s="79"/>
    </row>
    <row r="48" spans="1:10" ht="23.25" customHeight="1">
      <c r="A48" s="1"/>
      <c r="B48" s="6" t="s">
        <v>7</v>
      </c>
      <c r="C48" s="1"/>
      <c r="D48" s="3">
        <v>2566</v>
      </c>
      <c r="E48" s="6"/>
      <c r="F48" s="3">
        <v>2565</v>
      </c>
      <c r="G48" s="2"/>
      <c r="H48" s="3">
        <v>2566</v>
      </c>
      <c r="I48" s="6"/>
      <c r="J48" s="3">
        <v>2565</v>
      </c>
    </row>
    <row r="49" spans="1:18" ht="23.25" customHeight="1">
      <c r="A49" s="2"/>
      <c r="C49" s="2"/>
      <c r="D49" s="78" t="s">
        <v>9</v>
      </c>
      <c r="E49" s="78"/>
      <c r="F49" s="78"/>
      <c r="G49" s="78"/>
      <c r="H49" s="78"/>
      <c r="I49" s="78"/>
      <c r="J49" s="78"/>
    </row>
    <row r="50" spans="1:18" ht="23.25" customHeight="1">
      <c r="A50" s="26" t="s">
        <v>145</v>
      </c>
      <c r="C50" s="26"/>
      <c r="D50" s="18"/>
      <c r="E50" s="26"/>
      <c r="F50" s="18"/>
      <c r="G50" s="18"/>
      <c r="H50" s="18"/>
      <c r="I50" s="18"/>
      <c r="J50" s="18"/>
    </row>
    <row r="51" spans="1:18" ht="21.5" customHeight="1">
      <c r="A51" t="s">
        <v>146</v>
      </c>
      <c r="B51" s="69"/>
      <c r="D51" s="9">
        <v>2199569</v>
      </c>
      <c r="F51" s="9">
        <v>1091902</v>
      </c>
      <c r="G51" s="18"/>
      <c r="H51" s="8">
        <v>2199569</v>
      </c>
      <c r="I51" s="18"/>
      <c r="J51" s="8">
        <v>1091902</v>
      </c>
      <c r="L51" s="9"/>
      <c r="N51" s="9"/>
      <c r="Q51" s="9"/>
      <c r="R51" s="9"/>
    </row>
    <row r="52" spans="1:18" ht="21.5" customHeight="1">
      <c r="A52" t="s">
        <v>147</v>
      </c>
      <c r="B52" s="69">
        <v>9</v>
      </c>
      <c r="D52" s="9">
        <v>-2100000</v>
      </c>
      <c r="F52" s="9">
        <v>-950000</v>
      </c>
      <c r="G52" s="18"/>
      <c r="H52" s="8">
        <v>-2100000</v>
      </c>
      <c r="I52" s="18"/>
      <c r="J52" s="8">
        <v>-950000</v>
      </c>
      <c r="L52" s="9"/>
      <c r="N52" s="9"/>
      <c r="Q52" s="9"/>
      <c r="R52" s="9"/>
    </row>
    <row r="53" spans="1:18" ht="21.5" customHeight="1">
      <c r="A53" t="s">
        <v>148</v>
      </c>
      <c r="B53" s="69">
        <v>5</v>
      </c>
      <c r="D53" s="9">
        <v>0</v>
      </c>
      <c r="F53" s="9">
        <v>-92600</v>
      </c>
      <c r="G53" s="18"/>
      <c r="H53" s="8">
        <v>0</v>
      </c>
      <c r="I53" s="18"/>
      <c r="J53" s="8">
        <v>-92600</v>
      </c>
      <c r="L53" s="9"/>
      <c r="N53" s="9"/>
      <c r="Q53" s="9"/>
      <c r="R53" s="9"/>
    </row>
    <row r="54" spans="1:18" ht="21.5" customHeight="1">
      <c r="A54" t="s">
        <v>149</v>
      </c>
      <c r="B54" s="69"/>
      <c r="D54" s="9">
        <v>0</v>
      </c>
      <c r="F54" s="9">
        <v>72</v>
      </c>
      <c r="G54" s="18"/>
      <c r="H54" s="8">
        <v>0</v>
      </c>
      <c r="I54" s="18"/>
      <c r="J54" s="8">
        <v>72</v>
      </c>
      <c r="L54" s="9"/>
      <c r="N54" s="9"/>
      <c r="Q54" s="9"/>
      <c r="R54" s="9"/>
    </row>
    <row r="55" spans="1:18" ht="21.5" customHeight="1">
      <c r="A55" t="s">
        <v>150</v>
      </c>
      <c r="B55" s="69"/>
      <c r="D55" s="9">
        <v>-14450</v>
      </c>
      <c r="F55" s="9">
        <v>-49996</v>
      </c>
      <c r="G55" s="18"/>
      <c r="H55" s="8">
        <v>-14450</v>
      </c>
      <c r="I55" s="18"/>
      <c r="J55" s="8">
        <v>-49996</v>
      </c>
      <c r="L55" s="9"/>
      <c r="N55" s="9"/>
      <c r="Q55" s="9"/>
      <c r="R55" s="9"/>
    </row>
    <row r="56" spans="1:18" ht="21.5" customHeight="1">
      <c r="A56" t="s">
        <v>72</v>
      </c>
      <c r="B56" s="69"/>
      <c r="D56" s="9">
        <v>2028</v>
      </c>
      <c r="F56" s="9">
        <v>100</v>
      </c>
      <c r="G56" s="18"/>
      <c r="H56" s="8">
        <v>2027</v>
      </c>
      <c r="I56" s="18"/>
      <c r="J56" s="8">
        <v>100</v>
      </c>
      <c r="L56" s="9"/>
      <c r="N56" s="9"/>
      <c r="Q56" s="9"/>
      <c r="R56" s="9"/>
    </row>
    <row r="57" spans="1:18" ht="23.25" customHeight="1">
      <c r="A57" s="4" t="s">
        <v>151</v>
      </c>
      <c r="C57" s="4"/>
      <c r="D57" s="19">
        <f>SUM(D51:D56)</f>
        <v>87147</v>
      </c>
      <c r="E57" s="4"/>
      <c r="F57" s="19">
        <f>SUM(F51:F56)</f>
        <v>-522</v>
      </c>
      <c r="G57" s="18"/>
      <c r="H57" s="19">
        <f>SUM(H51:H56)</f>
        <v>87146</v>
      </c>
      <c r="I57" s="18"/>
      <c r="J57" s="19">
        <f>SUM(J51:J56)</f>
        <v>-522</v>
      </c>
    </row>
    <row r="58" spans="1:18" ht="10.5" customHeight="1">
      <c r="A58" s="4"/>
      <c r="C58" s="4"/>
      <c r="D58" s="20"/>
      <c r="E58" s="4"/>
      <c r="F58" s="20"/>
      <c r="G58" s="18"/>
      <c r="H58" s="20"/>
      <c r="I58" s="18"/>
      <c r="J58" s="20"/>
    </row>
    <row r="59" spans="1:18" ht="23.25" customHeight="1">
      <c r="A59" s="26" t="s">
        <v>152</v>
      </c>
      <c r="C59" s="26"/>
      <c r="D59" s="18"/>
      <c r="E59" s="26"/>
      <c r="F59" s="18"/>
      <c r="G59" s="18"/>
      <c r="H59" s="18"/>
      <c r="I59" s="18"/>
      <c r="J59" s="18"/>
    </row>
    <row r="60" spans="1:18" ht="23.25" customHeight="1">
      <c r="A60" t="s">
        <v>156</v>
      </c>
      <c r="D60" s="8">
        <v>-7364</v>
      </c>
      <c r="E60" s="72"/>
      <c r="F60" s="8">
        <v>-7300</v>
      </c>
      <c r="G60" s="73"/>
      <c r="H60" s="8">
        <v>-7364</v>
      </c>
      <c r="I60" s="73"/>
      <c r="J60" s="8">
        <v>-7300</v>
      </c>
    </row>
    <row r="61" spans="1:18" ht="23.25" customHeight="1">
      <c r="A61" t="s">
        <v>154</v>
      </c>
      <c r="B61" s="6">
        <v>8</v>
      </c>
      <c r="D61" s="8">
        <v>-780000</v>
      </c>
      <c r="F61" s="8">
        <v>-650000</v>
      </c>
      <c r="G61" s="18"/>
      <c r="H61" s="8">
        <v>-780000</v>
      </c>
      <c r="I61" s="18"/>
      <c r="J61" s="8">
        <v>-650000</v>
      </c>
    </row>
    <row r="62" spans="1:18" ht="23.25" hidden="1" customHeight="1">
      <c r="A62" t="s">
        <v>155</v>
      </c>
      <c r="D62" s="8">
        <v>0</v>
      </c>
      <c r="F62" s="8">
        <v>0</v>
      </c>
      <c r="G62" s="18"/>
      <c r="H62" s="8">
        <v>0</v>
      </c>
      <c r="I62" s="18"/>
      <c r="J62" s="8">
        <v>0</v>
      </c>
    </row>
    <row r="63" spans="1:18" ht="23.25" customHeight="1">
      <c r="A63" t="s">
        <v>153</v>
      </c>
      <c r="D63" s="9">
        <v>-929</v>
      </c>
      <c r="F63" s="9">
        <v>-957</v>
      </c>
      <c r="G63" s="18"/>
      <c r="H63" s="8">
        <v>-929</v>
      </c>
      <c r="I63" s="18"/>
      <c r="J63" s="8">
        <v>-957</v>
      </c>
    </row>
    <row r="64" spans="1:18" ht="23.25" customHeight="1">
      <c r="A64" s="4" t="s">
        <v>157</v>
      </c>
      <c r="D64" s="19">
        <f>SUM(D60:D63)</f>
        <v>-788293</v>
      </c>
      <c r="E64" s="4"/>
      <c r="F64" s="19">
        <f>SUM(F60:F63)</f>
        <v>-658257</v>
      </c>
      <c r="G64" s="18"/>
      <c r="H64" s="19">
        <f>SUM(H60:H63)</f>
        <v>-788293</v>
      </c>
      <c r="I64" s="18"/>
      <c r="J64" s="19">
        <f>SUM(J60:J63)</f>
        <v>-658257</v>
      </c>
    </row>
    <row r="65" spans="1:19" ht="10.5" customHeight="1">
      <c r="A65" s="4"/>
      <c r="B65" s="68"/>
      <c r="D65" s="71"/>
      <c r="E65" s="4"/>
      <c r="F65" s="71"/>
      <c r="G65" s="18"/>
      <c r="H65" s="71"/>
      <c r="I65" s="18"/>
      <c r="J65" s="71"/>
    </row>
    <row r="66" spans="1:19" ht="21.5" customHeight="1">
      <c r="A66" t="s">
        <v>158</v>
      </c>
      <c r="B66" s="69"/>
      <c r="D66" s="9"/>
      <c r="F66" s="9"/>
      <c r="G66" s="18"/>
      <c r="H66" s="8"/>
      <c r="I66" s="18"/>
      <c r="J66" s="8"/>
      <c r="L66" s="9"/>
      <c r="N66" s="9"/>
      <c r="Q66" s="9"/>
      <c r="R66" s="9"/>
    </row>
    <row r="67" spans="1:19" ht="21.5" customHeight="1">
      <c r="A67" t="s">
        <v>169</v>
      </c>
      <c r="B67" s="69"/>
      <c r="D67" s="9">
        <f>SUM(D64,D57,D40)</f>
        <v>45142</v>
      </c>
      <c r="F67" s="9">
        <f>SUM(F64,F57,F40)</f>
        <v>55668</v>
      </c>
      <c r="G67" s="18"/>
      <c r="H67" s="8">
        <f>SUM(H64,H57,H40)</f>
        <v>45247</v>
      </c>
      <c r="I67" s="18"/>
      <c r="J67" s="8">
        <f>SUM(J64,J57,J40)</f>
        <v>54924</v>
      </c>
      <c r="L67" s="9"/>
      <c r="N67" s="9"/>
      <c r="Q67" s="9"/>
      <c r="R67" s="9"/>
    </row>
    <row r="68" spans="1:19" ht="21.5" customHeight="1">
      <c r="A68" t="s">
        <v>175</v>
      </c>
      <c r="B68" s="69"/>
      <c r="D68" s="9"/>
      <c r="F68" s="9"/>
      <c r="G68" s="18"/>
      <c r="H68" s="8"/>
      <c r="I68" s="18"/>
      <c r="J68" s="8"/>
      <c r="L68" s="9"/>
      <c r="N68" s="9"/>
      <c r="Q68" s="9"/>
      <c r="R68" s="9"/>
    </row>
    <row r="69" spans="1:19" ht="21.5" customHeight="1">
      <c r="A69" t="s">
        <v>176</v>
      </c>
      <c r="B69" s="69"/>
      <c r="D69" s="74">
        <v>2313</v>
      </c>
      <c r="F69" s="75">
        <v>0</v>
      </c>
      <c r="G69" s="18"/>
      <c r="H69" s="17">
        <v>2313</v>
      </c>
      <c r="I69" s="18"/>
      <c r="J69" s="17">
        <v>0</v>
      </c>
      <c r="L69" s="9"/>
      <c r="N69" s="9"/>
      <c r="Q69" s="9"/>
      <c r="R69" s="9"/>
    </row>
    <row r="70" spans="1:19" s="4" customFormat="1" ht="22">
      <c r="A70" s="4" t="s">
        <v>158</v>
      </c>
      <c r="B70" s="6"/>
      <c r="D70" s="27">
        <f>SUM(D67:D69)</f>
        <v>47455</v>
      </c>
      <c r="F70" s="27">
        <f>SUM(F67:F69)</f>
        <v>55668</v>
      </c>
      <c r="G70" s="27"/>
      <c r="H70" s="27">
        <f>SUM(H67:H69)</f>
        <v>47560</v>
      </c>
      <c r="I70" s="27"/>
      <c r="J70" s="27">
        <f>SUM(J67:J69)</f>
        <v>54924</v>
      </c>
    </row>
    <row r="71" spans="1:19" ht="21.5">
      <c r="A71" t="s">
        <v>159</v>
      </c>
      <c r="D71" s="15">
        <f>'3-5'!E10</f>
        <v>162218</v>
      </c>
      <c r="F71" s="15">
        <v>41304</v>
      </c>
      <c r="G71" s="9"/>
      <c r="H71" s="15">
        <f>'3-5'!I10</f>
        <v>161497</v>
      </c>
      <c r="I71" s="9"/>
      <c r="J71" s="15">
        <v>41227</v>
      </c>
    </row>
    <row r="72" spans="1:19" ht="22.5" thickBot="1">
      <c r="A72" s="4" t="s">
        <v>160</v>
      </c>
      <c r="C72" s="4"/>
      <c r="D72" s="28">
        <f>SUM(D70:D71)</f>
        <v>209673</v>
      </c>
      <c r="E72" s="4"/>
      <c r="F72" s="28">
        <f>SUM(F70:F71)</f>
        <v>96972</v>
      </c>
      <c r="G72" s="18"/>
      <c r="H72" s="28">
        <f>SUM(H70:H71)</f>
        <v>209057</v>
      </c>
      <c r="I72" s="18"/>
      <c r="J72" s="28">
        <f>SUM(J70:J71)</f>
        <v>96151</v>
      </c>
      <c r="L72" s="9"/>
      <c r="M72" s="9"/>
      <c r="N72" s="9"/>
      <c r="O72" s="9"/>
      <c r="P72" s="9"/>
      <c r="Q72" s="9"/>
      <c r="R72" s="9"/>
      <c r="S72" s="9"/>
    </row>
    <row r="73" spans="1:19" ht="10.5" customHeight="1" thickTop="1">
      <c r="A73" s="4"/>
      <c r="C73" s="4"/>
      <c r="D73" s="13"/>
      <c r="E73" s="4"/>
      <c r="F73" s="13"/>
      <c r="G73" s="18"/>
      <c r="H73" s="13"/>
      <c r="I73" s="18"/>
      <c r="J73" s="13"/>
      <c r="L73" s="9">
        <f>H72-'3-5'!G10</f>
        <v>0</v>
      </c>
      <c r="N73" s="9">
        <f>D72-'3-5'!C10</f>
        <v>0</v>
      </c>
    </row>
    <row r="74" spans="1:19" ht="23.25" customHeight="1">
      <c r="A74" s="26" t="s">
        <v>161</v>
      </c>
      <c r="C74" s="26"/>
      <c r="E74" s="26"/>
    </row>
    <row r="75" spans="1:19" ht="21.5" customHeight="1">
      <c r="A75" t="s">
        <v>162</v>
      </c>
      <c r="B75" s="69"/>
      <c r="D75" s="9"/>
      <c r="F75" s="9"/>
      <c r="G75" s="18"/>
      <c r="H75" s="8"/>
      <c r="I75" s="18"/>
      <c r="J75" s="8"/>
      <c r="L75" s="9"/>
      <c r="N75" s="9"/>
      <c r="Q75" s="9"/>
      <c r="R75" s="9"/>
    </row>
    <row r="76" spans="1:19" ht="21.5" customHeight="1">
      <c r="A76" t="s">
        <v>163</v>
      </c>
      <c r="B76" s="69">
        <v>6</v>
      </c>
      <c r="D76" s="9">
        <v>14088</v>
      </c>
      <c r="F76" s="9">
        <v>28980</v>
      </c>
      <c r="G76" s="18"/>
      <c r="H76" s="8">
        <v>14088</v>
      </c>
      <c r="I76" s="18"/>
      <c r="J76" s="8">
        <v>28980</v>
      </c>
      <c r="L76" s="9"/>
      <c r="N76" s="9"/>
      <c r="Q76" s="9"/>
      <c r="R76" s="9"/>
    </row>
    <row r="77" spans="1:19" ht="21.5" customHeight="1">
      <c r="A77" t="s">
        <v>164</v>
      </c>
      <c r="B77" s="69"/>
      <c r="D77" s="9">
        <v>489</v>
      </c>
      <c r="F77" s="9">
        <v>12057</v>
      </c>
      <c r="G77" s="18"/>
      <c r="H77" s="8">
        <v>489</v>
      </c>
      <c r="I77" s="18"/>
      <c r="J77" s="8">
        <v>12057</v>
      </c>
      <c r="L77" s="9"/>
      <c r="N77" s="9"/>
      <c r="Q77" s="9"/>
      <c r="R77" s="9"/>
    </row>
    <row r="78" spans="1:19" ht="21.5" customHeight="1">
      <c r="A78" s="76" t="s">
        <v>177</v>
      </c>
      <c r="B78" s="69"/>
      <c r="D78" s="9">
        <v>-127</v>
      </c>
      <c r="F78" s="9">
        <v>8959</v>
      </c>
      <c r="G78" s="18"/>
      <c r="H78" s="8">
        <v>-127</v>
      </c>
      <c r="I78" s="18"/>
      <c r="J78" s="8">
        <v>8959</v>
      </c>
      <c r="L78" s="9"/>
      <c r="N78" s="9"/>
      <c r="Q78" s="9"/>
      <c r="R78" s="9"/>
    </row>
    <row r="79" spans="1:19" ht="23.25" customHeight="1" thickBot="1">
      <c r="A79" s="4" t="s">
        <v>165</v>
      </c>
      <c r="C79" s="4"/>
      <c r="D79" s="28">
        <f>SUM(D76:D78)</f>
        <v>14450</v>
      </c>
      <c r="E79" s="4"/>
      <c r="F79" s="28">
        <f>SUM(F76:F78)</f>
        <v>49996</v>
      </c>
      <c r="H79" s="28">
        <f>SUM(H76:H78)</f>
        <v>14450</v>
      </c>
      <c r="J79" s="28">
        <f>SUM(J76:J78)</f>
        <v>49996</v>
      </c>
    </row>
    <row r="80" spans="1:19" ht="10.5" customHeight="1" thickTop="1"/>
    <row r="81" spans="1:18" ht="23.25" hidden="1" customHeight="1"/>
    <row r="82" spans="1:18" ht="23.25" hidden="1" customHeight="1">
      <c r="D82" s="32"/>
      <c r="E82" s="32"/>
      <c r="F82" s="32"/>
      <c r="G82" s="32"/>
      <c r="H82" s="32"/>
      <c r="I82" s="32"/>
      <c r="J82" s="32"/>
    </row>
    <row r="83" spans="1:18" ht="23.25" hidden="1" customHeight="1">
      <c r="D83" s="32"/>
      <c r="E83" s="32"/>
      <c r="F83" s="32"/>
      <c r="G83" s="32"/>
      <c r="H83" s="32"/>
      <c r="I83" s="32"/>
      <c r="J83" s="32"/>
    </row>
    <row r="84" spans="1:18" ht="23.25" hidden="1" customHeight="1">
      <c r="A84" s="4"/>
      <c r="D84" s="9"/>
      <c r="E84" s="9"/>
      <c r="F84" s="9"/>
      <c r="G84" s="9"/>
      <c r="H84" s="9"/>
      <c r="I84" s="9"/>
      <c r="J84" s="9"/>
    </row>
    <row r="85" spans="1:18" ht="23.25" customHeight="1">
      <c r="A85" s="26" t="s">
        <v>166</v>
      </c>
      <c r="D85" s="9"/>
      <c r="F85" s="9"/>
      <c r="H85" s="9"/>
      <c r="J85" s="9"/>
    </row>
    <row r="86" spans="1:18" ht="21.5" customHeight="1">
      <c r="A86" t="s">
        <v>36</v>
      </c>
      <c r="B86" s="69"/>
      <c r="D86" s="9">
        <v>53648</v>
      </c>
      <c r="F86" s="9">
        <v>54404</v>
      </c>
      <c r="G86" s="18"/>
      <c r="H86" s="8">
        <v>53648</v>
      </c>
      <c r="I86" s="18"/>
      <c r="J86" s="8">
        <v>54404</v>
      </c>
      <c r="L86" s="9"/>
      <c r="N86" s="9"/>
      <c r="Q86" s="9"/>
      <c r="R86" s="9"/>
    </row>
    <row r="87" spans="1:18" ht="21.5" customHeight="1">
      <c r="A87" t="s">
        <v>38</v>
      </c>
      <c r="B87" s="69"/>
      <c r="D87" s="9">
        <v>80178</v>
      </c>
      <c r="F87" s="9">
        <v>79898</v>
      </c>
      <c r="G87" s="18"/>
      <c r="H87" s="8">
        <v>80178</v>
      </c>
      <c r="I87" s="18"/>
      <c r="J87" s="8">
        <v>79898</v>
      </c>
      <c r="L87" s="9"/>
      <c r="N87" s="9"/>
      <c r="Q87" s="9"/>
      <c r="R87" s="9"/>
    </row>
    <row r="88" spans="1:18" ht="21.5" customHeight="1">
      <c r="A88" t="s">
        <v>167</v>
      </c>
      <c r="B88" s="69"/>
      <c r="D88" s="9">
        <v>0</v>
      </c>
      <c r="F88" s="9">
        <v>102060</v>
      </c>
      <c r="G88" s="18"/>
      <c r="H88" s="8">
        <v>0</v>
      </c>
      <c r="I88" s="18"/>
      <c r="J88" s="8">
        <v>102060</v>
      </c>
      <c r="L88" s="9"/>
      <c r="N88" s="9"/>
      <c r="Q88" s="9"/>
      <c r="R88" s="9"/>
    </row>
    <row r="89" spans="1:18" ht="23.25" customHeight="1">
      <c r="D89" s="9"/>
      <c r="E89" s="9"/>
      <c r="F89" s="9"/>
      <c r="G89" s="9"/>
      <c r="H89" s="9"/>
      <c r="I89" s="9"/>
      <c r="J89" s="9"/>
    </row>
  </sheetData>
  <mergeCells count="14">
    <mergeCell ref="H4:J4"/>
    <mergeCell ref="H6:J6"/>
    <mergeCell ref="D8:J8"/>
    <mergeCell ref="H5:J5"/>
    <mergeCell ref="D4:F4"/>
    <mergeCell ref="D6:F6"/>
    <mergeCell ref="D45:F45"/>
    <mergeCell ref="D49:J49"/>
    <mergeCell ref="H47:J47"/>
    <mergeCell ref="H45:J45"/>
    <mergeCell ref="D5:F5"/>
    <mergeCell ref="D46:F46"/>
    <mergeCell ref="D47:F47"/>
    <mergeCell ref="H46:J46"/>
  </mergeCells>
  <pageMargins left="0.7" right="0.7" top="0.48" bottom="0.5" header="0.5" footer="0.5"/>
  <pageSetup paperSize="9" scale="82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Manakornvarith, Manakorn</cp:lastModifiedBy>
  <cp:revision/>
  <cp:lastPrinted>2023-08-03T10:42:48Z</cp:lastPrinted>
  <dcterms:created xsi:type="dcterms:W3CDTF">2004-12-13T06:19:59Z</dcterms:created>
  <dcterms:modified xsi:type="dcterms:W3CDTF">2023-08-03T10:49:46Z</dcterms:modified>
  <cp:category/>
  <cp:contentStatus/>
</cp:coreProperties>
</file>