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A:\SET 2022-2023\2023\M-06\"/>
    </mc:Choice>
  </mc:AlternateContent>
  <xr:revisionPtr revIDLastSave="0" documentId="13_ncr:1_{E47D608A-7308-4B72-96CE-F536AC101B3A}" xr6:coauthVersionLast="47" xr6:coauthVersionMax="47" xr10:uidLastSave="{00000000-0000-0000-0000-000000000000}"/>
  <bookViews>
    <workbookView xWindow="-110" yWindow="-110" windowWidth="19420" windowHeight="10420" tabRatio="872" activeTab="7" xr2:uid="{00000000-000D-0000-FFFF-FFFF00000000}"/>
  </bookViews>
  <sheets>
    <sheet name="BS p.3-5" sheetId="1" r:id="rId1"/>
    <sheet name="PL p.6 (3M)" sheetId="2" r:id="rId2"/>
    <sheet name="OCI p.7 (3M)" sheetId="5" r:id="rId3"/>
    <sheet name="PL p.8 (6M)" sheetId="7" r:id="rId4"/>
    <sheet name="OCI p.9 (6M)" sheetId="8" r:id="rId5"/>
    <sheet name="Equity (conso) p.10" sheetId="3" r:id="rId6"/>
    <sheet name="Equity (seperate) p.11" sheetId="4" r:id="rId7"/>
    <sheet name="CF 12-13" sheetId="6" r:id="rId8"/>
  </sheets>
  <externalReferences>
    <externalReference r:id="rId9"/>
    <externalReference r:id="rId10"/>
  </externalReferences>
  <definedNames>
    <definedName name="_xlnm.Print_Area" localSheetId="0">'BS p.3-5'!$A$1:$L$122</definedName>
    <definedName name="_xlnm.Print_Area" localSheetId="7">'CF 12-13'!$A$1:$M$90</definedName>
    <definedName name="_xlnm.Print_Area" localSheetId="5">'Equity (conso) p.10'!$A$1:$S$52</definedName>
    <definedName name="_xlnm.Print_Area" localSheetId="6">'Equity (seperate) p.11'!$A$1:$O$46</definedName>
    <definedName name="_xlnm.Print_Area" localSheetId="2">'OCI p.7 (3M)'!$A$1:$L$42</definedName>
    <definedName name="_xlnm.Print_Area" localSheetId="4">'OCI p.9 (6M)'!$A$1:$L$42</definedName>
    <definedName name="_xlnm.Print_Area" localSheetId="1">'PL p.6 (3M)'!$A$1:$L$42</definedName>
    <definedName name="_xlnm.Print_Area" localSheetId="3">'PL p.8 (6M)'!$A$1:$L$42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6" i="3" l="1"/>
  <c r="C38" i="3"/>
  <c r="J17" i="2" l="1"/>
  <c r="F26" i="2"/>
  <c r="G63" i="6" l="1"/>
  <c r="Q41" i="3"/>
  <c r="I63" i="6"/>
  <c r="M74" i="6" l="1"/>
  <c r="K74" i="6"/>
  <c r="I74" i="6"/>
  <c r="G74" i="6"/>
  <c r="Q43" i="3" l="1"/>
  <c r="F23" i="8"/>
  <c r="F101" i="1"/>
  <c r="F103" i="1" l="1"/>
  <c r="L23" i="8"/>
  <c r="J23" i="8"/>
  <c r="J15" i="5" s="1"/>
  <c r="H23" i="8"/>
  <c r="H9" i="8"/>
  <c r="Q42" i="3" l="1"/>
  <c r="Q36" i="3"/>
  <c r="Q31" i="3"/>
  <c r="Q20" i="3"/>
  <c r="I15" i="3"/>
  <c r="Q15" i="3"/>
  <c r="Q22" i="3" s="1"/>
  <c r="O11" i="3"/>
  <c r="S11" i="3" s="1"/>
  <c r="O35" i="3"/>
  <c r="O36" i="3" s="1"/>
  <c r="K36" i="3"/>
  <c r="I36" i="3"/>
  <c r="H36" i="3"/>
  <c r="G36" i="3"/>
  <c r="E36" i="3"/>
  <c r="Q38" i="3" l="1"/>
  <c r="S35" i="3"/>
  <c r="S36" i="3" s="1"/>
  <c r="M36" i="3"/>
  <c r="I10" i="6"/>
  <c r="Q47" i="3" l="1"/>
  <c r="M26" i="4"/>
  <c r="M25" i="3"/>
  <c r="J101" i="1"/>
  <c r="O28" i="3"/>
  <c r="S28" i="3" s="1"/>
  <c r="F60" i="1" l="1"/>
  <c r="O30" i="4" l="1"/>
  <c r="O29" i="3"/>
  <c r="S29" i="3" s="1"/>
  <c r="O30" i="3"/>
  <c r="S30" i="3" s="1"/>
  <c r="O11" i="4"/>
  <c r="O14" i="4"/>
  <c r="O16" i="4" s="1"/>
  <c r="O14" i="3"/>
  <c r="J31" i="2"/>
  <c r="F31" i="2"/>
  <c r="J26" i="2"/>
  <c r="J24" i="2"/>
  <c r="J23" i="2"/>
  <c r="F24" i="2"/>
  <c r="F23" i="2"/>
  <c r="J19" i="2"/>
  <c r="J18" i="2"/>
  <c r="J16" i="2"/>
  <c r="F19" i="2"/>
  <c r="F18" i="2"/>
  <c r="F17" i="2"/>
  <c r="F16" i="2"/>
  <c r="J12" i="2"/>
  <c r="J11" i="2"/>
  <c r="J10" i="2"/>
  <c r="F12" i="2"/>
  <c r="F11" i="2"/>
  <c r="F10" i="2"/>
  <c r="F15" i="5" l="1"/>
  <c r="S14" i="3"/>
  <c r="S15" i="3" s="1"/>
  <c r="O15" i="3"/>
  <c r="S31" i="3"/>
  <c r="S38" i="3" s="1"/>
  <c r="O31" i="3"/>
  <c r="O38" i="3" s="1"/>
  <c r="M18" i="3"/>
  <c r="K19" i="8" l="1"/>
  <c r="K22" i="8" s="1"/>
  <c r="I19" i="8"/>
  <c r="I22" i="8" s="1"/>
  <c r="G19" i="8"/>
  <c r="G22" i="8" s="1"/>
  <c r="L15" i="8"/>
  <c r="L17" i="8" s="1"/>
  <c r="M20" i="4" s="1"/>
  <c r="J15" i="8"/>
  <c r="J17" i="8" s="1"/>
  <c r="H15" i="8"/>
  <c r="H17" i="8" s="1"/>
  <c r="F15" i="8"/>
  <c r="F17" i="8" s="1"/>
  <c r="K27" i="7"/>
  <c r="K30" i="7" s="1"/>
  <c r="I27" i="7"/>
  <c r="I30" i="7" s="1"/>
  <c r="G27" i="7"/>
  <c r="G30" i="7" s="1"/>
  <c r="K22" i="7"/>
  <c r="I22" i="7"/>
  <c r="G22" i="7"/>
  <c r="L20" i="7"/>
  <c r="J20" i="7"/>
  <c r="H20" i="7"/>
  <c r="F20" i="7"/>
  <c r="F22" i="7" s="1"/>
  <c r="L13" i="7"/>
  <c r="J13" i="7"/>
  <c r="H13" i="7"/>
  <c r="H22" i="7" s="1"/>
  <c r="H25" i="7" s="1"/>
  <c r="H27" i="7" s="1"/>
  <c r="H30" i="7" s="1"/>
  <c r="H32" i="7" s="1"/>
  <c r="F13" i="7"/>
  <c r="F16" i="1"/>
  <c r="K21" i="4"/>
  <c r="I21" i="4"/>
  <c r="G21" i="4"/>
  <c r="E21" i="4"/>
  <c r="C21" i="4"/>
  <c r="C25" i="3"/>
  <c r="J22" i="7" l="1"/>
  <c r="J25" i="7" s="1"/>
  <c r="J27" i="7" s="1"/>
  <c r="F25" i="7"/>
  <c r="F27" i="7" s="1"/>
  <c r="H19" i="8"/>
  <c r="H22" i="8" s="1"/>
  <c r="H24" i="8" s="1"/>
  <c r="M19" i="3"/>
  <c r="L22" i="7"/>
  <c r="L25" i="7" s="1"/>
  <c r="L27" i="7" s="1"/>
  <c r="J30" i="7" l="1"/>
  <c r="J32" i="7" s="1"/>
  <c r="J9" i="8"/>
  <c r="F30" i="7"/>
  <c r="F9" i="8"/>
  <c r="F19" i="8" s="1"/>
  <c r="L30" i="7"/>
  <c r="L32" i="7" s="1"/>
  <c r="L9" i="8"/>
  <c r="M10" i="6" s="1"/>
  <c r="M31" i="3"/>
  <c r="M38" i="3" s="1"/>
  <c r="K31" i="3"/>
  <c r="K38" i="3" s="1"/>
  <c r="I31" i="3"/>
  <c r="I38" i="3" s="1"/>
  <c r="G31" i="3"/>
  <c r="G38" i="3" s="1"/>
  <c r="E31" i="3"/>
  <c r="E38" i="3" s="1"/>
  <c r="C31" i="3"/>
  <c r="K10" i="6" l="1"/>
  <c r="M35" i="4"/>
  <c r="M37" i="4" s="1"/>
  <c r="J19" i="8"/>
  <c r="J22" i="8" s="1"/>
  <c r="J24" i="8" s="1"/>
  <c r="G10" i="6"/>
  <c r="G22" i="6" s="1"/>
  <c r="F22" i="8"/>
  <c r="F32" i="7"/>
  <c r="L19" i="8"/>
  <c r="L22" i="8" s="1"/>
  <c r="L24" i="8" s="1"/>
  <c r="M19" i="4"/>
  <c r="M32" i="4"/>
  <c r="K32" i="4"/>
  <c r="G32" i="4"/>
  <c r="E32" i="4"/>
  <c r="C32" i="4"/>
  <c r="I32" i="4"/>
  <c r="O29" i="4"/>
  <c r="M41" i="3" l="1"/>
  <c r="M43" i="3" s="1"/>
  <c r="F24" i="8"/>
  <c r="F67" i="1"/>
  <c r="H67" i="1"/>
  <c r="L67" i="1"/>
  <c r="J67" i="1"/>
  <c r="O15" i="4" l="1"/>
  <c r="M15" i="3"/>
  <c r="K15" i="3"/>
  <c r="J15" i="3"/>
  <c r="G15" i="3"/>
  <c r="E15" i="3"/>
  <c r="C15" i="3"/>
  <c r="K26" i="4" l="1"/>
  <c r="G26" i="4"/>
  <c r="E26" i="4"/>
  <c r="C26" i="4"/>
  <c r="K25" i="3"/>
  <c r="G25" i="3"/>
  <c r="E25" i="3"/>
  <c r="O25" i="3" l="1"/>
  <c r="S25" i="3" s="1"/>
  <c r="A89" i="1" l="1"/>
  <c r="F27" i="1" l="1"/>
  <c r="H101" i="1" l="1"/>
  <c r="H103" i="1" s="1"/>
  <c r="L60" i="1"/>
  <c r="H27" i="1"/>
  <c r="L101" i="1"/>
  <c r="L103" i="1" s="1"/>
  <c r="L16" i="1"/>
  <c r="H16" i="1"/>
  <c r="H29" i="1" l="1"/>
  <c r="M63" i="6"/>
  <c r="K63" i="6"/>
  <c r="K20" i="3"/>
  <c r="K22" i="3" s="1"/>
  <c r="I20" i="3"/>
  <c r="I22" i="3" s="1"/>
  <c r="H20" i="3"/>
  <c r="G20" i="3"/>
  <c r="G22" i="3" s="1"/>
  <c r="E20" i="3"/>
  <c r="E22" i="3" s="1"/>
  <c r="C20" i="3"/>
  <c r="C22" i="3" s="1"/>
  <c r="C16" i="4"/>
  <c r="C23" i="4" s="1"/>
  <c r="K16" i="4"/>
  <c r="K23" i="4" s="1"/>
  <c r="I16" i="4"/>
  <c r="I23" i="4" s="1"/>
  <c r="G16" i="4"/>
  <c r="G23" i="4" s="1"/>
  <c r="E16" i="4"/>
  <c r="E23" i="4" s="1"/>
  <c r="O31" i="4"/>
  <c r="O32" i="4" s="1"/>
  <c r="G27" i="2" l="1"/>
  <c r="I27" i="2"/>
  <c r="K27" i="2"/>
  <c r="G22" i="2"/>
  <c r="I22" i="2"/>
  <c r="K22" i="2"/>
  <c r="F29" i="1"/>
  <c r="I37" i="4" l="1"/>
  <c r="H43" i="3"/>
  <c r="H47" i="3" s="1"/>
  <c r="I43" i="3"/>
  <c r="I47" i="3" s="1"/>
  <c r="J31" i="3"/>
  <c r="G11" i="5"/>
  <c r="I11" i="5"/>
  <c r="K11" i="5"/>
  <c r="M36" i="4"/>
  <c r="O36" i="4" s="1"/>
  <c r="M42" i="3"/>
  <c r="O39" i="4"/>
  <c r="C37" i="4"/>
  <c r="K37" i="4"/>
  <c r="G37" i="4"/>
  <c r="E37" i="4"/>
  <c r="K43" i="3"/>
  <c r="K47" i="3" s="1"/>
  <c r="G43" i="3"/>
  <c r="G47" i="3" s="1"/>
  <c r="E43" i="3"/>
  <c r="E47" i="3" s="1"/>
  <c r="C43" i="3"/>
  <c r="C47" i="3" s="1"/>
  <c r="O42" i="3" l="1"/>
  <c r="S42" i="3"/>
  <c r="J103" i="1"/>
  <c r="O20" i="4"/>
  <c r="I41" i="4"/>
  <c r="O19" i="3" l="1"/>
  <c r="S19" i="3" s="1"/>
  <c r="L20" i="2" l="1"/>
  <c r="J20" i="2"/>
  <c r="H20" i="2"/>
  <c r="F20" i="2"/>
  <c r="L13" i="2"/>
  <c r="J13" i="2"/>
  <c r="H13" i="2"/>
  <c r="F13" i="2"/>
  <c r="F22" i="2" l="1"/>
  <c r="H22" i="2"/>
  <c r="J22" i="2"/>
  <c r="L22" i="2"/>
  <c r="J60" i="1"/>
  <c r="L27" i="1"/>
  <c r="J27" i="1"/>
  <c r="J16" i="1"/>
  <c r="J25" i="2" l="1"/>
  <c r="J27" i="2" s="1"/>
  <c r="L25" i="2"/>
  <c r="L27" i="2" s="1"/>
  <c r="L30" i="2" s="1"/>
  <c r="L32" i="2" s="1"/>
  <c r="H25" i="2"/>
  <c r="H27" i="2" s="1"/>
  <c r="H30" i="2" s="1"/>
  <c r="H32" i="2" s="1"/>
  <c r="F25" i="2"/>
  <c r="F69" i="1"/>
  <c r="F105" i="1" s="1"/>
  <c r="M106" i="1" s="1"/>
  <c r="J69" i="1"/>
  <c r="J105" i="1" s="1"/>
  <c r="J29" i="1"/>
  <c r="L69" i="1"/>
  <c r="L105" i="1" s="1"/>
  <c r="H60" i="1"/>
  <c r="H69" i="1" s="1"/>
  <c r="H105" i="1" s="1"/>
  <c r="N106" i="1" s="1"/>
  <c r="L29" i="1"/>
  <c r="F27" i="2" l="1"/>
  <c r="F30" i="2" s="1"/>
  <c r="F32" i="2" s="1"/>
  <c r="P106" i="1"/>
  <c r="J30" i="2"/>
  <c r="J32" i="2" s="1"/>
  <c r="I22" i="6"/>
  <c r="I31" i="6" s="1"/>
  <c r="H9" i="5"/>
  <c r="H11" i="5" s="1"/>
  <c r="M22" i="6"/>
  <c r="M31" i="6" s="1"/>
  <c r="L9" i="5"/>
  <c r="L11" i="5" s="1"/>
  <c r="J9" i="5"/>
  <c r="O106" i="1"/>
  <c r="K41" i="4"/>
  <c r="G41" i="4"/>
  <c r="E41" i="4"/>
  <c r="C41" i="4"/>
  <c r="F9" i="5" l="1"/>
  <c r="F11" i="5" s="1"/>
  <c r="F14" i="5"/>
  <c r="G31" i="6"/>
  <c r="K22" i="6"/>
  <c r="J11" i="5"/>
  <c r="M21" i="4"/>
  <c r="O19" i="4"/>
  <c r="O21" i="4" s="1"/>
  <c r="O23" i="4" s="1"/>
  <c r="H14" i="5"/>
  <c r="H16" i="5" s="1"/>
  <c r="L14" i="5"/>
  <c r="L16" i="5" s="1"/>
  <c r="O26" i="4"/>
  <c r="J14" i="5" l="1"/>
  <c r="J16" i="5" s="1"/>
  <c r="F16" i="5"/>
  <c r="O18" i="3"/>
  <c r="M20" i="3"/>
  <c r="M22" i="3" s="1"/>
  <c r="M16" i="4"/>
  <c r="M23" i="4" s="1"/>
  <c r="M47" i="3"/>
  <c r="O41" i="3"/>
  <c r="O43" i="3" s="1"/>
  <c r="M41" i="4"/>
  <c r="O35" i="4"/>
  <c r="O37" i="4" l="1"/>
  <c r="O41" i="4" s="1"/>
  <c r="P41" i="4" s="1"/>
  <c r="O20" i="3"/>
  <c r="O22" i="3" s="1"/>
  <c r="S18" i="3"/>
  <c r="S20" i="3" s="1"/>
  <c r="S22" i="3" s="1"/>
  <c r="O47" i="3"/>
  <c r="T47" i="3" s="1"/>
  <c r="S41" i="3"/>
  <c r="M34" i="6"/>
  <c r="K31" i="6"/>
  <c r="K34" i="6" s="1"/>
  <c r="K76" i="6" s="1"/>
  <c r="K78" i="6" s="1"/>
  <c r="I34" i="6"/>
  <c r="I76" i="6" s="1"/>
  <c r="I78" i="6" s="1"/>
  <c r="G34" i="6"/>
  <c r="G76" i="6" s="1"/>
  <c r="G78" i="6" l="1"/>
  <c r="S43" i="3"/>
  <c r="S47" i="3" s="1"/>
  <c r="M76" i="6"/>
  <c r="M78" i="6" s="1"/>
</calcChain>
</file>

<file path=xl/sharedStrings.xml><?xml version="1.0" encoding="utf-8"?>
<sst xmlns="http://schemas.openxmlformats.org/spreadsheetml/2006/main" count="429" uniqueCount="199">
  <si>
    <t>บริษัท แพลนเน็ต คอมมิวนิเคชั่น เอเชีย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</si>
  <si>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</si>
  <si>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</si>
  <si>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</si>
  <si>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 xml:space="preserve">31 ธันวาคม </t>
  </si>
  <si>
    <t>สินทรัพย์</t>
  </si>
  <si>
    <t>หมายเหตุ</t>
  </si>
  <si>
    <t>2565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</si>
  <si>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</si>
  <si>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</si>
  <si>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</si>
  <si>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</si>
  <si>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</si>
  <si>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</si>
  <si>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เงินจ่ายล่วงหน้าค่าสินค้า</t>
  </si>
  <si>
    <t>รวมสินทรัพย์หมุนเวียน</t>
  </si>
  <si>
    <t>สินทรัพย์ไม่หมุนเวียน</t>
  </si>
  <si>
    <t>เงินฝากที่ติดภาระค้ำประกัน</t>
  </si>
  <si>
    <t>เงินลงทุนในบริษัทย่อย</t>
  </si>
  <si>
    <t>สินทรัพย์สิทธิการใช้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</si>
  <si>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</si>
  <si>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</si>
  <si>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</si>
  <si>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</si>
  <si>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</si>
  <si>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</si>
  <si>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</si>
  <si>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</si>
  <si>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</si>
  <si>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</si>
  <si>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</si>
  <si>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</si>
  <si>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</si>
  <si>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</si>
  <si>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</si>
  <si>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</si>
  <si>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ทุนที่ออกและชำระแล้ว</t>
  </si>
  <si>
    <t xml:space="preserve">ส่วนเกินมูลค่าหุ้นสามัญ 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</si>
  <si>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</si>
  <si>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</si>
  <si>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</si>
  <si>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</si>
  <si>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</si>
  <si>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</si>
  <si>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</si>
  <si>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</si>
  <si>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</si>
  <si>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</si>
  <si>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</si>
  <si>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</si>
  <si>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</si>
  <si>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</si>
  <si>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 xml:space="preserve">ค่าใช้จ่ายในการบริหาร </t>
  </si>
  <si>
    <t>รวมค่าใช้จ่าย</t>
  </si>
  <si>
    <t>ต้นทุนทางการเงิน</t>
  </si>
  <si>
    <t>งบกำไรขาดทุนเบ็ดเสร็จ (ไม่ได้ตรวจสอบ)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</si>
  <si>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</si>
  <si>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</si>
  <si>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รวมรายการที่จะไม่ถูกจัดประเภทใหม่ไว้ในกำไรหรือขาดทุนในภายหลัง</t>
  </si>
  <si>
    <t>งบแสดงการเปลี่ยนแปลงส่วนของผู้ถือหุ้น (ไม่ได้ตรวจสอบ)</t>
  </si>
  <si>
    <t>ทุนเรือนหุ้น</t>
  </si>
  <si>
    <t>ทุนสำรอง</t>
  </si>
  <si>
    <t>ที่ออก</t>
  </si>
  <si>
    <t>ส่วนเกิน</t>
  </si>
  <si>
    <t>เงินรับล่วงหน้า</t>
  </si>
  <si>
    <t>ตาม</t>
  </si>
  <si>
    <t>รวมส่วนของ</t>
  </si>
  <si>
    <t>และชำระแล้ว</t>
  </si>
  <si>
    <t>มูลค่าหุ้นสามัญ</t>
  </si>
  <si>
    <t>หุ้นเป็นเกณฑ์</t>
  </si>
  <si>
    <t>ค่าหุ้น</t>
  </si>
  <si>
    <t>กฎหมาย</t>
  </si>
  <si>
    <t>ผู้ถือหุ้น</t>
  </si>
  <si>
    <t xml:space="preserve">   กำไร</t>
  </si>
  <si>
    <t>รายการกับผู้ถือหุ้นที่บันทึกโดยตรงเข้าส่วนของผู้ถือหุ้น</t>
  </si>
  <si>
    <t xml:space="preserve">    เพิ่มหุ้นสามัญ</t>
  </si>
  <si>
    <t xml:space="preserve">   ขาดทุนเบ็ดเสร็จอื่น </t>
  </si>
  <si>
    <t>โอนไปสำรองตามกฎหมาย</t>
  </si>
  <si>
    <t>ยอดคงเหลือ ณ วันที่  1 มกราคม 2565</t>
  </si>
  <si>
    <t>งบกระแสเงินสด (ไม่ได้ตรวจสอบ)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</si>
  <si>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</si>
  <si>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</si>
  <si>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</si>
  <si>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 xml:space="preserve">ลูกหนี้การค้าและลูกหนี้หมุนเวียนอื่น 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</si>
  <si>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</si>
  <si>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</si>
  <si>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เงินสดจ่ายเพื่อซื้ออาคารและอุปกรณ์</t>
  </si>
  <si>
    <t>กระแสเงินสดจากกิจกรรมจัดหาเงิน</t>
  </si>
  <si>
    <t>เงินทุนที่ได้รับจากผู้ถือหุ้น</t>
  </si>
  <si>
    <t>ลงชื่อ …………....………………………………… กรรมการ</t>
  </si>
  <si>
    <t xml:space="preserve">ลงชื่อ …………………………………………… กรรมการ      </t>
  </si>
  <si>
    <t>นายประพัฒน์ รัฐเลิศกานต์</t>
  </si>
  <si>
    <t>นายทรีเวอร์ จอห์น ทอมป์สัน</t>
  </si>
  <si>
    <t>เงินกู้ยืมระยะยาวจากสถาบันการเงิน</t>
  </si>
  <si>
    <t>รวมส่วนของบริษัทใหญ่</t>
  </si>
  <si>
    <t>ขาดทุนจากการวัดมูลค่าใหม่ของผลประโยชน์พนักงานที่กำหนดไว้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</si>
  <si>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</si>
  <si>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</si>
  <si>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ขาดทุนจากอัตราแลกเปลี่ยนที่ยังไม่เกิดขึ้น</t>
  </si>
  <si>
    <t>ประมาณการหนี้สินสำหรับผลประโยชน์พนักงาน</t>
  </si>
  <si>
    <t>สินทรัพย์ที่เกิดจากสัญญา</t>
  </si>
  <si>
    <t>ภาษีเงินได้จ่ายออก</t>
  </si>
  <si>
    <t>จ่ายผลประโยชน์พนักงาน</t>
  </si>
  <si>
    <t>เงินสดจ่ายเพื่อเงินลงทุนในบริษัทย่อย</t>
  </si>
  <si>
    <t>เงินสดรับจากการจำหน่ายอาคารและอุปกรณ์</t>
  </si>
  <si>
    <t>เงินสดจ่ายชำระเงินกู้ยืมระยะยาวจากสถาบันการเงิน</t>
  </si>
  <si>
    <t>ดอกเบี้ยจ่าย</t>
  </si>
  <si>
    <t>เงินสดจ่ายชำระหนี้สินตามสัญญาเช่า</t>
  </si>
  <si>
    <t>เงินสดและรายการเทียบเท่าเงินสด ณ วันที่ 1 มกราคม</t>
  </si>
  <si>
    <t>ส่วนของหนี้สินตามสัญญาเช่า</t>
  </si>
  <si>
    <t>ประมาณการหนี้สินไม่หมุนเวียน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</si>
  <si>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</si>
  <si>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</si>
  <si>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   ส่วนที่เป็นของผู้ถือหุ้นบริษัทใหญ่</t>
  </si>
  <si>
    <t xml:space="preserve">   ที่ถึงกำหนดชำระภายในหนึ่งปี</t>
  </si>
  <si>
    <t xml:space="preserve">   สำหรับผลประโยชน์พนักงาน</t>
  </si>
  <si>
    <t xml:space="preserve">   จัดสรรแล้ว - สำรองตามกฎหมาย</t>
  </si>
  <si>
    <t>เงินลงทุนในการร่วมค้า</t>
  </si>
  <si>
    <t xml:space="preserve">   ลงชื่อ …………………………………………… กรรมการ      </t>
  </si>
  <si>
    <t>รวมเงินทุนที่ได้รับจากผู้ถือหุ้น</t>
  </si>
  <si>
    <t>2566</t>
  </si>
  <si>
    <t>ยอดคงเหลือ ณ วันที่  1 มกราคม 2566</t>
  </si>
  <si>
    <t>เงินให้กู้ยืมระยะสั้นแก่กิจการที่เกี่ยวข้องกัน</t>
  </si>
  <si>
    <t>ลูกหนี้การค้าและลูกหนี้ไม่หมุนเวียนอื่น</t>
  </si>
  <si>
    <t xml:space="preserve">    เงินรับล่วงหน้าค่าหุ้น</t>
  </si>
  <si>
    <t xml:space="preserve">   ยังไม่ได้จัดสรร (ขาดทุนสะสม)</t>
  </si>
  <si>
    <t xml:space="preserve">กำไร (ขาดทุน) สะสม 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</si>
  <si>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</si>
  <si>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r>
      <t>กำไร (ขาดทุน) ต่อหุ้นปรับลด</t>
    </r>
    <r>
      <rPr>
        <b/>
        <i/>
        <sz val="15"/>
        <rFont val="Angsana New"/>
        <family val="1"/>
      </rPr>
      <t xml:space="preserve"> (บาท) </t>
    </r>
  </si>
  <si>
    <t>กำไร (ขาดทุน) เบ็ดเสร็จอื่น</t>
  </si>
  <si>
    <t>กำไร (ขาดทุน) เบ็ดเสร็จอื่นสำหรับงวด - สุทธิจากภาษีเงินได้</t>
  </si>
  <si>
    <t>กำไร (ขาดทุน) เบ็ดเสร็จรวมสำหรับงวด</t>
  </si>
  <si>
    <t xml:space="preserve">   ขาดทุน</t>
  </si>
  <si>
    <t>ส่วนของเงินกู้ยืมระยะยาวจากสถาบันการเงิน</t>
  </si>
  <si>
    <t>การแบ่งปันกำไร (ขาดทุน) เบ็ดเสร็จรวม</t>
  </si>
  <si>
    <t>กำไร (ขาดทุน) เบ็ดเสร็จสำหรับงวด</t>
  </si>
  <si>
    <t>รวมกำไร (ขาดทุน) เบ็ดเสร็จสำหรับงวด</t>
  </si>
  <si>
    <t>(ขาดทุนสะสม)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</si>
  <si>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</si>
  <si>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</si>
  <si>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 xml:space="preserve">   กำไร (ขาดทุน) เบ็ดเสร็จอื่น </t>
  </si>
  <si>
    <t>30 มิถุนายน</t>
  </si>
  <si>
    <t>สิ้นสุดวันที่ 30 มิถุนายน</t>
  </si>
  <si>
    <t>สำหรับงวดหกเดือน</t>
  </si>
  <si>
    <t>ค่าใช้จ่ายภาษีเงินได้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</si>
  <si>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</si>
  <si>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</si>
  <si>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ยอดคงเหลือ ณ วันที่ 30 มิถุนายน 2566</t>
  </si>
  <si>
    <t>สำหรับงวดหกเดือนสิ้นสุดวันที่ 30 มิถุนายน 2566</t>
  </si>
  <si>
    <t>เงินสดรับเพื่อกู้ยืมระยะสั้นจากบริษัทที่เกี่ยวข้องกัน</t>
  </si>
  <si>
    <t>เงินสดและรายการเทียบเท่าเงินสด ณ วันที่ 30 มิถุนายน</t>
  </si>
  <si>
    <t xml:space="preserve">    ส่วนได้เสียที่ไม่มีอำนาจควบคุมเพิ่มขึ้นจากการเพิ่มทุนของ</t>
  </si>
  <si>
    <t xml:space="preserve">       เงินลงทุนในบริษัทย่อย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</si>
  <si>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</si>
  <si>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</si>
  <si>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ของบริษัทใหญ่</t>
  </si>
  <si>
    <t>ควบคุม</t>
  </si>
  <si>
    <t>กำไร (ขาดทุน) จากกิจกรรมดำเนินงาน</t>
  </si>
  <si>
    <t>ส่วนแบ่งกำไร (ขาดทุน) ของการร่วมค้าที่ใช้วิธีส่วนได้เสีย</t>
  </si>
  <si>
    <t>กำไร (ขาดทุน) ก่อนภาษีเงินได้</t>
  </si>
  <si>
    <t>กำไร (ขาดทุน) สำหรับงวด</t>
  </si>
  <si>
    <t>การแบ่งปันกำไร (ขาดทุน)</t>
  </si>
  <si>
    <t xml:space="preserve">    เพิ่มหุ้นสามัญเพื่อชำระเป็นค่าตอบแทนการรับโอนกิจการทั้งหมด</t>
  </si>
  <si>
    <t>จากการจ่ายโดยใช้</t>
  </si>
  <si>
    <t>กำไร (ขาดทุน) สะสม</t>
  </si>
  <si>
    <t>ที่ไม่มีอำนาจ</t>
  </si>
  <si>
    <t>ส่วนได้เสีย</t>
  </si>
  <si>
    <t>เงินสดรับจากหุ้นทุนออกให้ตามสิทธิ</t>
  </si>
  <si>
    <t>รวมรายการกับผู้ถือหุ้นที่บันทึกโดยตรงเข้าส่วนของผู้ถือหุ้น</t>
  </si>
  <si>
    <t>เงินสดจ่ายจากการได้มาซึ่งส่วนได้เสียที่ไม่มีอำนาจควบคุม</t>
  </si>
  <si>
    <t>   โดยอำนาจควบคุมไม่เปลี่ยนแปลง</t>
  </si>
  <si>
    <t>เงินสดรับจากการรับโอนกิจการทั้งหมด</t>
  </si>
  <si>
    <t xml:space="preserve">ลูกหนี้การค้าและลูกหนี้ไม่หมุนเวียนอื่น </t>
  </si>
  <si>
    <t xml:space="preserve">กระแสเงินสดสุทธิใช้ไปในการดำเนินงาน </t>
  </si>
  <si>
    <t xml:space="preserve">กระแสเงินสดสุทธิใช้ไปในกิจกรรมดำเนินงาน </t>
  </si>
  <si>
    <t>เงินสดรับเพื่อเงินกู้ยืมระยะสั้นจากสถาบันการเงิน</t>
  </si>
  <si>
    <t>เงินสดและรายการเทียบเท่าเงินสดลดลงสุทธิ</t>
  </si>
  <si>
    <t>ผลขาดทุนด้านเครดิตที่คาดว่าจะเกิดขึ้น</t>
  </si>
  <si>
    <t>ขาดทุนจากการปรับมูลค่าสินค้า (กลับรายการ)</t>
  </si>
  <si>
    <t>กำไรจากการจำหน่ายอาคารและอุปกรณ์</t>
  </si>
  <si>
    <t>ส่วนได้เสียที่ไม่มีอำนาจควบคุม</t>
  </si>
  <si>
    <t>สินทรัพย์ไม่มีตัวตน</t>
  </si>
  <si>
    <t>ส่วนแบ่ง (กำไร) ขาดทุนของการร่วมค้าที่ใช้วิธีส่วนได้เสีย</t>
  </si>
  <si>
    <t>เงินสดจ่ายเพื่อซื้อสินทรัพย์ไม่มีตัวตน</t>
  </si>
  <si>
    <t xml:space="preserve">ค่าใช้จ่ายภาษีเงินได้ (รายได้) </t>
  </si>
  <si>
    <t>กระแสเงินสดสุทธิได้มาจาก (ใช้ไปใน) กิจกรรมจัดหาเงิน</t>
  </si>
  <si>
    <t>ส่วนเกินทุนจากการจ่ายโดยใช้หุ้นเป็นเกณฑ์</t>
  </si>
  <si>
    <t>4, 12</t>
  </si>
  <si>
    <t>10, 11</t>
  </si>
  <si>
    <t>3, 10</t>
  </si>
  <si>
    <t>ที่ดิน อาคารและอุปกรณ์</t>
  </si>
  <si>
    <t>3, 6</t>
  </si>
  <si>
    <t>3, 8</t>
  </si>
  <si>
    <t>3, 4</t>
  </si>
  <si>
    <t>เงินทุนที่ได้รับจากผู้ถือหุ้นของบริษัทใหญ่</t>
  </si>
  <si>
    <t>รวมเงินทุนที่ได้รับจากผู้ถือหุ้นของบริษัทใหญ่</t>
  </si>
  <si>
    <t>รายการที่ไม่ใช่เงินสด</t>
  </si>
  <si>
    <t>ออกหุ้นสามัญเพื่อชำระการรับโอนกิจการทั้งหมด</t>
  </si>
  <si>
    <t>กระแสเงินสดสุทธิได้มาจาก (ใช้ไปใน) 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</si>
</sst>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;\(#,##0.00\)"/>
    <numFmt numFmtId="167" formatCode="#,##0;\(#,##0\)"/>
  </numFmts>
  <fonts count="19">
    <font>
      <sz val="14"/>
      <name val="Cordia New"/>
      <charset val="222"/>
    </font>
    <font>
      <sz val="14"/>
      <name val="Angsana New"/>
      <family val="1"/>
      <charset val="222"/>
    </font>
    <font>
      <sz val="14"/>
      <name val="Cordia New"/>
      <family val="2"/>
    </font>
    <font>
      <i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theme="0"/>
      <name val="Angsana New"/>
      <family val="1"/>
    </font>
    <font>
      <sz val="15"/>
      <color theme="1"/>
      <name val="Angsana New"/>
      <family val="1"/>
    </font>
    <font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4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9" fontId="2" fillId="0" borderId="0" applyFont="0" applyFill="0" applyBorder="0" applyAlignment="0" applyProtection="0"/>
  </cellStyleXfs>
  <cellXfs count="28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65" fontId="1" fillId="0" borderId="0" xfId="0" applyNumberFormat="1" applyFont="1"/>
    <xf numFmtId="165" fontId="1" fillId="0" borderId="0" xfId="1" applyNumberFormat="1" applyFont="1" applyFill="1"/>
    <xf numFmtId="0" fontId="4" fillId="0" borderId="0" xfId="0" applyFont="1"/>
    <xf numFmtId="0" fontId="3" fillId="0" borderId="0" xfId="0" applyFont="1"/>
    <xf numFmtId="166" fontId="4" fillId="0" borderId="0" xfId="0" applyNumberFormat="1" applyFont="1"/>
    <xf numFmtId="166" fontId="1" fillId="0" borderId="0" xfId="1" applyNumberFormat="1" applyFont="1" applyFill="1"/>
    <xf numFmtId="0" fontId="4" fillId="0" borderId="0" xfId="0" applyFont="1" applyAlignment="1">
      <alignment vertical="center"/>
    </xf>
    <xf numFmtId="0" fontId="8" fillId="0" borderId="0" xfId="0" applyFont="1"/>
    <xf numFmtId="165" fontId="4" fillId="0" borderId="0" xfId="0" applyNumberFormat="1" applyFont="1"/>
    <xf numFmtId="41" fontId="4" fillId="0" borderId="0" xfId="0" applyNumberFormat="1" applyFont="1"/>
    <xf numFmtId="41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1" fillId="0" borderId="0" xfId="0" applyNumberFormat="1" applyFont="1"/>
    <xf numFmtId="166" fontId="4" fillId="0" borderId="0" xfId="0" applyNumberFormat="1" applyFont="1" applyAlignment="1">
      <alignment horizontal="center"/>
    </xf>
    <xf numFmtId="0" fontId="9" fillId="0" borderId="0" xfId="0" applyFont="1"/>
    <xf numFmtId="0" fontId="11" fillId="0" borderId="0" xfId="0" applyFont="1"/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5" fillId="0" borderId="0" xfId="5" applyFont="1"/>
    <xf numFmtId="167" fontId="11" fillId="0" borderId="0" xfId="0" applyNumberFormat="1" applyFont="1"/>
    <xf numFmtId="165" fontId="11" fillId="0" borderId="0" xfId="0" applyNumberFormat="1" applyFont="1"/>
    <xf numFmtId="167" fontId="11" fillId="0" borderId="0" xfId="1" applyNumberFormat="1" applyFont="1" applyFill="1"/>
    <xf numFmtId="0" fontId="11" fillId="0" borderId="0" xfId="5" applyFont="1"/>
    <xf numFmtId="0" fontId="12" fillId="0" borderId="0" xfId="0" applyFont="1"/>
    <xf numFmtId="0" fontId="12" fillId="0" borderId="0" xfId="0" applyFont="1" applyAlignment="1">
      <alignment horizontal="center"/>
    </xf>
    <xf numFmtId="0" fontId="15" fillId="0" borderId="0" xfId="0" applyFont="1"/>
    <xf numFmtId="166" fontId="11" fillId="0" borderId="0" xfId="0" applyNumberFormat="1" applyFont="1"/>
    <xf numFmtId="43" fontId="11" fillId="0" borderId="0" xfId="1" applyFont="1" applyFill="1"/>
    <xf numFmtId="43" fontId="11" fillId="0" borderId="0" xfId="1" applyFont="1" applyAlignment="1">
      <alignment vertical="center"/>
    </xf>
    <xf numFmtId="0" fontId="11" fillId="0" borderId="0" xfId="0" applyFont="1" applyAlignment="1">
      <alignment vertical="center"/>
    </xf>
    <xf numFmtId="0" fontId="14" fillId="0" borderId="0" xfId="0" applyFont="1"/>
    <xf numFmtId="9" fontId="11" fillId="0" borderId="0" xfId="2" applyFont="1" applyFill="1"/>
    <xf numFmtId="165" fontId="11" fillId="0" borderId="0" xfId="2" applyNumberFormat="1" applyFont="1" applyFill="1"/>
    <xf numFmtId="166" fontId="11" fillId="0" borderId="0" xfId="0" applyNumberFormat="1" applyFont="1" applyAlignment="1">
      <alignment horizontal="center"/>
    </xf>
    <xf numFmtId="165" fontId="12" fillId="0" borderId="0" xfId="1" applyNumberFormat="1" applyFont="1" applyFill="1"/>
    <xf numFmtId="165" fontId="11" fillId="0" borderId="0" xfId="1" applyNumberFormat="1" applyFont="1" applyFill="1"/>
    <xf numFmtId="165" fontId="11" fillId="0" borderId="1" xfId="1" applyNumberFormat="1" applyFont="1" applyFill="1" applyBorder="1"/>
    <xf numFmtId="165" fontId="11" fillId="0" borderId="0" xfId="1" applyNumberFormat="1" applyFont="1" applyFill="1" applyBorder="1"/>
    <xf numFmtId="165" fontId="12" fillId="0" borderId="0" xfId="1" applyNumberFormat="1" applyFont="1" applyFill="1" applyBorder="1"/>
    <xf numFmtId="0" fontId="11" fillId="0" borderId="0" xfId="0" applyFont="1" applyAlignment="1">
      <alignment horizontal="center" vertical="center"/>
    </xf>
    <xf numFmtId="166" fontId="10" fillId="0" borderId="0" xfId="1" applyNumberFormat="1" applyFont="1" applyFill="1"/>
    <xf numFmtId="166" fontId="10" fillId="0" borderId="0" xfId="0" applyNumberFormat="1" applyFont="1"/>
    <xf numFmtId="0" fontId="11" fillId="0" borderId="0" xfId="8" applyFont="1" applyAlignment="1">
      <alignment horizontal="left"/>
    </xf>
    <xf numFmtId="165" fontId="11" fillId="0" borderId="0" xfId="1" applyNumberFormat="1" applyFont="1" applyFill="1" applyAlignment="1">
      <alignment horizontal="right"/>
    </xf>
    <xf numFmtId="167" fontId="15" fillId="0" borderId="0" xfId="0" applyNumberFormat="1" applyFont="1"/>
    <xf numFmtId="165" fontId="11" fillId="0" borderId="0" xfId="3" applyNumberFormat="1" applyFont="1" applyFill="1"/>
    <xf numFmtId="0" fontId="11" fillId="0" borderId="0" xfId="0" applyFont="1" applyAlignment="1">
      <alignment horizontal="left"/>
    </xf>
    <xf numFmtId="167" fontId="12" fillId="0" borderId="0" xfId="0" applyNumberFormat="1" applyFont="1"/>
    <xf numFmtId="165" fontId="12" fillId="0" borderId="3" xfId="1" applyNumberFormat="1" applyFont="1" applyFill="1" applyBorder="1"/>
    <xf numFmtId="166" fontId="12" fillId="0" borderId="0" xfId="0" applyNumberFormat="1" applyFont="1"/>
    <xf numFmtId="165" fontId="12" fillId="0" borderId="0" xfId="1" applyNumberFormat="1" applyFont="1" applyFill="1" applyAlignment="1">
      <alignment horizontal="right"/>
    </xf>
    <xf numFmtId="165" fontId="12" fillId="0" borderId="1" xfId="1" applyNumberFormat="1" applyFont="1" applyFill="1" applyBorder="1"/>
    <xf numFmtId="165" fontId="15" fillId="0" borderId="0" xfId="1" applyNumberFormat="1" applyFont="1" applyFill="1"/>
    <xf numFmtId="166" fontId="15" fillId="0" borderId="0" xfId="0" applyNumberFormat="1" applyFont="1"/>
    <xf numFmtId="165" fontId="12" fillId="0" borderId="2" xfId="1" applyNumberFormat="1" applyFont="1" applyFill="1" applyBorder="1"/>
    <xf numFmtId="165" fontId="15" fillId="0" borderId="0" xfId="1" quotePrefix="1" applyNumberFormat="1" applyFont="1" applyFill="1" applyAlignment="1">
      <alignment horizontal="center"/>
    </xf>
    <xf numFmtId="165" fontId="14" fillId="0" borderId="0" xfId="1" applyNumberFormat="1" applyFont="1" applyFill="1" applyAlignment="1">
      <alignment horizontal="right" vertical="top" wrapText="1"/>
    </xf>
    <xf numFmtId="165" fontId="14" fillId="0" borderId="0" xfId="3" applyNumberFormat="1" applyFont="1" applyFill="1" applyAlignment="1">
      <alignment horizontal="center" vertical="top" wrapText="1"/>
    </xf>
    <xf numFmtId="0" fontId="15" fillId="0" borderId="0" xfId="11" applyFont="1" applyAlignment="1">
      <alignment horizontal="center"/>
    </xf>
    <xf numFmtId="0" fontId="12" fillId="0" borderId="0" xfId="11" applyFont="1"/>
    <xf numFmtId="0" fontId="14" fillId="0" borderId="0" xfId="11" applyFont="1" applyAlignment="1">
      <alignment horizontal="center"/>
    </xf>
    <xf numFmtId="0" fontId="14" fillId="0" borderId="0" xfId="0" applyFont="1" applyAlignment="1">
      <alignment horizontal="center"/>
    </xf>
    <xf numFmtId="165" fontId="14" fillId="0" borderId="0" xfId="1" applyNumberFormat="1" applyFont="1" applyFill="1"/>
    <xf numFmtId="0" fontId="15" fillId="0" borderId="0" xfId="0" applyFont="1" applyAlignment="1">
      <alignment horizontal="center"/>
    </xf>
    <xf numFmtId="165" fontId="14" fillId="0" borderId="0" xfId="0" applyNumberFormat="1" applyFont="1"/>
    <xf numFmtId="165" fontId="12" fillId="0" borderId="0" xfId="0" applyNumberFormat="1" applyFont="1" applyAlignment="1">
      <alignment horizontal="center"/>
    </xf>
    <xf numFmtId="165" fontId="11" fillId="0" borderId="0" xfId="0" applyNumberFormat="1" applyFont="1" applyAlignment="1">
      <alignment horizontal="center"/>
    </xf>
    <xf numFmtId="165" fontId="11" fillId="0" borderId="0" xfId="0" quotePrefix="1" applyNumberFormat="1" applyFont="1" applyAlignment="1">
      <alignment horizontal="center"/>
    </xf>
    <xf numFmtId="165" fontId="14" fillId="0" borderId="0" xfId="0" applyNumberFormat="1" applyFont="1" applyAlignment="1">
      <alignment horizontal="right" vertical="top"/>
    </xf>
    <xf numFmtId="167" fontId="14" fillId="0" borderId="0" xfId="0" applyNumberFormat="1" applyFont="1" applyAlignment="1">
      <alignment horizontal="center"/>
    </xf>
    <xf numFmtId="0" fontId="11" fillId="0" borderId="0" xfId="0" quotePrefix="1" applyFont="1"/>
    <xf numFmtId="0" fontId="3" fillId="0" borderId="0" xfId="0" applyFont="1" applyAlignment="1">
      <alignment horizontal="center"/>
    </xf>
    <xf numFmtId="0" fontId="12" fillId="0" borderId="0" xfId="5" applyFont="1"/>
    <xf numFmtId="165" fontId="15" fillId="0" borderId="0" xfId="0" applyNumberFormat="1" applyFont="1"/>
    <xf numFmtId="167" fontId="14" fillId="0" borderId="0" xfId="0" applyNumberFormat="1" applyFont="1"/>
    <xf numFmtId="0" fontId="12" fillId="0" borderId="0" xfId="0" applyFont="1" applyAlignment="1">
      <alignment horizontal="left"/>
    </xf>
    <xf numFmtId="0" fontId="12" fillId="0" borderId="0" xfId="0" applyFont="1" applyAlignment="1">
      <alignment vertical="center"/>
    </xf>
    <xf numFmtId="37" fontId="11" fillId="0" borderId="0" xfId="0" applyNumberFormat="1" applyFont="1" applyAlignment="1">
      <alignment horizontal="left" vertical="center"/>
    </xf>
    <xf numFmtId="166" fontId="11" fillId="0" borderId="0" xfId="1" applyNumberFormat="1" applyFont="1" applyFill="1" applyBorder="1" applyAlignment="1">
      <alignment horizontal="center" vertical="center" wrapText="1"/>
    </xf>
    <xf numFmtId="43" fontId="11" fillId="0" borderId="0" xfId="1" applyFont="1" applyFill="1" applyBorder="1"/>
    <xf numFmtId="43" fontId="11" fillId="0" borderId="0" xfId="1" applyFont="1" applyFill="1" applyBorder="1" applyAlignment="1">
      <alignment horizontal="center"/>
    </xf>
    <xf numFmtId="166" fontId="11" fillId="0" borderId="0" xfId="1" applyNumberFormat="1" applyFont="1" applyFill="1" applyBorder="1" applyAlignment="1">
      <alignment horizontal="center"/>
    </xf>
    <xf numFmtId="0" fontId="11" fillId="0" borderId="0" xfId="1" applyNumberFormat="1" applyFont="1" applyFill="1" applyBorder="1" applyAlignment="1">
      <alignment horizontal="center"/>
    </xf>
    <xf numFmtId="4" fontId="11" fillId="0" borderId="0" xfId="1" applyNumberFormat="1" applyFont="1" applyFill="1" applyBorder="1"/>
    <xf numFmtId="166" fontId="11" fillId="0" borderId="0" xfId="1" applyNumberFormat="1" applyFont="1" applyFill="1" applyBorder="1" applyAlignment="1">
      <alignment vertical="center"/>
    </xf>
    <xf numFmtId="0" fontId="14" fillId="0" borderId="0" xfId="1" applyNumberFormat="1" applyFont="1" applyFill="1" applyBorder="1" applyAlignment="1">
      <alignment horizontal="center"/>
    </xf>
    <xf numFmtId="0" fontId="12" fillId="0" borderId="0" xfId="8" applyFont="1" applyAlignment="1">
      <alignment horizontal="left"/>
    </xf>
    <xf numFmtId="0" fontId="15" fillId="0" borderId="0" xfId="0" applyFont="1" applyAlignment="1">
      <alignment horizontal="left"/>
    </xf>
    <xf numFmtId="0" fontId="12" fillId="0" borderId="0" xfId="1" applyNumberFormat="1" applyFont="1" applyFill="1"/>
    <xf numFmtId="39" fontId="11" fillId="0" borderId="0" xfId="0" applyNumberFormat="1" applyFont="1"/>
    <xf numFmtId="43" fontId="11" fillId="0" borderId="0" xfId="0" applyNumberFormat="1" applyFont="1"/>
    <xf numFmtId="166" fontId="11" fillId="0" borderId="0" xfId="1" applyNumberFormat="1" applyFont="1" applyFill="1" applyAlignment="1">
      <alignment horizontal="center" vertical="center" wrapText="1"/>
    </xf>
    <xf numFmtId="166" fontId="11" fillId="0" borderId="0" xfId="1" applyNumberFormat="1" applyFont="1" applyFill="1" applyBorder="1" applyAlignment="1">
      <alignment horizontal="center" vertical="center"/>
    </xf>
    <xf numFmtId="166" fontId="11" fillId="0" borderId="0" xfId="1" applyNumberFormat="1" applyFont="1" applyFill="1" applyAlignment="1">
      <alignment horizontal="center"/>
    </xf>
    <xf numFmtId="43" fontId="12" fillId="0" borderId="0" xfId="1" applyFont="1" applyFill="1"/>
    <xf numFmtId="0" fontId="12" fillId="0" borderId="0" xfId="0" applyFont="1" applyAlignment="1">
      <alignment wrapText="1"/>
    </xf>
    <xf numFmtId="165" fontId="11" fillId="0" borderId="0" xfId="0" applyNumberFormat="1" applyFont="1" applyAlignment="1">
      <alignment horizontal="right"/>
    </xf>
    <xf numFmtId="165" fontId="12" fillId="0" borderId="2" xfId="1" applyNumberFormat="1" applyFont="1" applyFill="1" applyBorder="1" applyAlignment="1">
      <alignment horizontal="right"/>
    </xf>
    <xf numFmtId="165" fontId="12" fillId="0" borderId="0" xfId="0" applyNumberFormat="1" applyFont="1" applyAlignment="1">
      <alignment horizontal="right"/>
    </xf>
    <xf numFmtId="165" fontId="11" fillId="0" borderId="4" xfId="1" applyNumberFormat="1" applyFont="1" applyFill="1" applyBorder="1" applyAlignment="1">
      <alignment horizontal="right"/>
    </xf>
    <xf numFmtId="165" fontId="11" fillId="0" borderId="1" xfId="1" applyNumberFormat="1" applyFont="1" applyFill="1" applyBorder="1" applyAlignment="1">
      <alignment horizontal="right"/>
    </xf>
    <xf numFmtId="165" fontId="11" fillId="0" borderId="0" xfId="1" applyNumberFormat="1" applyFont="1" applyFill="1" applyBorder="1" applyAlignment="1">
      <alignment horizontal="right"/>
    </xf>
    <xf numFmtId="165" fontId="12" fillId="0" borderId="0" xfId="1" applyNumberFormat="1" applyFont="1" applyFill="1" applyBorder="1" applyAlignment="1">
      <alignment horizontal="right"/>
    </xf>
    <xf numFmtId="167" fontId="11" fillId="0" borderId="0" xfId="1" applyNumberFormat="1" applyFont="1" applyFill="1" applyAlignment="1">
      <alignment horizontal="right"/>
    </xf>
    <xf numFmtId="167" fontId="12" fillId="0" borderId="0" xfId="1" applyNumberFormat="1" applyFont="1" applyFill="1" applyAlignment="1">
      <alignment horizontal="right"/>
    </xf>
    <xf numFmtId="167" fontId="11" fillId="0" borderId="0" xfId="1" applyNumberFormat="1" applyFont="1" applyFill="1" applyBorder="1" applyAlignment="1">
      <alignment horizontal="right"/>
    </xf>
    <xf numFmtId="167" fontId="11" fillId="0" borderId="0" xfId="1" applyNumberFormat="1" applyFont="1" applyAlignment="1">
      <alignment horizontal="right"/>
    </xf>
    <xf numFmtId="167" fontId="11" fillId="0" borderId="0" xfId="2" applyNumberFormat="1" applyFont="1" applyFill="1" applyAlignment="1">
      <alignment horizontal="right"/>
    </xf>
    <xf numFmtId="167" fontId="12" fillId="0" borderId="0" xfId="1" applyNumberFormat="1" applyFont="1" applyFill="1" applyBorder="1" applyAlignment="1">
      <alignment horizontal="right"/>
    </xf>
    <xf numFmtId="167" fontId="16" fillId="0" borderId="0" xfId="2" applyNumberFormat="1" applyFont="1" applyFill="1" applyAlignment="1">
      <alignment horizontal="right"/>
    </xf>
    <xf numFmtId="167" fontId="16" fillId="0" borderId="0" xfId="1" applyNumberFormat="1" applyFont="1" applyFill="1" applyAlignment="1">
      <alignment horizontal="right"/>
    </xf>
    <xf numFmtId="167" fontId="11" fillId="0" borderId="0" xfId="0" applyNumberFormat="1" applyFont="1" applyAlignment="1">
      <alignment horizontal="right"/>
    </xf>
    <xf numFmtId="43" fontId="11" fillId="0" borderId="0" xfId="1" applyFont="1" applyFill="1" applyAlignment="1">
      <alignment horizontal="right"/>
    </xf>
    <xf numFmtId="43" fontId="11" fillId="0" borderId="0" xfId="1" applyFont="1" applyAlignment="1">
      <alignment horizontal="right"/>
    </xf>
    <xf numFmtId="43" fontId="11" fillId="0" borderId="5" xfId="1" applyFont="1" applyFill="1" applyBorder="1" applyAlignment="1">
      <alignment horizontal="right"/>
    </xf>
    <xf numFmtId="41" fontId="11" fillId="0" borderId="0" xfId="0" applyNumberFormat="1" applyFont="1" applyAlignment="1">
      <alignment horizontal="right"/>
    </xf>
    <xf numFmtId="41" fontId="11" fillId="0" borderId="0" xfId="1" applyNumberFormat="1" applyFont="1" applyFill="1" applyAlignment="1">
      <alignment horizontal="right"/>
    </xf>
    <xf numFmtId="165" fontId="12" fillId="0" borderId="4" xfId="1" applyNumberFormat="1" applyFont="1" applyFill="1" applyBorder="1" applyAlignment="1">
      <alignment horizontal="right"/>
    </xf>
    <xf numFmtId="43" fontId="12" fillId="0" borderId="2" xfId="0" applyNumberFormat="1" applyFont="1" applyBorder="1" applyAlignment="1">
      <alignment horizontal="right"/>
    </xf>
    <xf numFmtId="43" fontId="11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18" fillId="0" borderId="0" xfId="12" applyFont="1"/>
    <xf numFmtId="165" fontId="12" fillId="0" borderId="2" xfId="0" applyNumberFormat="1" applyFont="1" applyBorder="1" applyAlignment="1">
      <alignment horizontal="right"/>
    </xf>
    <xf numFmtId="43" fontId="12" fillId="0" borderId="0" xfId="0" applyNumberFormat="1" applyFont="1" applyAlignment="1">
      <alignment horizontal="right"/>
    </xf>
    <xf numFmtId="0" fontId="11" fillId="0" borderId="0" xfId="7" applyNumberFormat="1" applyFont="1" applyFill="1" applyBorder="1" applyAlignment="1">
      <alignment horizontal="center"/>
    </xf>
    <xf numFmtId="165" fontId="12" fillId="0" borderId="0" xfId="0" applyNumberFormat="1" applyFont="1"/>
    <xf numFmtId="43" fontId="12" fillId="0" borderId="7" xfId="0" applyNumberFormat="1" applyFont="1" applyBorder="1" applyAlignment="1">
      <alignment horizontal="right"/>
    </xf>
    <xf numFmtId="165" fontId="12" fillId="0" borderId="7" xfId="0" applyNumberFormat="1" applyFont="1" applyBorder="1" applyAlignment="1">
      <alignment horizontal="right"/>
    </xf>
    <xf numFmtId="165" fontId="11" fillId="0" borderId="7" xfId="1" applyNumberFormat="1" applyFont="1" applyFill="1" applyBorder="1" applyAlignment="1">
      <alignment horizontal="right"/>
    </xf>
    <xf numFmtId="165" fontId="11" fillId="0" borderId="7" xfId="0" applyNumberFormat="1" applyFont="1" applyBorder="1" applyAlignment="1">
      <alignment horizontal="right"/>
    </xf>
    <xf numFmtId="165" fontId="15" fillId="0" borderId="0" xfId="0" applyNumberFormat="1" applyFont="1" applyAlignment="1">
      <alignment horizontal="center"/>
    </xf>
    <xf numFmtId="0" fontId="11" fillId="0" borderId="0" xfId="9" applyFont="1"/>
    <xf numFmtId="167" fontId="11" fillId="0" borderId="0" xfId="0" quotePrefix="1" applyNumberFormat="1" applyFont="1"/>
    <xf numFmtId="165" fontId="11" fillId="0" borderId="0" xfId="1" quotePrefix="1" applyNumberFormat="1" applyFont="1" applyFill="1" applyAlignment="1">
      <alignment horizontal="center"/>
    </xf>
    <xf numFmtId="165" fontId="11" fillId="0" borderId="0" xfId="0" applyNumberFormat="1" applyFont="1" applyFill="1"/>
    <xf numFmtId="167" fontId="11" fillId="0" borderId="0" xfId="0" applyNumberFormat="1" applyFont="1" applyFill="1"/>
    <xf numFmtId="0" fontId="11" fillId="0" borderId="0" xfId="0" applyFont="1" applyAlignment="1">
      <alignment horizontal="center"/>
    </xf>
    <xf numFmtId="165" fontId="12" fillId="0" borderId="0" xfId="0" applyNumberFormat="1" applyFont="1" applyFill="1" applyAlignment="1">
      <alignment horizontal="right"/>
    </xf>
    <xf numFmtId="0" fontId="11" fillId="0" borderId="0" xfId="0" applyFont="1" applyAlignment="1">
      <alignment horizontal="center"/>
    </xf>
    <xf numFmtId="43" fontId="11" fillId="0" borderId="0" xfId="1" applyFont="1" applyFill="1" applyBorder="1" applyAlignment="1">
      <alignment horizontal="right"/>
    </xf>
    <xf numFmtId="165" fontId="12" fillId="0" borderId="6" xfId="1" applyNumberFormat="1" applyFont="1" applyFill="1" applyBorder="1" applyAlignment="1">
      <alignment horizontal="right"/>
    </xf>
    <xf numFmtId="165" fontId="12" fillId="0" borderId="0" xfId="1" applyNumberFormat="1" applyFont="1" applyAlignment="1">
      <alignment horizontal="right"/>
    </xf>
    <xf numFmtId="165" fontId="11" fillId="0" borderId="0" xfId="1" applyNumberFormat="1" applyFont="1" applyAlignment="1">
      <alignment horizontal="right"/>
    </xf>
    <xf numFmtId="165" fontId="12" fillId="0" borderId="0" xfId="1" applyNumberFormat="1" applyFont="1" applyBorder="1" applyAlignment="1">
      <alignment horizontal="right"/>
    </xf>
    <xf numFmtId="165" fontId="12" fillId="0" borderId="3" xfId="1" applyNumberFormat="1" applyFont="1" applyBorder="1" applyAlignment="1">
      <alignment horizontal="right"/>
    </xf>
    <xf numFmtId="0" fontId="1" fillId="0" borderId="0" xfId="0" applyFont="1" applyAlignment="1"/>
    <xf numFmtId="165" fontId="12" fillId="0" borderId="4" xfId="1" applyNumberFormat="1" applyFont="1" applyBorder="1" applyAlignment="1">
      <alignment horizontal="right"/>
    </xf>
    <xf numFmtId="0" fontId="14" fillId="0" borderId="0" xfId="0" applyFont="1" applyFill="1" applyAlignment="1">
      <alignment horizontal="center"/>
    </xf>
    <xf numFmtId="165" fontId="12" fillId="0" borderId="1" xfId="1" applyNumberFormat="1" applyFont="1" applyFill="1" applyBorder="1" applyAlignment="1">
      <alignment horizontal="right"/>
    </xf>
    <xf numFmtId="165" fontId="12" fillId="0" borderId="0" xfId="0" applyNumberFormat="1" applyFont="1" applyBorder="1" applyAlignment="1">
      <alignment horizontal="right"/>
    </xf>
    <xf numFmtId="165" fontId="11" fillId="0" borderId="0" xfId="0" applyNumberFormat="1" applyFont="1" applyBorder="1" applyAlignment="1">
      <alignment horizontal="right"/>
    </xf>
    <xf numFmtId="43" fontId="12" fillId="0" borderId="0" xfId="0" applyNumberFormat="1" applyFont="1" applyBorder="1" applyAlignment="1">
      <alignment horizontal="right"/>
    </xf>
    <xf numFmtId="43" fontId="11" fillId="0" borderId="0" xfId="1" applyFont="1" applyBorder="1" applyAlignment="1">
      <alignment horizontal="right"/>
    </xf>
    <xf numFmtId="0" fontId="11" fillId="0" borderId="0" xfId="0" applyFont="1" applyAlignment="1">
      <alignment horizontal="center"/>
    </xf>
    <xf numFmtId="165" fontId="12" fillId="0" borderId="0" xfId="0" applyNumberFormat="1" applyFont="1" applyAlignment="1">
      <alignment horizontal="center"/>
    </xf>
    <xf numFmtId="165" fontId="12" fillId="0" borderId="7" xfId="1" applyNumberFormat="1" applyFont="1" applyFill="1" applyBorder="1" applyAlignment="1">
      <alignment horizontal="right"/>
    </xf>
    <xf numFmtId="165" fontId="12" fillId="0" borderId="3" xfId="1" applyNumberFormat="1" applyFont="1" applyFill="1" applyBorder="1" applyAlignment="1">
      <alignment horizontal="right"/>
    </xf>
    <xf numFmtId="43" fontId="12" fillId="0" borderId="4" xfId="1" applyNumberFormat="1" applyFont="1" applyFill="1" applyBorder="1" applyAlignment="1">
      <alignment horizontal="right"/>
    </xf>
    <xf numFmtId="166" fontId="12" fillId="0" borderId="0" xfId="1" applyNumberFormat="1" applyFont="1" applyFill="1" applyBorder="1" applyAlignment="1">
      <alignment horizontal="right"/>
    </xf>
    <xf numFmtId="43" fontId="12" fillId="0" borderId="0" xfId="1" applyNumberFormat="1" applyFont="1" applyFill="1" applyAlignment="1">
      <alignment horizontal="right"/>
    </xf>
    <xf numFmtId="166" fontId="12" fillId="0" borderId="0" xfId="7" applyNumberFormat="1" applyFont="1" applyFill="1" applyBorder="1" applyAlignment="1">
      <alignment horizontal="right"/>
    </xf>
    <xf numFmtId="165" fontId="11" fillId="0" borderId="0" xfId="1" applyNumberFormat="1" applyFont="1" applyBorder="1" applyAlignment="1">
      <alignment horizontal="right"/>
    </xf>
    <xf numFmtId="41" fontId="11" fillId="0" borderId="0" xfId="0" applyNumberFormat="1" applyFont="1" applyBorder="1" applyAlignment="1">
      <alignment horizontal="right"/>
    </xf>
    <xf numFmtId="166" fontId="10" fillId="0" borderId="0" xfId="1" applyNumberFormat="1" applyFont="1" applyFill="1" applyAlignment="1">
      <alignment horizontal="left"/>
    </xf>
    <xf numFmtId="0" fontId="12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165" fontId="11" fillId="0" borderId="0" xfId="1" applyNumberFormat="1" applyFont="1"/>
    <xf numFmtId="0" fontId="14" fillId="0" borderId="0" xfId="1" applyNumberFormat="1" applyFont="1" applyFill="1" applyBorder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Fill="1"/>
    <xf numFmtId="166" fontId="11" fillId="0" borderId="0" xfId="0" applyNumberFormat="1" applyFont="1" applyFill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1" fillId="0" borderId="0" xfId="9" applyFont="1"/>
    <xf numFmtId="0" fontId="11" fillId="0" borderId="0" xfId="9" applyFont="1" applyAlignment="1">
      <alignment horizontal="center"/>
    </xf>
    <xf numFmtId="0" fontId="13" fillId="0" borderId="0" xfId="9" applyFont="1" applyAlignment="1">
      <alignment horizontal="center"/>
    </xf>
    <xf numFmtId="167" fontId="11" fillId="0" borderId="0" xfId="9" applyNumberFormat="1" applyFont="1"/>
    <xf numFmtId="165" fontId="11" fillId="0" borderId="0" xfId="9" applyNumberFormat="1" applyFont="1"/>
    <xf numFmtId="0" fontId="14" fillId="0" borderId="0" xfId="9" applyFont="1" applyAlignment="1">
      <alignment horizontal="center"/>
    </xf>
    <xf numFmtId="0" fontId="12" fillId="0" borderId="0" xfId="9" applyFont="1"/>
    <xf numFmtId="0" fontId="12" fillId="0" borderId="0" xfId="9" applyFont="1" applyAlignment="1">
      <alignment horizontal="center"/>
    </xf>
    <xf numFmtId="0" fontId="15" fillId="0" borderId="0" xfId="9" applyFont="1"/>
    <xf numFmtId="166" fontId="12" fillId="0" borderId="0" xfId="9" applyNumberFormat="1" applyFont="1"/>
    <xf numFmtId="166" fontId="11" fillId="0" borderId="0" xfId="9" applyNumberFormat="1" applyFont="1"/>
    <xf numFmtId="167" fontId="11" fillId="0" borderId="0" xfId="9" applyNumberFormat="1" applyFont="1" applyAlignment="1">
      <alignment horizontal="right"/>
    </xf>
    <xf numFmtId="43" fontId="12" fillId="0" borderId="4" xfId="1" applyFont="1" applyFill="1" applyBorder="1" applyAlignment="1">
      <alignment horizontal="right"/>
    </xf>
    <xf numFmtId="43" fontId="12" fillId="0" borderId="0" xfId="1" applyFont="1" applyFill="1" applyAlignment="1">
      <alignment horizontal="right"/>
    </xf>
    <xf numFmtId="43" fontId="11" fillId="0" borderId="0" xfId="1" applyFont="1" applyFill="1" applyAlignment="1">
      <alignment vertical="center"/>
    </xf>
    <xf numFmtId="0" fontId="11" fillId="0" borderId="0" xfId="9" applyFont="1" applyAlignment="1">
      <alignment vertical="center"/>
    </xf>
    <xf numFmtId="0" fontId="14" fillId="0" borderId="0" xfId="9" applyFont="1"/>
    <xf numFmtId="165" fontId="1" fillId="0" borderId="0" xfId="9" applyNumberFormat="1" applyFont="1"/>
    <xf numFmtId="0" fontId="1" fillId="0" borderId="0" xfId="9" applyFont="1" applyAlignment="1">
      <alignment horizontal="center"/>
    </xf>
    <xf numFmtId="0" fontId="4" fillId="0" borderId="0" xfId="9" applyFont="1" applyAlignment="1">
      <alignment vertical="center"/>
    </xf>
    <xf numFmtId="0" fontId="11" fillId="0" borderId="0" xfId="9" applyFont="1" applyAlignment="1">
      <alignment horizontal="center" vertical="center"/>
    </xf>
    <xf numFmtId="0" fontId="12" fillId="0" borderId="0" xfId="9" applyFont="1" applyAlignment="1">
      <alignment vertical="center"/>
    </xf>
    <xf numFmtId="41" fontId="11" fillId="0" borderId="0" xfId="9" applyNumberFormat="1" applyFont="1" applyAlignment="1">
      <alignment horizontal="right"/>
    </xf>
    <xf numFmtId="0" fontId="4" fillId="0" borderId="0" xfId="9" applyFont="1"/>
    <xf numFmtId="41" fontId="4" fillId="0" borderId="0" xfId="9" applyNumberFormat="1" applyFont="1"/>
    <xf numFmtId="41" fontId="1" fillId="0" borderId="0" xfId="9" applyNumberFormat="1" applyFont="1"/>
    <xf numFmtId="41" fontId="4" fillId="0" borderId="0" xfId="9" applyNumberFormat="1" applyFont="1" applyAlignment="1">
      <alignment vertical="center"/>
    </xf>
    <xf numFmtId="41" fontId="4" fillId="0" borderId="0" xfId="9" applyNumberFormat="1" applyFont="1" applyAlignment="1">
      <alignment horizontal="center" vertical="center"/>
    </xf>
    <xf numFmtId="165" fontId="11" fillId="0" borderId="0" xfId="0" applyNumberFormat="1" applyFont="1" applyFill="1" applyAlignment="1">
      <alignment horizontal="right"/>
    </xf>
    <xf numFmtId="0" fontId="14" fillId="0" borderId="0" xfId="1" applyNumberFormat="1" applyFont="1" applyFill="1" applyBorder="1" applyAlignment="1">
      <alignment horizontal="center"/>
    </xf>
    <xf numFmtId="0" fontId="11" fillId="0" borderId="0" xfId="0" applyFont="1" applyAlignment="1">
      <alignment horizontal="left"/>
    </xf>
    <xf numFmtId="43" fontId="12" fillId="0" borderId="0" xfId="0" applyNumberFormat="1" applyFont="1" applyFill="1" applyBorder="1" applyAlignment="1">
      <alignment horizontal="right"/>
    </xf>
    <xf numFmtId="165" fontId="12" fillId="0" borderId="2" xfId="0" applyNumberFormat="1" applyFont="1" applyFill="1" applyBorder="1" applyAlignment="1">
      <alignment horizontal="right"/>
    </xf>
    <xf numFmtId="43" fontId="12" fillId="0" borderId="2" xfId="0" applyNumberFormat="1" applyFont="1" applyFill="1" applyBorder="1" applyAlignment="1">
      <alignment horizontal="right"/>
    </xf>
    <xf numFmtId="165" fontId="11" fillId="0" borderId="1" xfId="0" applyNumberFormat="1" applyFont="1" applyFill="1" applyBorder="1" applyAlignment="1">
      <alignment horizontal="right"/>
    </xf>
    <xf numFmtId="166" fontId="10" fillId="0" borderId="0" xfId="1" applyNumberFormat="1" applyFont="1" applyFill="1" applyAlignment="1">
      <alignment horizontal="lef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65" fontId="11" fillId="0" borderId="0" xfId="0" applyNumberFormat="1" applyFont="1" applyFill="1" applyAlignment="1">
      <alignment horizontal="center"/>
    </xf>
    <xf numFmtId="165" fontId="11" fillId="0" borderId="0" xfId="0" quotePrefix="1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/>
    <xf numFmtId="165" fontId="1" fillId="0" borderId="0" xfId="0" applyNumberFormat="1" applyFont="1" applyFill="1"/>
    <xf numFmtId="165" fontId="14" fillId="0" borderId="0" xfId="0" applyNumberFormat="1" applyFont="1" applyFill="1"/>
    <xf numFmtId="167" fontId="11" fillId="0" borderId="0" xfId="9" applyNumberFormat="1" applyFont="1" applyFill="1"/>
    <xf numFmtId="167" fontId="11" fillId="0" borderId="0" xfId="9" applyNumberFormat="1" applyFont="1" applyFill="1" applyAlignment="1">
      <alignment horizontal="right"/>
    </xf>
    <xf numFmtId="167" fontId="11" fillId="0" borderId="0" xfId="0" applyNumberFormat="1" applyFont="1" applyFill="1" applyAlignment="1">
      <alignment horizontal="right"/>
    </xf>
    <xf numFmtId="0" fontId="11" fillId="0" borderId="0" xfId="0" applyFont="1" applyFill="1" applyAlignment="1">
      <alignment horizontal="left"/>
    </xf>
    <xf numFmtId="165" fontId="12" fillId="0" borderId="0" xfId="0" applyNumberFormat="1" applyFont="1" applyFill="1" applyBorder="1" applyAlignment="1">
      <alignment horizontal="right"/>
    </xf>
    <xf numFmtId="165" fontId="11" fillId="0" borderId="0" xfId="0" applyNumberFormat="1" applyFont="1" applyFill="1" applyBorder="1" applyAlignment="1">
      <alignment horizontal="right"/>
    </xf>
    <xf numFmtId="166" fontId="11" fillId="0" borderId="0" xfId="1" applyNumberFormat="1" applyFont="1" applyFill="1" applyBorder="1" applyAlignment="1">
      <alignment horizontal="center"/>
    </xf>
    <xf numFmtId="0" fontId="14" fillId="0" borderId="0" xfId="1" applyNumberFormat="1" applyFont="1" applyFill="1" applyBorder="1" applyAlignment="1">
      <alignment horizontal="center"/>
    </xf>
    <xf numFmtId="166" fontId="12" fillId="0" borderId="0" xfId="0" applyNumberFormat="1" applyFont="1" applyAlignment="1">
      <alignment horizontal="center"/>
    </xf>
    <xf numFmtId="166" fontId="10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165" fontId="12" fillId="0" borderId="1" xfId="0" applyNumberFormat="1" applyFont="1" applyBorder="1" applyAlignment="1">
      <alignment horizontal="right"/>
    </xf>
    <xf numFmtId="43" fontId="12" fillId="0" borderId="0" xfId="1" applyFont="1"/>
    <xf numFmtId="166" fontId="11" fillId="0" borderId="0" xfId="1" applyNumberFormat="1" applyFont="1" applyFill="1" applyBorder="1" applyAlignment="1">
      <alignment horizontal="center"/>
    </xf>
    <xf numFmtId="0" fontId="14" fillId="0" borderId="0" xfId="1" applyNumberFormat="1" applyFont="1" applyFill="1" applyBorder="1" applyAlignment="1">
      <alignment horizontal="center"/>
    </xf>
    <xf numFmtId="166" fontId="12" fillId="0" borderId="0" xfId="0" applyNumberFormat="1" applyFont="1" applyAlignment="1">
      <alignment horizontal="center"/>
    </xf>
    <xf numFmtId="166" fontId="10" fillId="0" borderId="0" xfId="0" applyNumberFormat="1" applyFont="1" applyAlignment="1">
      <alignment horizontal="left"/>
    </xf>
    <xf numFmtId="0" fontId="15" fillId="0" borderId="0" xfId="0" applyFont="1" applyFill="1" applyAlignment="1">
      <alignment horizontal="left"/>
    </xf>
    <xf numFmtId="0" fontId="12" fillId="0" borderId="0" xfId="0" applyFont="1" applyFill="1" applyAlignment="1">
      <alignment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165" fontId="12" fillId="0" borderId="1" xfId="1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6" fontId="12" fillId="0" borderId="0" xfId="0" applyNumberFormat="1" applyFont="1" applyAlignment="1">
      <alignment vertical="center"/>
    </xf>
    <xf numFmtId="167" fontId="12" fillId="0" borderId="0" xfId="0" applyNumberFormat="1" applyFont="1" applyAlignment="1">
      <alignment vertical="center"/>
    </xf>
    <xf numFmtId="166" fontId="11" fillId="0" borderId="0" xfId="0" applyNumberFormat="1" applyFont="1" applyAlignment="1">
      <alignment vertical="center"/>
    </xf>
    <xf numFmtId="165" fontId="15" fillId="0" borderId="0" xfId="0" applyNumberFormat="1" applyFont="1" applyFill="1"/>
    <xf numFmtId="165" fontId="1" fillId="0" borderId="0" xfId="0" applyNumberFormat="1" applyFont="1" applyFill="1" applyAlignment="1">
      <alignment vertical="center"/>
    </xf>
    <xf numFmtId="165" fontId="4" fillId="0" borderId="0" xfId="0" applyNumberFormat="1" applyFont="1" applyFill="1"/>
    <xf numFmtId="167" fontId="14" fillId="0" borderId="0" xfId="0" applyNumberFormat="1" applyFont="1" applyFill="1" applyAlignment="1">
      <alignment horizontal="center"/>
    </xf>
    <xf numFmtId="0" fontId="1" fillId="0" borderId="0" xfId="0" applyFont="1" applyAlignment="1">
      <alignment horizontal="center"/>
    </xf>
    <xf numFmtId="165" fontId="1" fillId="0" borderId="0" xfId="0" applyNumberFormat="1" applyFont="1" applyAlignment="1">
      <alignment horizontal="center"/>
    </xf>
    <xf numFmtId="166" fontId="10" fillId="0" borderId="0" xfId="1" applyNumberFormat="1" applyFont="1" applyAlignment="1">
      <alignment horizontal="left"/>
    </xf>
    <xf numFmtId="165" fontId="11" fillId="0" borderId="0" xfId="1" applyNumberFormat="1" applyFont="1" applyFill="1" applyBorder="1" applyAlignment="1">
      <alignment horizontal="center"/>
    </xf>
    <xf numFmtId="165" fontId="12" fillId="0" borderId="0" xfId="0" applyNumberFormat="1" applyFont="1" applyAlignment="1">
      <alignment horizontal="center"/>
    </xf>
    <xf numFmtId="165" fontId="12" fillId="0" borderId="0" xfId="1" applyNumberFormat="1" applyFont="1" applyFill="1" applyBorder="1" applyAlignment="1">
      <alignment horizontal="center"/>
    </xf>
    <xf numFmtId="165" fontId="14" fillId="0" borderId="0" xfId="3" applyNumberFormat="1" applyFont="1" applyFill="1" applyBorder="1" applyAlignment="1">
      <alignment horizontal="center" vertical="top" wrapText="1"/>
    </xf>
    <xf numFmtId="0" fontId="12" fillId="0" borderId="0" xfId="0" applyFont="1" applyAlignment="1">
      <alignment horizontal="left"/>
    </xf>
    <xf numFmtId="166" fontId="10" fillId="0" borderId="0" xfId="1" applyNumberFormat="1" applyFont="1" applyFill="1" applyAlignment="1">
      <alignment horizontal="left"/>
    </xf>
    <xf numFmtId="0" fontId="11" fillId="0" borderId="0" xfId="0" applyFont="1" applyAlignment="1">
      <alignment horizontal="center"/>
    </xf>
    <xf numFmtId="0" fontId="11" fillId="0" borderId="0" xfId="9" quotePrefix="1" applyFont="1" applyAlignment="1">
      <alignment horizontal="center" vertical="center"/>
    </xf>
    <xf numFmtId="0" fontId="17" fillId="0" borderId="0" xfId="11" applyFont="1" applyAlignment="1">
      <alignment horizontal="center"/>
    </xf>
    <xf numFmtId="166" fontId="11" fillId="0" borderId="0" xfId="1" applyNumberFormat="1" applyFont="1" applyBorder="1" applyAlignment="1">
      <alignment horizontal="center"/>
    </xf>
    <xf numFmtId="0" fontId="12" fillId="0" borderId="0" xfId="11" applyFont="1" applyAlignment="1">
      <alignment horizontal="center"/>
    </xf>
    <xf numFmtId="0" fontId="10" fillId="0" borderId="0" xfId="0" applyFont="1" applyAlignment="1">
      <alignment horizontal="left" vertical="center"/>
    </xf>
    <xf numFmtId="37" fontId="11" fillId="0" borderId="0" xfId="0" applyNumberFormat="1" applyFont="1" applyAlignment="1">
      <alignment horizontal="center" vertical="center"/>
    </xf>
    <xf numFmtId="0" fontId="1" fillId="0" borderId="0" xfId="9" applyFont="1" applyAlignment="1">
      <alignment horizontal="center"/>
    </xf>
    <xf numFmtId="165" fontId="1" fillId="0" borderId="0" xfId="9" applyNumberFormat="1" applyFont="1" applyAlignment="1">
      <alignment horizontal="center"/>
    </xf>
    <xf numFmtId="166" fontId="11" fillId="0" borderId="0" xfId="1" applyNumberFormat="1" applyFont="1" applyFill="1" applyBorder="1" applyAlignment="1">
      <alignment horizontal="center"/>
    </xf>
    <xf numFmtId="0" fontId="10" fillId="0" borderId="0" xfId="9" applyFont="1" applyAlignment="1">
      <alignment horizontal="left" vertical="center"/>
    </xf>
    <xf numFmtId="37" fontId="11" fillId="0" borderId="0" xfId="9" applyNumberFormat="1" applyFont="1" applyAlignment="1">
      <alignment horizontal="center" vertical="center"/>
    </xf>
    <xf numFmtId="0" fontId="14" fillId="0" borderId="0" xfId="1" applyNumberFormat="1" applyFont="1" applyFill="1" applyBorder="1" applyAlignment="1">
      <alignment horizontal="center"/>
    </xf>
    <xf numFmtId="166" fontId="12" fillId="0" borderId="0" xfId="0" applyNumberFormat="1" applyFont="1" applyAlignment="1">
      <alignment horizontal="center"/>
    </xf>
    <xf numFmtId="166" fontId="10" fillId="0" borderId="0" xfId="0" applyNumberFormat="1" applyFont="1" applyAlignment="1">
      <alignment horizontal="left"/>
    </xf>
    <xf numFmtId="166" fontId="11" fillId="0" borderId="1" xfId="1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165" fontId="14" fillId="0" borderId="0" xfId="1" quotePrefix="1" applyNumberFormat="1" applyFont="1" applyFill="1" applyBorder="1" applyAlignment="1">
      <alignment horizontal="center"/>
    </xf>
  </cellXfs>
  <cellStyles count="14">
    <cellStyle name="Comma" xfId="1" builtinId="3"/>
    <cellStyle name="Comma 2" xfId="7" xr:uid="{00000000-0005-0000-0000-000001000000}"/>
    <cellStyle name="Comma 5" xfId="4" xr:uid="{00000000-0005-0000-0000-000002000000}"/>
    <cellStyle name="Comma 56" xfId="6" xr:uid="{00000000-0005-0000-0000-000003000000}"/>
    <cellStyle name="Comma 6" xfId="3" xr:uid="{00000000-0005-0000-0000-000004000000}"/>
    <cellStyle name="Normal" xfId="0" builtinId="0"/>
    <cellStyle name="Normal 10" xfId="9" xr:uid="{00000000-0005-0000-0000-000006000000}"/>
    <cellStyle name="Normal 2" xfId="11" xr:uid="{AE5518B2-0C5A-44C3-89A0-A94CBCCC0385}"/>
    <cellStyle name="Normal 3" xfId="10" xr:uid="{00000000-0005-0000-0000-000007000000}"/>
    <cellStyle name="Normal 4" xfId="8" xr:uid="{00000000-0005-0000-0000-000008000000}"/>
    <cellStyle name="Normal 7" xfId="12" xr:uid="{439964A9-72F6-46A7-9BED-F17FD48B9489}"/>
    <cellStyle name="Percent" xfId="2" builtinId="5"/>
    <cellStyle name="Percent 3" xfId="13" xr:uid="{A84E1B6C-8A85-4C48-ADFF-A35E32244EC6}"/>
    <cellStyle name="ปกติ_PL_quarter1+2 end 51" xfId="5" xr:uid="{00000000-0005-0000-0000-00000A000000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data$\personal\sukanyay_kpmg_co_th\Documents\Documents\JOB\2023\Planet%20Comm%20YE2023\Q2'23\Draft%20FS\Q1'23\TH\V4%20TH%202023%20Mar-FSA-%20Planet%20Communications%20Asia%20-Q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personal/sukanyay_kpmg_co_th/Documents/Documents/JOB/2023/Planet%20Comm%20YE2023/Q2'23/Draft%20FS/Q1'23/TH/V4%20TH%202023%20Mar-FSA-%20Planet%20Communications%20Asia%20-Q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p.3-5"/>
      <sheetName val="PL p.6"/>
      <sheetName val="OCI p.7"/>
      <sheetName val="Equity (conso) p.8"/>
      <sheetName val="Equity (seperate) p.9"/>
      <sheetName val="CF 10-11"/>
    </sheetNames>
    <sheetDataSet>
      <sheetData sheetId="0"/>
      <sheetData sheetId="1">
        <row r="10">
          <cell r="F10">
            <v>67865</v>
          </cell>
          <cell r="J10">
            <v>66926</v>
          </cell>
        </row>
        <row r="11">
          <cell r="F11">
            <v>23339</v>
          </cell>
          <cell r="J11">
            <v>14907</v>
          </cell>
        </row>
        <row r="12">
          <cell r="F12">
            <v>3527</v>
          </cell>
          <cell r="J12">
            <v>4902</v>
          </cell>
        </row>
        <row r="16">
          <cell r="F16">
            <v>55116</v>
          </cell>
          <cell r="J16">
            <v>55780</v>
          </cell>
        </row>
        <row r="17">
          <cell r="F17">
            <v>13304</v>
          </cell>
        </row>
        <row r="18">
          <cell r="F18">
            <v>10708</v>
          </cell>
          <cell r="J18">
            <v>8503</v>
          </cell>
        </row>
        <row r="19">
          <cell r="F19">
            <v>31638</v>
          </cell>
          <cell r="J19">
            <v>26023</v>
          </cell>
        </row>
        <row r="23">
          <cell r="F23">
            <v>-2693</v>
          </cell>
          <cell r="J23">
            <v>-2629</v>
          </cell>
        </row>
        <row r="24">
          <cell r="F24">
            <v>242</v>
          </cell>
          <cell r="J24">
            <v>0</v>
          </cell>
        </row>
        <row r="26">
          <cell r="J26">
            <v>145</v>
          </cell>
        </row>
        <row r="31">
          <cell r="F31">
            <v>0</v>
          </cell>
          <cell r="J31">
            <v>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p.3-5"/>
      <sheetName val="PL p.6"/>
      <sheetName val="OCI p.7"/>
      <sheetName val="Equity (conso) p.8"/>
      <sheetName val="Equity (seperate) p.9"/>
      <sheetName val="CF 10-11"/>
    </sheetNames>
    <sheetDataSet>
      <sheetData sheetId="0" refreshError="1"/>
      <sheetData sheetId="1">
        <row r="17">
          <cell r="J17">
            <v>8378</v>
          </cell>
        </row>
        <row r="26">
          <cell r="F26">
            <v>123</v>
          </cell>
        </row>
      </sheetData>
      <sheetData sheetId="2">
        <row r="23">
          <cell r="J23">
            <v>0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FFFF"/>
  </sheetPr>
  <dimension ref="A1:P126"/>
  <sheetViews>
    <sheetView topLeftCell="A103" zoomScale="90" zoomScaleNormal="90" zoomScaleSheetLayoutView="70" workbookViewId="0">
      <selection activeCell="H23" sqref="H23"/>
    </sheetView>
  </sheetViews>
  <sheetFormatPr defaultColWidth="9" defaultRowHeight="21.65" customHeight="1"/>
  <cols>
    <col min="1" max="1" width="2.3984375" style="1" customWidth="1"/>
    <col min="2" max="2" width="2.09765625" style="1" customWidth="1"/>
    <col min="3" max="3" width="38.69921875" style="1" customWidth="1"/>
    <col min="4" max="4" width="8.09765625" style="74" customWidth="1"/>
    <col min="5" max="5" width="1" style="1" customWidth="1"/>
    <col min="6" max="6" width="15" style="222" customWidth="1"/>
    <col min="7" max="7" width="1.09765625" style="3" customWidth="1"/>
    <col min="8" max="8" width="15" style="3" customWidth="1"/>
    <col min="9" max="9" width="1" style="3" customWidth="1"/>
    <col min="10" max="10" width="15" style="3" customWidth="1"/>
    <col min="11" max="11" width="1" style="3" customWidth="1"/>
    <col min="12" max="12" width="15" style="4" customWidth="1"/>
    <col min="13" max="13" width="10" style="1" bestFit="1" customWidth="1"/>
    <col min="14" max="16384" width="9" style="1"/>
  </cols>
  <sheetData>
    <row r="1" spans="1:13" ht="23.9" customHeight="1">
      <c r="A1" s="260" t="s">
        <v>0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</row>
    <row r="2" spans="1:13" ht="23.9" customHeight="1">
      <c r="A2" s="260" t="s">
        <v>1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</row>
    <row r="3" spans="1:13" s="18" customFormat="1" ht="22.4" customHeight="1">
      <c r="D3" s="64"/>
      <c r="F3" s="261"/>
      <c r="G3" s="261"/>
      <c r="H3" s="261"/>
      <c r="I3" s="261"/>
      <c r="J3" s="261"/>
      <c r="K3" s="261"/>
      <c r="L3" s="261"/>
    </row>
    <row r="4" spans="1:13" s="18" customFormat="1" ht="22.4" customHeight="1">
      <c r="D4" s="33"/>
      <c r="E4" s="61"/>
      <c r="F4" s="262" t="s">
        <v>2</v>
      </c>
      <c r="G4" s="262"/>
      <c r="H4" s="262"/>
      <c r="I4" s="68"/>
      <c r="J4" s="263" t="s">
        <v>3</v>
      </c>
      <c r="K4" s="263"/>
      <c r="L4" s="263"/>
    </row>
    <row r="5" spans="1:13" s="18" customFormat="1" ht="22.4" customHeight="1">
      <c r="D5" s="33"/>
      <c r="E5" s="61"/>
      <c r="F5" s="218" t="s">
        <v>141</v>
      </c>
      <c r="G5" s="69"/>
      <c r="H5" s="69" t="s">
        <v>4</v>
      </c>
      <c r="I5" s="68"/>
      <c r="J5" s="69" t="s">
        <v>141</v>
      </c>
      <c r="K5" s="69"/>
      <c r="L5" s="69" t="s">
        <v>4</v>
      </c>
    </row>
    <row r="6" spans="1:13" s="18" customFormat="1" ht="22.4" customHeight="1">
      <c r="A6" s="26" t="s">
        <v>5</v>
      </c>
      <c r="B6" s="26"/>
      <c r="C6" s="26"/>
      <c r="D6" s="64" t="s">
        <v>6</v>
      </c>
      <c r="E6" s="61"/>
      <c r="F6" s="219" t="s">
        <v>120</v>
      </c>
      <c r="G6" s="23"/>
      <c r="H6" s="70" t="s">
        <v>7</v>
      </c>
      <c r="I6" s="70"/>
      <c r="J6" s="70" t="s">
        <v>120</v>
      </c>
      <c r="K6" s="23"/>
      <c r="L6" s="70" t="s">
        <v>7</v>
      </c>
    </row>
    <row r="7" spans="1:13" s="18" customFormat="1" ht="22.4" customHeight="1">
      <c r="E7" s="140"/>
      <c r="F7" s="220" t="s">
        <v>8</v>
      </c>
      <c r="J7" s="19" t="s">
        <v>8</v>
      </c>
    </row>
    <row r="8" spans="1:13" s="18" customFormat="1" ht="22.4" customHeight="1">
      <c r="D8" s="64"/>
      <c r="E8" s="63"/>
      <c r="F8" s="264" t="s">
        <v>9</v>
      </c>
      <c r="G8" s="264"/>
      <c r="H8" s="264"/>
      <c r="I8" s="264"/>
      <c r="J8" s="264"/>
      <c r="K8" s="264"/>
      <c r="L8" s="264"/>
    </row>
    <row r="9" spans="1:13" s="18" customFormat="1" ht="22.4" customHeight="1">
      <c r="A9" s="28" t="s">
        <v>10</v>
      </c>
      <c r="B9" s="26"/>
      <c r="C9" s="26"/>
      <c r="D9" s="64"/>
      <c r="F9" s="60"/>
      <c r="G9" s="71"/>
      <c r="H9" s="59"/>
      <c r="I9" s="67"/>
      <c r="J9" s="60"/>
      <c r="K9" s="71"/>
      <c r="L9" s="59"/>
    </row>
    <row r="10" spans="1:13" s="18" customFormat="1" ht="22.4" customHeight="1">
      <c r="A10" s="18" t="s">
        <v>11</v>
      </c>
      <c r="D10" s="64"/>
      <c r="F10" s="46">
        <v>17954</v>
      </c>
      <c r="G10" s="99"/>
      <c r="H10" s="46">
        <v>34791</v>
      </c>
      <c r="I10" s="46"/>
      <c r="J10" s="46">
        <v>7489</v>
      </c>
      <c r="K10" s="99"/>
      <c r="L10" s="46">
        <v>29931</v>
      </c>
    </row>
    <row r="11" spans="1:13" s="18" customFormat="1" ht="22.4" customHeight="1">
      <c r="A11" s="80" t="s">
        <v>12</v>
      </c>
      <c r="D11" s="64">
        <v>4</v>
      </c>
      <c r="F11" s="46">
        <v>335646</v>
      </c>
      <c r="G11" s="99"/>
      <c r="H11" s="46">
        <v>353962</v>
      </c>
      <c r="I11" s="46"/>
      <c r="J11" s="46">
        <v>308234</v>
      </c>
      <c r="K11" s="99"/>
      <c r="L11" s="46">
        <v>307430</v>
      </c>
      <c r="M11" s="23"/>
    </row>
    <row r="12" spans="1:13" s="18" customFormat="1" ht="22.4" customHeight="1">
      <c r="A12" s="18" t="s">
        <v>100</v>
      </c>
      <c r="C12" s="80"/>
      <c r="D12" s="64"/>
      <c r="F12" s="46">
        <v>170560</v>
      </c>
      <c r="G12" s="99"/>
      <c r="H12" s="46">
        <v>114008</v>
      </c>
      <c r="I12" s="46"/>
      <c r="J12" s="46">
        <v>151116</v>
      </c>
      <c r="K12" s="99"/>
      <c r="L12" s="46">
        <v>96702</v>
      </c>
    </row>
    <row r="13" spans="1:13" s="18" customFormat="1" ht="22.4" customHeight="1">
      <c r="A13" s="18" t="s">
        <v>122</v>
      </c>
      <c r="D13" s="64">
        <v>4</v>
      </c>
      <c r="E13" s="26"/>
      <c r="F13" s="46">
        <v>0</v>
      </c>
      <c r="G13" s="99"/>
      <c r="H13" s="46">
        <v>0</v>
      </c>
      <c r="I13" s="46"/>
      <c r="J13" s="46">
        <v>51500</v>
      </c>
      <c r="K13" s="99"/>
      <c r="L13" s="46">
        <v>45500</v>
      </c>
    </row>
    <row r="14" spans="1:13" s="18" customFormat="1" ht="22.4" customHeight="1">
      <c r="A14" s="18" t="s">
        <v>13</v>
      </c>
      <c r="D14" s="64"/>
      <c r="F14" s="46">
        <v>48424</v>
      </c>
      <c r="G14" s="99"/>
      <c r="H14" s="46">
        <v>53491</v>
      </c>
      <c r="I14" s="46"/>
      <c r="J14" s="46">
        <v>38447</v>
      </c>
      <c r="K14" s="99"/>
      <c r="L14" s="46">
        <v>48675</v>
      </c>
    </row>
    <row r="15" spans="1:13" s="18" customFormat="1" ht="22.4" customHeight="1">
      <c r="A15" s="18" t="s">
        <v>14</v>
      </c>
      <c r="D15" s="64"/>
      <c r="F15" s="46">
        <v>38050</v>
      </c>
      <c r="G15" s="99"/>
      <c r="H15" s="46">
        <v>30458</v>
      </c>
      <c r="I15" s="99"/>
      <c r="J15" s="46">
        <v>23884</v>
      </c>
      <c r="K15" s="99"/>
      <c r="L15" s="46">
        <v>16794</v>
      </c>
    </row>
    <row r="16" spans="1:13" s="26" customFormat="1" ht="22.4" customHeight="1">
      <c r="A16" s="26" t="s">
        <v>15</v>
      </c>
      <c r="D16" s="66"/>
      <c r="E16" s="18"/>
      <c r="F16" s="100">
        <f>SUM(F10:F15)</f>
        <v>610634</v>
      </c>
      <c r="G16" s="101"/>
      <c r="H16" s="100">
        <f>SUM(H10:H15)</f>
        <v>586710</v>
      </c>
      <c r="I16" s="101"/>
      <c r="J16" s="100">
        <f>SUM(J10:J15)</f>
        <v>580670</v>
      </c>
      <c r="K16" s="101"/>
      <c r="L16" s="100">
        <f>SUM(L10:L15)</f>
        <v>545032</v>
      </c>
    </row>
    <row r="17" spans="1:12" s="18" customFormat="1" ht="22.4" customHeight="1">
      <c r="D17" s="64"/>
      <c r="F17" s="138"/>
      <c r="G17" s="23"/>
      <c r="H17" s="23"/>
      <c r="I17" s="23"/>
      <c r="J17" s="23"/>
      <c r="K17" s="23"/>
      <c r="L17" s="23"/>
    </row>
    <row r="18" spans="1:12" s="18" customFormat="1" ht="22.4" customHeight="1">
      <c r="A18" s="28" t="s">
        <v>16</v>
      </c>
      <c r="B18" s="28"/>
      <c r="C18" s="28"/>
      <c r="D18" s="64"/>
      <c r="F18" s="138"/>
      <c r="G18" s="23"/>
      <c r="H18" s="23"/>
      <c r="I18" s="23"/>
      <c r="J18" s="23"/>
      <c r="K18" s="23"/>
      <c r="L18" s="23"/>
    </row>
    <row r="19" spans="1:12" s="18" customFormat="1" ht="22.4" customHeight="1">
      <c r="A19" s="18" t="s">
        <v>17</v>
      </c>
      <c r="D19" s="151">
        <v>5</v>
      </c>
      <c r="F19" s="46">
        <v>61400</v>
      </c>
      <c r="G19" s="99"/>
      <c r="H19" s="46">
        <v>61400</v>
      </c>
      <c r="I19" s="99"/>
      <c r="J19" s="46">
        <v>61400</v>
      </c>
      <c r="K19" s="99"/>
      <c r="L19" s="46">
        <v>61400</v>
      </c>
    </row>
    <row r="20" spans="1:12" s="18" customFormat="1" ht="22.4" customHeight="1">
      <c r="A20" s="18" t="s">
        <v>18</v>
      </c>
      <c r="D20" s="64" t="s">
        <v>191</v>
      </c>
      <c r="E20" s="26"/>
      <c r="F20" s="46">
        <v>0</v>
      </c>
      <c r="G20" s="99"/>
      <c r="H20" s="46">
        <v>0</v>
      </c>
      <c r="I20" s="99"/>
      <c r="J20" s="46">
        <v>353900</v>
      </c>
      <c r="K20" s="99"/>
      <c r="L20" s="46">
        <v>242000</v>
      </c>
    </row>
    <row r="21" spans="1:12" s="18" customFormat="1" ht="22.4" customHeight="1">
      <c r="A21" s="18" t="s">
        <v>117</v>
      </c>
      <c r="D21" s="64">
        <v>7</v>
      </c>
      <c r="E21" s="26"/>
      <c r="F21" s="46">
        <v>19806</v>
      </c>
      <c r="G21" s="99"/>
      <c r="H21" s="46">
        <v>18778</v>
      </c>
      <c r="I21" s="99"/>
      <c r="J21" s="46">
        <v>0</v>
      </c>
      <c r="K21" s="99"/>
      <c r="L21" s="46">
        <v>0</v>
      </c>
    </row>
    <row r="22" spans="1:12" s="18" customFormat="1" ht="22.4" customHeight="1">
      <c r="A22" s="18" t="s">
        <v>123</v>
      </c>
      <c r="D22" s="64"/>
      <c r="E22" s="26"/>
      <c r="F22" s="46">
        <v>14108</v>
      </c>
      <c r="G22" s="154"/>
      <c r="H22" s="46">
        <v>12947</v>
      </c>
      <c r="I22" s="154"/>
      <c r="J22" s="46">
        <v>12086</v>
      </c>
      <c r="K22" s="154"/>
      <c r="L22" s="46">
        <v>12072</v>
      </c>
    </row>
    <row r="23" spans="1:12" s="18" customFormat="1" ht="22.4" customHeight="1">
      <c r="A23" s="18" t="s">
        <v>190</v>
      </c>
      <c r="D23" s="64" t="s">
        <v>192</v>
      </c>
      <c r="F23" s="46">
        <v>519168</v>
      </c>
      <c r="G23" s="99"/>
      <c r="H23" s="46">
        <v>147448</v>
      </c>
      <c r="I23" s="99"/>
      <c r="J23" s="46">
        <v>73418</v>
      </c>
      <c r="K23" s="99"/>
      <c r="L23" s="46">
        <v>43907</v>
      </c>
    </row>
    <row r="24" spans="1:12" s="18" customFormat="1" ht="22.4" customHeight="1">
      <c r="A24" s="18" t="s">
        <v>19</v>
      </c>
      <c r="D24" s="64"/>
      <c r="E24" s="26"/>
      <c r="F24" s="46">
        <v>89917</v>
      </c>
      <c r="G24" s="99"/>
      <c r="H24" s="46">
        <v>95541</v>
      </c>
      <c r="I24" s="99"/>
      <c r="J24" s="46">
        <v>88097</v>
      </c>
      <c r="K24" s="99"/>
      <c r="L24" s="46">
        <v>95541</v>
      </c>
    </row>
    <row r="25" spans="1:12" s="18" customFormat="1" ht="22.4" customHeight="1">
      <c r="A25" s="18" t="s">
        <v>181</v>
      </c>
      <c r="D25" s="64"/>
      <c r="F25" s="46">
        <v>18603</v>
      </c>
      <c r="G25" s="99"/>
      <c r="H25" s="46">
        <v>9078</v>
      </c>
      <c r="I25" s="99"/>
      <c r="J25" s="46">
        <v>7927</v>
      </c>
      <c r="K25" s="99"/>
      <c r="L25" s="46">
        <v>8775</v>
      </c>
    </row>
    <row r="26" spans="1:12" s="18" customFormat="1" ht="22.4" customHeight="1">
      <c r="A26" s="18" t="s">
        <v>20</v>
      </c>
      <c r="D26" s="64"/>
      <c r="F26" s="46">
        <v>12912</v>
      </c>
      <c r="G26" s="154"/>
      <c r="H26" s="46">
        <v>13012</v>
      </c>
      <c r="I26" s="99"/>
      <c r="J26" s="46">
        <v>7663</v>
      </c>
      <c r="K26" s="99"/>
      <c r="L26" s="46">
        <v>7808</v>
      </c>
    </row>
    <row r="27" spans="1:12" s="26" customFormat="1" ht="22.4" customHeight="1">
      <c r="A27" s="26" t="s">
        <v>21</v>
      </c>
      <c r="D27" s="66"/>
      <c r="F27" s="100">
        <f>SUM(F19:F26)</f>
        <v>735914</v>
      </c>
      <c r="G27" s="153"/>
      <c r="H27" s="100">
        <f>SUM(H19:H26)</f>
        <v>358204</v>
      </c>
      <c r="I27" s="153"/>
      <c r="J27" s="100">
        <f>SUM(J19:J26)</f>
        <v>604491</v>
      </c>
      <c r="K27" s="153"/>
      <c r="L27" s="100">
        <f>SUM(L19:L26)</f>
        <v>471503</v>
      </c>
    </row>
    <row r="28" spans="1:12" s="26" customFormat="1" ht="22.4" customHeight="1">
      <c r="D28" s="66"/>
      <c r="F28" s="105"/>
      <c r="G28" s="153"/>
      <c r="H28" s="105"/>
      <c r="I28" s="153"/>
      <c r="J28" s="105"/>
      <c r="K28" s="153"/>
      <c r="L28" s="105"/>
    </row>
    <row r="29" spans="1:12" s="26" customFormat="1" ht="22.4" customHeight="1" thickBot="1">
      <c r="A29" s="26" t="s">
        <v>22</v>
      </c>
      <c r="D29" s="66"/>
      <c r="E29" s="18"/>
      <c r="F29" s="120">
        <f>SUM(F16+F27)</f>
        <v>1346548</v>
      </c>
      <c r="G29" s="101"/>
      <c r="H29" s="120">
        <f>SUM(H16+H27)</f>
        <v>944914</v>
      </c>
      <c r="I29" s="101"/>
      <c r="J29" s="120">
        <f>SUM(J16+J27)</f>
        <v>1185161</v>
      </c>
      <c r="K29" s="101"/>
      <c r="L29" s="120">
        <f>SUM(L16+L27)</f>
        <v>1016535</v>
      </c>
    </row>
    <row r="30" spans="1:12" s="26" customFormat="1" ht="22.4" customHeight="1" thickTop="1">
      <c r="D30" s="66"/>
      <c r="E30" s="18"/>
      <c r="F30" s="105"/>
      <c r="G30" s="101"/>
      <c r="H30" s="105"/>
      <c r="I30" s="101"/>
      <c r="J30" s="105"/>
      <c r="K30" s="101"/>
      <c r="L30" s="105"/>
    </row>
    <row r="31" spans="1:12" s="26" customFormat="1" ht="22.4" customHeight="1">
      <c r="F31" s="221"/>
    </row>
    <row r="32" spans="1:12" s="26" customFormat="1" ht="22.4" customHeight="1">
      <c r="F32" s="221"/>
    </row>
    <row r="33" spans="1:12" s="26" customFormat="1" ht="22.4" customHeight="1">
      <c r="F33" s="221"/>
    </row>
    <row r="34" spans="1:12" s="26" customFormat="1" ht="22.4" customHeight="1">
      <c r="F34" s="221"/>
    </row>
    <row r="35" spans="1:12" s="26" customFormat="1" ht="22.4" customHeight="1">
      <c r="F35" s="221"/>
    </row>
    <row r="36" spans="1:12" s="26" customFormat="1" ht="22.4" customHeight="1">
      <c r="F36" s="221"/>
    </row>
    <row r="37" spans="1:12" s="18" customFormat="1" ht="22.4" customHeight="1">
      <c r="A37" s="267"/>
      <c r="B37" s="267"/>
      <c r="C37" s="267"/>
      <c r="D37" s="267"/>
      <c r="E37" s="267"/>
      <c r="F37" s="267"/>
      <c r="G37" s="267"/>
      <c r="H37" s="267"/>
      <c r="I37" s="267"/>
      <c r="J37" s="267"/>
      <c r="K37" s="267"/>
      <c r="L37" s="267"/>
    </row>
    <row r="38" spans="1:12" ht="22.4" customHeight="1">
      <c r="A38" s="258" t="s">
        <v>89</v>
      </c>
      <c r="B38" s="258"/>
      <c r="C38" s="258"/>
      <c r="D38" s="258"/>
      <c r="E38" s="258"/>
      <c r="H38" s="259" t="s">
        <v>90</v>
      </c>
      <c r="I38" s="259"/>
      <c r="J38" s="259"/>
      <c r="K38" s="259"/>
      <c r="L38" s="259"/>
    </row>
    <row r="39" spans="1:12" ht="22.4" customHeight="1">
      <c r="A39" s="258" t="s">
        <v>91</v>
      </c>
      <c r="B39" s="258"/>
      <c r="C39" s="258"/>
      <c r="D39" s="258"/>
      <c r="E39" s="258"/>
      <c r="H39" s="259" t="s">
        <v>92</v>
      </c>
      <c r="I39" s="259"/>
      <c r="J39" s="259"/>
      <c r="K39" s="259"/>
      <c r="L39" s="259"/>
    </row>
    <row r="40" spans="1:12" ht="22.4" customHeight="1">
      <c r="A40" s="5"/>
      <c r="D40" s="6"/>
      <c r="E40" s="18"/>
    </row>
    <row r="41" spans="1:12" ht="22.4" customHeight="1">
      <c r="A41" s="5"/>
      <c r="D41" s="6"/>
      <c r="E41" s="18"/>
    </row>
    <row r="42" spans="1:12" ht="23.9" customHeight="1">
      <c r="A42" s="266" t="s">
        <v>0</v>
      </c>
      <c r="B42" s="266"/>
      <c r="C42" s="266"/>
      <c r="D42" s="266"/>
      <c r="E42" s="266"/>
      <c r="F42" s="266"/>
      <c r="G42" s="266"/>
      <c r="H42" s="266"/>
      <c r="I42" s="266"/>
      <c r="J42" s="266"/>
      <c r="K42" s="266"/>
      <c r="L42" s="266"/>
    </row>
    <row r="43" spans="1:12" ht="23.9" customHeight="1">
      <c r="A43" s="266" t="s">
        <v>1</v>
      </c>
      <c r="B43" s="266"/>
      <c r="C43" s="266"/>
      <c r="D43" s="266"/>
      <c r="E43" s="266"/>
      <c r="F43" s="266"/>
      <c r="G43" s="266"/>
      <c r="H43" s="266"/>
      <c r="I43" s="266"/>
      <c r="J43" s="266"/>
      <c r="K43" s="266"/>
      <c r="L43" s="266"/>
    </row>
    <row r="44" spans="1:12" s="18" customFormat="1" ht="22.4" customHeight="1">
      <c r="D44" s="64"/>
      <c r="F44" s="261"/>
      <c r="G44" s="261"/>
      <c r="H44" s="261"/>
      <c r="I44" s="261"/>
      <c r="J44" s="261"/>
      <c r="K44" s="261"/>
      <c r="L44" s="261"/>
    </row>
    <row r="45" spans="1:12" s="18" customFormat="1" ht="22.4" customHeight="1">
      <c r="D45" s="33"/>
      <c r="F45" s="262" t="s">
        <v>2</v>
      </c>
      <c r="G45" s="262"/>
      <c r="H45" s="262"/>
      <c r="I45" s="68"/>
      <c r="J45" s="263" t="s">
        <v>3</v>
      </c>
      <c r="K45" s="263"/>
      <c r="L45" s="263"/>
    </row>
    <row r="46" spans="1:12" s="18" customFormat="1" ht="22.4" customHeight="1">
      <c r="D46" s="33"/>
      <c r="F46" s="218" t="s">
        <v>141</v>
      </c>
      <c r="G46" s="69"/>
      <c r="H46" s="69" t="s">
        <v>4</v>
      </c>
      <c r="I46" s="68"/>
      <c r="J46" s="69" t="s">
        <v>141</v>
      </c>
      <c r="K46" s="69"/>
      <c r="L46" s="69" t="s">
        <v>4</v>
      </c>
    </row>
    <row r="47" spans="1:12" s="18" customFormat="1" ht="22.4" customHeight="1">
      <c r="A47" s="26" t="s">
        <v>23</v>
      </c>
      <c r="D47" s="64" t="s">
        <v>6</v>
      </c>
      <c r="F47" s="219" t="s">
        <v>120</v>
      </c>
      <c r="G47" s="23"/>
      <c r="H47" s="70" t="s">
        <v>7</v>
      </c>
      <c r="I47" s="70"/>
      <c r="J47" s="70" t="s">
        <v>120</v>
      </c>
      <c r="K47" s="23"/>
      <c r="L47" s="70" t="s">
        <v>7</v>
      </c>
    </row>
    <row r="48" spans="1:12" s="18" customFormat="1" ht="22.4" customHeight="1">
      <c r="F48" s="220" t="s">
        <v>8</v>
      </c>
      <c r="J48" s="19" t="s">
        <v>8</v>
      </c>
    </row>
    <row r="49" spans="1:12" s="18" customFormat="1" ht="22.4" customHeight="1">
      <c r="D49" s="64"/>
      <c r="F49" s="264" t="s">
        <v>9</v>
      </c>
      <c r="G49" s="264"/>
      <c r="H49" s="264"/>
      <c r="I49" s="264"/>
      <c r="J49" s="264"/>
      <c r="K49" s="264"/>
      <c r="L49" s="264"/>
    </row>
    <row r="50" spans="1:12" s="33" customFormat="1" ht="22.4" customHeight="1">
      <c r="A50" s="28" t="s">
        <v>24</v>
      </c>
      <c r="B50" s="28"/>
      <c r="C50" s="28"/>
      <c r="D50" s="64"/>
      <c r="E50" s="18"/>
      <c r="F50" s="223"/>
      <c r="G50" s="67"/>
      <c r="H50" s="67"/>
      <c r="I50" s="67"/>
      <c r="J50" s="67"/>
      <c r="K50" s="67"/>
      <c r="L50" s="65"/>
    </row>
    <row r="51" spans="1:12" s="18" customFormat="1" ht="22.4" customHeight="1">
      <c r="A51" s="18" t="s">
        <v>138</v>
      </c>
      <c r="D51" s="64">
        <v>9</v>
      </c>
      <c r="F51" s="46">
        <v>89822</v>
      </c>
      <c r="G51" s="99"/>
      <c r="H51" s="46">
        <v>78404</v>
      </c>
      <c r="I51" s="99"/>
      <c r="J51" s="46">
        <v>89822</v>
      </c>
      <c r="K51" s="99"/>
      <c r="L51" s="46">
        <v>78404</v>
      </c>
    </row>
    <row r="52" spans="1:12" s="18" customFormat="1" ht="22.4" customHeight="1">
      <c r="A52" s="18" t="s">
        <v>139</v>
      </c>
      <c r="D52" s="64">
        <v>4</v>
      </c>
      <c r="F52" s="46">
        <v>0</v>
      </c>
      <c r="G52" s="99"/>
      <c r="H52" s="46">
        <v>0</v>
      </c>
      <c r="I52" s="99"/>
      <c r="J52" s="46">
        <v>83000</v>
      </c>
      <c r="K52" s="99"/>
      <c r="L52" s="46">
        <v>43500</v>
      </c>
    </row>
    <row r="53" spans="1:12" s="18" customFormat="1" ht="22.4" customHeight="1">
      <c r="A53" s="18" t="s">
        <v>25</v>
      </c>
      <c r="D53" s="64">
        <v>4</v>
      </c>
      <c r="F53" s="46">
        <v>134035</v>
      </c>
      <c r="G53" s="99"/>
      <c r="H53" s="46">
        <v>102418</v>
      </c>
      <c r="I53" s="99"/>
      <c r="J53" s="46">
        <v>130887</v>
      </c>
      <c r="K53" s="99"/>
      <c r="L53" s="46">
        <v>91822</v>
      </c>
    </row>
    <row r="54" spans="1:12" s="18" customFormat="1" ht="22.4" customHeight="1">
      <c r="A54" s="18" t="s">
        <v>26</v>
      </c>
      <c r="D54" s="64"/>
      <c r="E54" s="64"/>
      <c r="F54" s="46">
        <v>17560</v>
      </c>
      <c r="G54" s="99"/>
      <c r="H54" s="46">
        <v>17177</v>
      </c>
      <c r="I54" s="99"/>
      <c r="J54" s="46">
        <v>16900</v>
      </c>
      <c r="K54" s="99"/>
      <c r="L54" s="46">
        <v>16814</v>
      </c>
    </row>
    <row r="55" spans="1:12" s="18" customFormat="1" ht="22.4" customHeight="1">
      <c r="A55" s="18" t="s">
        <v>133</v>
      </c>
      <c r="E55" s="1"/>
      <c r="F55" s="46"/>
      <c r="G55" s="208"/>
      <c r="H55" s="46"/>
      <c r="I55" s="208"/>
      <c r="J55" s="46"/>
      <c r="K55" s="99"/>
      <c r="L55" s="46"/>
    </row>
    <row r="56" spans="1:12" s="18" customFormat="1" ht="22.4" customHeight="1">
      <c r="A56" s="18" t="s">
        <v>114</v>
      </c>
      <c r="D56" s="64">
        <v>9</v>
      </c>
      <c r="E56" s="1"/>
      <c r="F56" s="38">
        <v>4248</v>
      </c>
      <c r="H56" s="170">
        <v>4495</v>
      </c>
      <c r="I56" s="170"/>
      <c r="J56" s="38">
        <v>1224</v>
      </c>
      <c r="K56" s="170"/>
      <c r="L56" s="170">
        <v>1195</v>
      </c>
    </row>
    <row r="57" spans="1:12" s="18" customFormat="1" ht="22.4" customHeight="1">
      <c r="A57" s="18" t="s">
        <v>109</v>
      </c>
      <c r="D57" s="64"/>
      <c r="E57" s="1"/>
      <c r="F57" s="46"/>
      <c r="G57" s="208"/>
      <c r="H57" s="46"/>
      <c r="I57" s="208"/>
      <c r="J57" s="46"/>
      <c r="K57" s="99"/>
      <c r="L57" s="46"/>
    </row>
    <row r="58" spans="1:12" s="18" customFormat="1" ht="22.4" customHeight="1">
      <c r="A58" s="18" t="s">
        <v>114</v>
      </c>
      <c r="D58" s="64" t="s">
        <v>193</v>
      </c>
      <c r="E58" s="1"/>
      <c r="F58" s="46">
        <v>67778</v>
      </c>
      <c r="G58" s="99"/>
      <c r="H58" s="46">
        <v>15046</v>
      </c>
      <c r="I58" s="99"/>
      <c r="J58" s="46">
        <v>15204</v>
      </c>
      <c r="K58" s="99"/>
      <c r="L58" s="46">
        <v>15046</v>
      </c>
    </row>
    <row r="59" spans="1:12" s="18" customFormat="1" ht="22.4" customHeight="1">
      <c r="A59" s="18" t="s">
        <v>27</v>
      </c>
      <c r="D59" s="64"/>
      <c r="E59" s="1"/>
      <c r="F59" s="46">
        <v>0</v>
      </c>
      <c r="G59" s="99"/>
      <c r="H59" s="46">
        <v>4667</v>
      </c>
      <c r="I59" s="99"/>
      <c r="J59" s="46">
        <v>0</v>
      </c>
      <c r="K59" s="99"/>
      <c r="L59" s="46">
        <v>0</v>
      </c>
    </row>
    <row r="60" spans="1:12" s="18" customFormat="1" ht="22.4" customHeight="1">
      <c r="A60" s="265" t="s">
        <v>28</v>
      </c>
      <c r="B60" s="265"/>
      <c r="C60" s="265"/>
      <c r="D60" s="64"/>
      <c r="E60" s="1"/>
      <c r="F60" s="100">
        <f>SUM(F51:F59)</f>
        <v>313443</v>
      </c>
      <c r="G60" s="101"/>
      <c r="H60" s="100">
        <f>SUM(H51:H59)</f>
        <v>222207</v>
      </c>
      <c r="I60" s="101"/>
      <c r="J60" s="100">
        <f>SUM(J51:J59)</f>
        <v>337037</v>
      </c>
      <c r="K60" s="101"/>
      <c r="L60" s="100">
        <f>SUM(L51:L59)</f>
        <v>246781</v>
      </c>
    </row>
    <row r="61" spans="1:12" s="18" customFormat="1" ht="13" customHeight="1">
      <c r="A61" s="78"/>
      <c r="B61" s="78"/>
      <c r="C61" s="78"/>
      <c r="D61" s="64"/>
      <c r="E61" s="1"/>
      <c r="F61" s="104"/>
      <c r="G61" s="99"/>
      <c r="H61" s="104"/>
      <c r="I61" s="99"/>
      <c r="J61" s="104"/>
      <c r="K61" s="99"/>
      <c r="L61" s="104"/>
    </row>
    <row r="62" spans="1:12" s="18" customFormat="1" ht="22.4" customHeight="1">
      <c r="A62" s="28" t="s">
        <v>29</v>
      </c>
      <c r="D62" s="64"/>
      <c r="E62" s="1"/>
      <c r="F62" s="208"/>
      <c r="G62" s="99"/>
      <c r="H62" s="99"/>
      <c r="I62" s="99"/>
      <c r="J62" s="99"/>
      <c r="K62" s="99"/>
      <c r="L62" s="99"/>
    </row>
    <row r="63" spans="1:12" s="18" customFormat="1" ht="22.4" customHeight="1">
      <c r="A63" s="18" t="s">
        <v>93</v>
      </c>
      <c r="D63" s="64">
        <v>9</v>
      </c>
      <c r="E63" s="1"/>
      <c r="F63" s="46">
        <v>4772</v>
      </c>
      <c r="G63" s="99"/>
      <c r="H63" s="46">
        <v>5392</v>
      </c>
      <c r="I63" s="99"/>
      <c r="J63" s="46">
        <v>4772</v>
      </c>
      <c r="K63" s="99"/>
      <c r="L63" s="46">
        <v>5392</v>
      </c>
    </row>
    <row r="64" spans="1:12" s="18" customFormat="1" ht="22.4" customHeight="1">
      <c r="A64" s="18" t="s">
        <v>30</v>
      </c>
      <c r="D64" s="64" t="s">
        <v>193</v>
      </c>
      <c r="E64" s="1"/>
      <c r="F64" s="46">
        <v>328216</v>
      </c>
      <c r="G64" s="99"/>
      <c r="H64" s="46">
        <v>85418</v>
      </c>
      <c r="I64" s="99"/>
      <c r="J64" s="46">
        <v>78349</v>
      </c>
      <c r="K64" s="99"/>
      <c r="L64" s="46">
        <v>85418</v>
      </c>
    </row>
    <row r="65" spans="1:12" s="18" customFormat="1" ht="22.4" customHeight="1">
      <c r="A65" s="18" t="s">
        <v>110</v>
      </c>
      <c r="D65" s="72"/>
      <c r="E65" s="1"/>
      <c r="F65" s="176"/>
    </row>
    <row r="66" spans="1:12" s="18" customFormat="1" ht="22.4" customHeight="1">
      <c r="A66" s="18" t="s">
        <v>115</v>
      </c>
      <c r="D66" s="72"/>
      <c r="E66" s="1"/>
      <c r="F66" s="46">
        <v>15237</v>
      </c>
      <c r="G66" s="99"/>
      <c r="H66" s="46">
        <v>16581</v>
      </c>
      <c r="I66" s="99"/>
      <c r="J66" s="46">
        <v>14115</v>
      </c>
      <c r="K66" s="99"/>
      <c r="L66" s="46">
        <v>15690</v>
      </c>
    </row>
    <row r="67" spans="1:12" s="18" customFormat="1" ht="22.4" customHeight="1">
      <c r="A67" s="26" t="s">
        <v>31</v>
      </c>
      <c r="B67" s="26"/>
      <c r="C67" s="26"/>
      <c r="D67" s="64"/>
      <c r="E67" s="1"/>
      <c r="F67" s="100">
        <f>SUM(F63:F66)</f>
        <v>348225</v>
      </c>
      <c r="G67" s="101"/>
      <c r="H67" s="100">
        <f>SUM(H63:H66)</f>
        <v>107391</v>
      </c>
      <c r="I67" s="101"/>
      <c r="J67" s="100">
        <f>SUM(J63:J66)</f>
        <v>97236</v>
      </c>
      <c r="K67" s="101"/>
      <c r="L67" s="100">
        <f>SUM(L63:L66)</f>
        <v>106500</v>
      </c>
    </row>
    <row r="68" spans="1:12" s="18" customFormat="1" ht="22.4" customHeight="1">
      <c r="A68" s="26"/>
      <c r="B68" s="26"/>
      <c r="C68" s="26"/>
      <c r="D68" s="64"/>
      <c r="E68" s="1"/>
      <c r="F68" s="104"/>
      <c r="G68" s="154"/>
      <c r="H68" s="104"/>
      <c r="I68" s="154"/>
      <c r="J68" s="104"/>
      <c r="K68" s="154"/>
      <c r="L68" s="104"/>
    </row>
    <row r="69" spans="1:12" s="26" customFormat="1" ht="22.4" customHeight="1">
      <c r="A69" s="26" t="s">
        <v>32</v>
      </c>
      <c r="D69" s="66"/>
      <c r="E69" s="1"/>
      <c r="F69" s="152">
        <f>SUM(F60+F67)</f>
        <v>661668</v>
      </c>
      <c r="G69" s="101"/>
      <c r="H69" s="152">
        <f>SUM(H60+H67)</f>
        <v>329598</v>
      </c>
      <c r="I69" s="141"/>
      <c r="J69" s="152">
        <f>SUM(J60+J67)</f>
        <v>434273</v>
      </c>
      <c r="K69" s="141"/>
      <c r="L69" s="152">
        <f>SUM(L60+L67)</f>
        <v>353281</v>
      </c>
    </row>
    <row r="70" spans="1:12" s="26" customFormat="1" ht="22.4" customHeight="1">
      <c r="D70" s="66"/>
      <c r="E70" s="1"/>
      <c r="F70" s="105"/>
      <c r="G70" s="101"/>
      <c r="H70" s="105"/>
      <c r="I70" s="141"/>
      <c r="J70" s="105"/>
      <c r="K70" s="141"/>
      <c r="L70" s="105"/>
    </row>
    <row r="71" spans="1:12" s="26" customFormat="1" ht="22.4" customHeight="1">
      <c r="D71" s="66"/>
      <c r="E71" s="1"/>
      <c r="F71" s="105"/>
      <c r="G71" s="101"/>
      <c r="H71" s="105"/>
      <c r="I71" s="141"/>
      <c r="J71" s="105"/>
      <c r="K71" s="141"/>
      <c r="L71" s="105"/>
    </row>
    <row r="72" spans="1:12" s="26" customFormat="1" ht="22.4" customHeight="1">
      <c r="D72" s="66"/>
      <c r="E72" s="1"/>
      <c r="F72" s="105"/>
      <c r="G72" s="101"/>
      <c r="H72" s="105"/>
      <c r="I72" s="141"/>
      <c r="J72" s="105"/>
      <c r="K72" s="141"/>
      <c r="L72" s="105"/>
    </row>
    <row r="73" spans="1:12" s="26" customFormat="1" ht="22.4" customHeight="1">
      <c r="D73" s="66"/>
      <c r="E73" s="1"/>
      <c r="F73" s="105"/>
      <c r="G73" s="101"/>
      <c r="H73" s="105"/>
      <c r="I73" s="141"/>
      <c r="J73" s="105"/>
      <c r="K73" s="141"/>
      <c r="L73" s="105"/>
    </row>
    <row r="74" spans="1:12" s="26" customFormat="1" ht="22.4" customHeight="1">
      <c r="D74" s="66"/>
      <c r="E74" s="1"/>
      <c r="F74" s="105"/>
      <c r="G74" s="101"/>
      <c r="H74" s="105"/>
      <c r="I74" s="141"/>
      <c r="J74" s="105"/>
      <c r="K74" s="141"/>
      <c r="L74" s="105"/>
    </row>
    <row r="75" spans="1:12" s="26" customFormat="1" ht="22.4" customHeight="1">
      <c r="D75" s="66"/>
      <c r="E75" s="1"/>
      <c r="F75" s="105"/>
      <c r="G75" s="101"/>
      <c r="H75" s="105"/>
      <c r="I75" s="141"/>
      <c r="J75" s="105"/>
      <c r="K75" s="141"/>
      <c r="L75" s="105"/>
    </row>
    <row r="76" spans="1:12" s="26" customFormat="1" ht="22.4" customHeight="1">
      <c r="D76" s="66"/>
      <c r="E76" s="1"/>
      <c r="F76" s="105"/>
      <c r="G76" s="101"/>
      <c r="H76" s="105"/>
      <c r="I76" s="141"/>
      <c r="J76" s="105"/>
      <c r="K76" s="141"/>
      <c r="L76" s="105"/>
    </row>
    <row r="77" spans="1:12" s="26" customFormat="1" ht="22.4" customHeight="1">
      <c r="D77" s="66"/>
      <c r="E77" s="1"/>
      <c r="F77" s="105"/>
      <c r="G77" s="101"/>
      <c r="H77" s="105"/>
      <c r="I77" s="141"/>
      <c r="J77" s="105"/>
      <c r="K77" s="141"/>
      <c r="L77" s="105"/>
    </row>
    <row r="78" spans="1:12" s="26" customFormat="1" ht="22.4" customHeight="1">
      <c r="D78" s="66"/>
      <c r="E78" s="1"/>
      <c r="F78" s="105"/>
      <c r="G78" s="101"/>
      <c r="H78" s="105"/>
      <c r="I78" s="141"/>
      <c r="J78" s="105"/>
      <c r="K78" s="141"/>
      <c r="L78" s="105"/>
    </row>
    <row r="79" spans="1:12" s="26" customFormat="1" ht="22.4" customHeight="1">
      <c r="A79" s="258" t="s">
        <v>89</v>
      </c>
      <c r="B79" s="258"/>
      <c r="C79" s="258"/>
      <c r="D79" s="258"/>
      <c r="E79" s="258"/>
      <c r="F79" s="222"/>
      <c r="G79" s="3"/>
      <c r="H79" s="259" t="s">
        <v>90</v>
      </c>
      <c r="I79" s="259"/>
      <c r="J79" s="259"/>
      <c r="K79" s="259"/>
      <c r="L79" s="259"/>
    </row>
    <row r="80" spans="1:12" s="26" customFormat="1" ht="22.4" customHeight="1">
      <c r="A80" s="258" t="s">
        <v>91</v>
      </c>
      <c r="B80" s="258"/>
      <c r="C80" s="258"/>
      <c r="D80" s="258"/>
      <c r="E80" s="258"/>
      <c r="F80" s="222"/>
      <c r="G80" s="3"/>
      <c r="H80" s="259" t="s">
        <v>92</v>
      </c>
      <c r="I80" s="259"/>
      <c r="J80" s="259"/>
      <c r="K80" s="259"/>
      <c r="L80" s="259"/>
    </row>
    <row r="81" spans="1:12" s="26" customFormat="1" ht="15" customHeight="1">
      <c r="D81" s="66"/>
      <c r="E81" s="1"/>
      <c r="F81" s="105"/>
      <c r="G81" s="101"/>
      <c r="H81" s="105"/>
      <c r="I81" s="101"/>
      <c r="J81" s="105"/>
      <c r="K81" s="101"/>
      <c r="L81" s="105"/>
    </row>
    <row r="82" spans="1:12" s="26" customFormat="1" ht="15" customHeight="1">
      <c r="D82" s="66"/>
      <c r="E82" s="1"/>
      <c r="F82" s="105"/>
      <c r="G82" s="101"/>
      <c r="H82" s="105"/>
      <c r="I82" s="101"/>
      <c r="J82" s="105"/>
      <c r="K82" s="101"/>
      <c r="L82" s="105"/>
    </row>
    <row r="83" spans="1:12" s="26" customFormat="1" ht="15" customHeight="1">
      <c r="D83" s="66"/>
      <c r="E83" s="1"/>
      <c r="F83" s="105"/>
      <c r="G83" s="101"/>
      <c r="H83" s="105"/>
      <c r="I83" s="101"/>
      <c r="J83" s="105"/>
      <c r="K83" s="101"/>
      <c r="L83" s="105"/>
    </row>
    <row r="84" spans="1:12" s="26" customFormat="1" ht="23.9" customHeight="1">
      <c r="A84" s="266" t="s">
        <v>0</v>
      </c>
      <c r="B84" s="266"/>
      <c r="C84" s="266"/>
      <c r="D84" s="266"/>
      <c r="E84" s="266"/>
      <c r="F84" s="266"/>
      <c r="G84" s="266"/>
      <c r="H84" s="266"/>
      <c r="I84" s="266"/>
      <c r="J84" s="266"/>
      <c r="K84" s="266"/>
      <c r="L84" s="266"/>
    </row>
    <row r="85" spans="1:12" s="26" customFormat="1" ht="23.9" customHeight="1">
      <c r="A85" s="266" t="s">
        <v>1</v>
      </c>
      <c r="B85" s="266"/>
      <c r="C85" s="266"/>
      <c r="D85" s="266"/>
      <c r="E85" s="266"/>
      <c r="F85" s="266"/>
      <c r="G85" s="266"/>
      <c r="H85" s="266"/>
      <c r="I85" s="266"/>
      <c r="J85" s="266"/>
      <c r="K85" s="266"/>
      <c r="L85" s="266"/>
    </row>
    <row r="86" spans="1:12" s="26" customFormat="1" ht="22.5" customHeight="1">
      <c r="A86" s="167"/>
      <c r="B86" s="167"/>
      <c r="C86" s="167"/>
      <c r="D86" s="167"/>
      <c r="E86" s="167"/>
      <c r="F86" s="215"/>
      <c r="G86" s="167"/>
      <c r="H86" s="167"/>
      <c r="I86" s="167"/>
      <c r="J86" s="167"/>
      <c r="K86" s="167"/>
      <c r="L86" s="167"/>
    </row>
    <row r="87" spans="1:12" s="26" customFormat="1" ht="22.5" customHeight="1">
      <c r="A87" s="18"/>
      <c r="B87" s="18"/>
      <c r="C87" s="18"/>
      <c r="D87" s="33"/>
      <c r="E87" s="18"/>
      <c r="F87" s="262" t="s">
        <v>2</v>
      </c>
      <c r="G87" s="262"/>
      <c r="H87" s="262"/>
      <c r="I87" s="158"/>
      <c r="J87" s="263" t="s">
        <v>3</v>
      </c>
      <c r="K87" s="263"/>
      <c r="L87" s="263"/>
    </row>
    <row r="88" spans="1:12" s="26" customFormat="1" ht="22.5" customHeight="1">
      <c r="A88" s="18"/>
      <c r="B88" s="18"/>
      <c r="C88" s="18"/>
      <c r="D88" s="33"/>
      <c r="E88" s="18"/>
      <c r="F88" s="218" t="s">
        <v>141</v>
      </c>
      <c r="G88" s="69"/>
      <c r="H88" s="69" t="s">
        <v>4</v>
      </c>
      <c r="I88" s="158"/>
      <c r="J88" s="69" t="s">
        <v>141</v>
      </c>
      <c r="K88" s="69"/>
      <c r="L88" s="69" t="s">
        <v>4</v>
      </c>
    </row>
    <row r="89" spans="1:12" s="26" customFormat="1" ht="22.5" customHeight="1">
      <c r="A89" s="26" t="str">
        <f>A47</f>
        <v>หนี้สินและส่วนของผู้ถือหุ้น</v>
      </c>
      <c r="B89" s="18"/>
      <c r="C89" s="18"/>
      <c r="D89" s="64" t="s">
        <v>6</v>
      </c>
      <c r="E89" s="18"/>
      <c r="F89" s="219" t="s">
        <v>120</v>
      </c>
      <c r="G89" s="23"/>
      <c r="H89" s="70" t="s">
        <v>7</v>
      </c>
      <c r="I89" s="70"/>
      <c r="J89" s="70" t="s">
        <v>120</v>
      </c>
      <c r="K89" s="23"/>
      <c r="L89" s="70" t="s">
        <v>7</v>
      </c>
    </row>
    <row r="90" spans="1:12" s="26" customFormat="1" ht="22.5" customHeight="1">
      <c r="A90" s="18"/>
      <c r="B90" s="18"/>
      <c r="C90" s="18"/>
      <c r="D90" s="18"/>
      <c r="E90" s="18"/>
      <c r="F90" s="220" t="s">
        <v>8</v>
      </c>
      <c r="G90" s="18"/>
      <c r="H90" s="18"/>
      <c r="I90" s="18"/>
      <c r="J90" s="157" t="s">
        <v>8</v>
      </c>
      <c r="K90" s="18"/>
      <c r="L90" s="18"/>
    </row>
    <row r="91" spans="1:12" s="26" customFormat="1" ht="22.5" customHeight="1">
      <c r="A91" s="18"/>
      <c r="B91" s="18"/>
      <c r="C91" s="18"/>
      <c r="D91" s="64"/>
      <c r="E91" s="18"/>
      <c r="F91" s="264" t="s">
        <v>9</v>
      </c>
      <c r="G91" s="264"/>
      <c r="H91" s="264"/>
      <c r="I91" s="264"/>
      <c r="J91" s="264"/>
      <c r="K91" s="264"/>
      <c r="L91" s="264"/>
    </row>
    <row r="92" spans="1:12" s="33" customFormat="1" ht="22.5" customHeight="1">
      <c r="A92" s="28" t="s">
        <v>33</v>
      </c>
      <c r="B92" s="28"/>
      <c r="C92" s="28"/>
      <c r="D92" s="64"/>
      <c r="E92" s="18"/>
      <c r="F92" s="223"/>
      <c r="G92" s="67"/>
      <c r="H92" s="67"/>
      <c r="I92" s="67"/>
      <c r="J92" s="67"/>
      <c r="K92" s="67"/>
      <c r="L92" s="65"/>
    </row>
    <row r="93" spans="1:12" s="18" customFormat="1" ht="22.5" customHeight="1">
      <c r="A93" s="18" t="s">
        <v>34</v>
      </c>
      <c r="D93" s="64"/>
      <c r="E93" s="1"/>
      <c r="F93" s="208"/>
      <c r="G93" s="99"/>
      <c r="H93" s="99"/>
      <c r="I93" s="99"/>
      <c r="J93" s="99"/>
      <c r="K93" s="99"/>
      <c r="L93" s="99"/>
    </row>
    <row r="94" spans="1:12" s="18" customFormat="1" ht="22.5" customHeight="1" thickBot="1">
      <c r="A94" s="18" t="s">
        <v>35</v>
      </c>
      <c r="D94" s="64">
        <v>10</v>
      </c>
      <c r="E94" s="1"/>
      <c r="F94" s="102">
        <v>687139</v>
      </c>
      <c r="G94" s="99"/>
      <c r="H94" s="102">
        <v>500000</v>
      </c>
      <c r="I94" s="99"/>
      <c r="J94" s="102">
        <v>687139</v>
      </c>
      <c r="K94" s="99"/>
      <c r="L94" s="102">
        <v>500000</v>
      </c>
    </row>
    <row r="95" spans="1:12" s="18" customFormat="1" ht="22.5" customHeight="1" thickTop="1">
      <c r="A95" s="18" t="s">
        <v>36</v>
      </c>
      <c r="C95" s="73"/>
      <c r="D95" s="64"/>
      <c r="E95" s="1"/>
      <c r="F95" s="46">
        <v>529667</v>
      </c>
      <c r="G95" s="46"/>
      <c r="H95" s="46">
        <v>393167</v>
      </c>
      <c r="I95" s="46"/>
      <c r="J95" s="46">
        <v>529667</v>
      </c>
      <c r="K95" s="46"/>
      <c r="L95" s="46">
        <v>393167</v>
      </c>
    </row>
    <row r="96" spans="1:12" s="18" customFormat="1" ht="22.5" customHeight="1">
      <c r="A96" s="18" t="s">
        <v>37</v>
      </c>
      <c r="D96" s="64">
        <v>10</v>
      </c>
      <c r="E96" s="1"/>
      <c r="F96" s="46">
        <v>182980</v>
      </c>
      <c r="G96" s="46"/>
      <c r="H96" s="46">
        <v>209830</v>
      </c>
      <c r="I96" s="46"/>
      <c r="J96" s="46">
        <v>182980</v>
      </c>
      <c r="K96" s="46"/>
      <c r="L96" s="46">
        <v>209830</v>
      </c>
    </row>
    <row r="97" spans="1:16" s="18" customFormat="1" ht="22.5" customHeight="1">
      <c r="A97" s="18" t="s">
        <v>186</v>
      </c>
      <c r="D97" s="64"/>
      <c r="E97" s="1"/>
      <c r="F97" s="46">
        <v>17117</v>
      </c>
      <c r="G97" s="46"/>
      <c r="H97" s="46">
        <v>17117</v>
      </c>
      <c r="I97" s="46"/>
      <c r="J97" s="46">
        <v>17117</v>
      </c>
      <c r="K97" s="46"/>
      <c r="L97" s="46">
        <v>17117</v>
      </c>
    </row>
    <row r="98" spans="1:16" s="18" customFormat="1" ht="22.5" customHeight="1">
      <c r="A98" s="176" t="s">
        <v>126</v>
      </c>
      <c r="B98" s="176"/>
      <c r="C98" s="176"/>
      <c r="D98" s="64"/>
      <c r="E98" s="1"/>
      <c r="F98" s="46"/>
      <c r="G98" s="99"/>
      <c r="H98" s="46"/>
      <c r="I98" s="99"/>
      <c r="J98" s="208"/>
      <c r="K98" s="99"/>
      <c r="L98" s="99"/>
    </row>
    <row r="99" spans="1:16" s="18" customFormat="1" ht="22.5" customHeight="1">
      <c r="A99" s="18" t="s">
        <v>116</v>
      </c>
      <c r="D99" s="64"/>
      <c r="E99" s="1"/>
      <c r="F99" s="46">
        <v>11770</v>
      </c>
      <c r="G99" s="99"/>
      <c r="H99" s="46">
        <v>11770</v>
      </c>
      <c r="I99" s="99"/>
      <c r="J99" s="46">
        <v>11770</v>
      </c>
      <c r="K99" s="99"/>
      <c r="L99" s="46">
        <v>11770</v>
      </c>
    </row>
    <row r="100" spans="1:16" s="18" customFormat="1" ht="22.5" customHeight="1">
      <c r="A100" s="18" t="s">
        <v>125</v>
      </c>
      <c r="D100" s="64"/>
      <c r="E100" s="1"/>
      <c r="F100" s="103">
        <v>-57568</v>
      </c>
      <c r="G100" s="99"/>
      <c r="H100" s="103">
        <v>-16568</v>
      </c>
      <c r="I100" s="99"/>
      <c r="J100" s="103">
        <v>9354</v>
      </c>
      <c r="K100" s="99"/>
      <c r="L100" s="103">
        <v>31370</v>
      </c>
    </row>
    <row r="101" spans="1:16" s="26" customFormat="1" ht="22.5" customHeight="1">
      <c r="A101" s="26" t="s">
        <v>94</v>
      </c>
      <c r="D101" s="66"/>
      <c r="E101" s="1"/>
      <c r="F101" s="53">
        <f>SUM(F95:F100)</f>
        <v>683966</v>
      </c>
      <c r="G101" s="101"/>
      <c r="H101" s="53">
        <f>SUM(H95:H100)</f>
        <v>615316</v>
      </c>
      <c r="I101" s="101"/>
      <c r="J101" s="53">
        <f>SUM(J95:J100)</f>
        <v>750888</v>
      </c>
      <c r="K101" s="101"/>
      <c r="L101" s="53">
        <f>SUM(L95:L100)</f>
        <v>663254</v>
      </c>
    </row>
    <row r="102" spans="1:16" s="26" customFormat="1" ht="22.5" customHeight="1">
      <c r="A102" s="18" t="s">
        <v>180</v>
      </c>
      <c r="C102" s="18"/>
      <c r="D102" s="66"/>
      <c r="E102" s="1"/>
      <c r="F102" s="103">
        <v>914</v>
      </c>
      <c r="G102" s="99"/>
      <c r="H102" s="103">
        <v>0</v>
      </c>
      <c r="I102" s="99"/>
      <c r="J102" s="103">
        <v>0</v>
      </c>
      <c r="K102" s="99"/>
      <c r="L102" s="103">
        <v>0</v>
      </c>
    </row>
    <row r="103" spans="1:16" s="26" customFormat="1" ht="22.5" customHeight="1">
      <c r="A103" s="26" t="s">
        <v>39</v>
      </c>
      <c r="C103" s="18"/>
      <c r="D103" s="66"/>
      <c r="E103" s="1"/>
      <c r="F103" s="152">
        <f>F101+F102</f>
        <v>684880</v>
      </c>
      <c r="G103" s="101"/>
      <c r="H103" s="152">
        <f>H101+H102</f>
        <v>615316</v>
      </c>
      <c r="I103" s="101"/>
      <c r="J103" s="152">
        <f>J101+J102</f>
        <v>750888</v>
      </c>
      <c r="K103" s="101"/>
      <c r="L103" s="152">
        <f>L101+L102</f>
        <v>663254</v>
      </c>
    </row>
    <row r="104" spans="1:16" s="26" customFormat="1" ht="22.5" customHeight="1">
      <c r="C104" s="18"/>
      <c r="D104" s="66"/>
      <c r="E104" s="1"/>
      <c r="F104" s="105"/>
      <c r="G104" s="153"/>
      <c r="H104" s="105"/>
      <c r="I104" s="153"/>
      <c r="J104" s="105"/>
      <c r="K104" s="153"/>
      <c r="L104" s="105"/>
    </row>
    <row r="105" spans="1:16" s="26" customFormat="1" ht="24.75" customHeight="1" thickBot="1">
      <c r="A105" s="26" t="s">
        <v>40</v>
      </c>
      <c r="D105" s="66"/>
      <c r="E105" s="1"/>
      <c r="F105" s="120">
        <f>F103+F69</f>
        <v>1346548</v>
      </c>
      <c r="G105" s="101"/>
      <c r="H105" s="120">
        <f>H103+H69</f>
        <v>944914</v>
      </c>
      <c r="I105" s="141"/>
      <c r="J105" s="120">
        <f>J103+J69</f>
        <v>1185161</v>
      </c>
      <c r="K105" s="141"/>
      <c r="L105" s="120">
        <f>L103+L69</f>
        <v>1016535</v>
      </c>
    </row>
    <row r="106" spans="1:16" s="18" customFormat="1" ht="22.5" customHeight="1" thickTop="1">
      <c r="D106" s="64"/>
      <c r="E106" s="1"/>
      <c r="F106" s="46"/>
      <c r="G106" s="46"/>
      <c r="I106" s="46"/>
      <c r="J106" s="46"/>
      <c r="K106" s="46"/>
      <c r="M106" s="23">
        <f>F29-F105</f>
        <v>0</v>
      </c>
      <c r="N106" s="46">
        <f>H105-H29</f>
        <v>0</v>
      </c>
      <c r="O106" s="23">
        <f>J29-J105</f>
        <v>0</v>
      </c>
      <c r="P106" s="46">
        <f>L105-L29</f>
        <v>0</v>
      </c>
    </row>
    <row r="107" spans="1:16" s="18" customFormat="1" ht="22.5" customHeight="1">
      <c r="D107" s="64"/>
      <c r="E107" s="1"/>
      <c r="F107" s="46"/>
      <c r="G107" s="46"/>
      <c r="I107" s="46"/>
      <c r="J107" s="46"/>
      <c r="K107" s="46"/>
      <c r="M107" s="23"/>
      <c r="N107" s="46"/>
      <c r="O107" s="23"/>
      <c r="P107" s="46"/>
    </row>
    <row r="108" spans="1:16" s="18" customFormat="1" ht="22.5" customHeight="1">
      <c r="D108" s="64"/>
      <c r="E108" s="1"/>
      <c r="F108" s="46"/>
      <c r="G108" s="46"/>
      <c r="I108" s="46"/>
      <c r="J108" s="46"/>
      <c r="K108" s="46"/>
      <c r="M108" s="23"/>
      <c r="N108" s="46"/>
      <c r="O108" s="23"/>
      <c r="P108" s="46"/>
    </row>
    <row r="109" spans="1:16" s="18" customFormat="1" ht="22.5" customHeight="1">
      <c r="D109" s="64"/>
      <c r="E109" s="1"/>
      <c r="F109" s="46"/>
      <c r="G109" s="46"/>
      <c r="I109" s="46"/>
      <c r="J109" s="46"/>
      <c r="K109" s="46"/>
      <c r="M109" s="23"/>
      <c r="N109" s="46"/>
      <c r="O109" s="23"/>
      <c r="P109" s="46"/>
    </row>
    <row r="110" spans="1:16" s="18" customFormat="1" ht="22.5" customHeight="1">
      <c r="D110" s="64"/>
      <c r="E110" s="1"/>
      <c r="F110" s="46"/>
      <c r="G110" s="46"/>
      <c r="I110" s="46"/>
      <c r="J110" s="46"/>
      <c r="K110" s="46"/>
      <c r="M110" s="23"/>
      <c r="N110" s="46"/>
      <c r="O110" s="23"/>
      <c r="P110" s="46"/>
    </row>
    <row r="111" spans="1:16" s="18" customFormat="1" ht="22.5" customHeight="1">
      <c r="D111" s="64"/>
      <c r="E111" s="1"/>
      <c r="F111" s="46"/>
      <c r="G111" s="46"/>
      <c r="I111" s="46"/>
      <c r="J111" s="46"/>
      <c r="K111" s="46"/>
      <c r="M111" s="23"/>
      <c r="N111" s="46"/>
      <c r="O111" s="23"/>
      <c r="P111" s="46"/>
    </row>
    <row r="112" spans="1:16" s="18" customFormat="1" ht="22.5" customHeight="1">
      <c r="D112" s="64"/>
      <c r="E112" s="1"/>
      <c r="F112" s="46"/>
      <c r="G112" s="46"/>
      <c r="I112" s="46"/>
      <c r="J112" s="46"/>
      <c r="K112" s="46"/>
      <c r="M112" s="23"/>
      <c r="N112" s="46"/>
      <c r="O112" s="23"/>
      <c r="P112" s="46"/>
    </row>
    <row r="113" spans="1:16" s="18" customFormat="1" ht="22.5" customHeight="1">
      <c r="D113" s="64"/>
      <c r="E113" s="1"/>
      <c r="F113" s="46"/>
      <c r="G113" s="46"/>
      <c r="I113" s="46"/>
      <c r="J113" s="46"/>
      <c r="K113" s="46"/>
      <c r="M113" s="23"/>
      <c r="N113" s="46"/>
      <c r="O113" s="23"/>
      <c r="P113" s="46"/>
    </row>
    <row r="114" spans="1:16" s="18" customFormat="1" ht="22.5" customHeight="1">
      <c r="D114" s="64"/>
      <c r="E114" s="1"/>
      <c r="F114" s="46"/>
      <c r="G114" s="46"/>
      <c r="I114" s="46"/>
      <c r="J114" s="46"/>
      <c r="K114" s="46"/>
      <c r="M114" s="23"/>
      <c r="N114" s="46"/>
      <c r="O114" s="23"/>
      <c r="P114" s="46"/>
    </row>
    <row r="115" spans="1:16" s="18" customFormat="1" ht="22.5" customHeight="1">
      <c r="D115" s="64"/>
      <c r="E115" s="1"/>
      <c r="F115" s="46"/>
      <c r="G115" s="46"/>
      <c r="I115" s="46"/>
      <c r="J115" s="46"/>
      <c r="K115" s="46"/>
      <c r="M115" s="23"/>
      <c r="N115" s="46"/>
      <c r="O115" s="23"/>
      <c r="P115" s="46"/>
    </row>
    <row r="116" spans="1:16" s="18" customFormat="1" ht="22.5" customHeight="1">
      <c r="D116" s="64"/>
      <c r="E116" s="1"/>
      <c r="F116" s="46"/>
      <c r="G116" s="46"/>
      <c r="I116" s="46"/>
      <c r="J116" s="46"/>
      <c r="K116" s="46"/>
      <c r="M116" s="23"/>
      <c r="N116" s="46"/>
      <c r="O116" s="23"/>
      <c r="P116" s="46"/>
    </row>
    <row r="117" spans="1:16" s="18" customFormat="1" ht="22.5" customHeight="1">
      <c r="D117" s="64"/>
      <c r="E117" s="1"/>
      <c r="F117" s="46"/>
      <c r="G117" s="46"/>
      <c r="I117" s="46"/>
      <c r="J117" s="46"/>
      <c r="K117" s="46"/>
      <c r="M117" s="23"/>
      <c r="N117" s="46"/>
      <c r="O117" s="23"/>
      <c r="P117" s="46"/>
    </row>
    <row r="118" spans="1:16" s="18" customFormat="1" ht="22.5" customHeight="1">
      <c r="D118" s="64"/>
      <c r="E118" s="1"/>
      <c r="F118" s="46"/>
      <c r="G118" s="46"/>
      <c r="I118" s="46"/>
      <c r="J118" s="46"/>
      <c r="K118" s="46"/>
      <c r="M118" s="23"/>
      <c r="N118" s="46"/>
      <c r="O118" s="23"/>
      <c r="P118" s="46"/>
    </row>
    <row r="119" spans="1:16" s="18" customFormat="1" ht="22.5" customHeight="1">
      <c r="D119" s="64"/>
      <c r="E119" s="1"/>
      <c r="F119" s="46"/>
      <c r="G119" s="46"/>
      <c r="I119" s="46"/>
      <c r="J119" s="46"/>
      <c r="K119" s="46"/>
      <c r="M119" s="23"/>
      <c r="N119" s="46"/>
      <c r="O119" s="23"/>
      <c r="P119" s="46"/>
    </row>
    <row r="120" spans="1:16" s="18" customFormat="1" ht="22.5" customHeight="1">
      <c r="A120" s="258" t="s">
        <v>89</v>
      </c>
      <c r="B120" s="258"/>
      <c r="C120" s="258"/>
      <c r="D120" s="258"/>
      <c r="E120" s="258"/>
      <c r="F120" s="222"/>
      <c r="G120" s="3"/>
      <c r="H120" s="259" t="s">
        <v>90</v>
      </c>
      <c r="I120" s="259"/>
      <c r="J120" s="259"/>
      <c r="K120" s="259"/>
      <c r="L120" s="259"/>
    </row>
    <row r="121" spans="1:16" s="18" customFormat="1" ht="22.5" customHeight="1">
      <c r="A121" s="258" t="s">
        <v>91</v>
      </c>
      <c r="B121" s="258"/>
      <c r="C121" s="258"/>
      <c r="D121" s="258"/>
      <c r="E121" s="258"/>
      <c r="F121" s="222"/>
      <c r="G121" s="3"/>
      <c r="H121" s="259" t="s">
        <v>92</v>
      </c>
      <c r="I121" s="259"/>
      <c r="J121" s="259"/>
      <c r="K121" s="259"/>
      <c r="L121" s="259"/>
    </row>
    <row r="122" spans="1:16" s="18" customFormat="1" ht="22.5" customHeight="1">
      <c r="D122" s="33"/>
      <c r="E122" s="1"/>
      <c r="F122" s="138"/>
      <c r="G122" s="23"/>
      <c r="H122" s="23"/>
      <c r="I122" s="23"/>
      <c r="J122" s="23"/>
      <c r="K122" s="23"/>
      <c r="L122" s="23"/>
    </row>
    <row r="123" spans="1:16" s="18" customFormat="1" ht="21.65" customHeight="1">
      <c r="D123" s="33"/>
      <c r="E123" s="1"/>
      <c r="F123" s="138"/>
      <c r="G123" s="23"/>
      <c r="H123" s="23"/>
      <c r="I123" s="23"/>
      <c r="J123" s="23"/>
      <c r="K123" s="23"/>
      <c r="L123" s="23"/>
    </row>
    <row r="124" spans="1:16" s="18" customFormat="1" ht="21.65" customHeight="1">
      <c r="D124" s="33"/>
      <c r="E124" s="1"/>
      <c r="F124" s="138"/>
      <c r="G124" s="23"/>
      <c r="H124" s="23"/>
      <c r="I124" s="23"/>
      <c r="J124" s="23"/>
      <c r="K124" s="23"/>
      <c r="L124" s="23"/>
    </row>
    <row r="125" spans="1:16" s="18" customFormat="1" ht="21.65" customHeight="1">
      <c r="D125" s="33"/>
      <c r="E125" s="1"/>
      <c r="F125" s="138"/>
      <c r="G125" s="23"/>
      <c r="H125" s="23"/>
      <c r="I125" s="23"/>
      <c r="J125" s="23"/>
      <c r="K125" s="23"/>
      <c r="L125" s="38"/>
    </row>
    <row r="126" spans="1:16" s="18" customFormat="1" ht="21.65" customHeight="1">
      <c r="D126" s="33"/>
      <c r="E126" s="1"/>
      <c r="F126" s="138"/>
      <c r="G126" s="23"/>
      <c r="H126" s="23"/>
      <c r="I126" s="23"/>
      <c r="J126" s="23"/>
      <c r="K126" s="23"/>
      <c r="L126" s="38"/>
    </row>
  </sheetData>
  <mergeCells count="31">
    <mergeCell ref="A84:L84"/>
    <mergeCell ref="F87:H87"/>
    <mergeCell ref="J87:L87"/>
    <mergeCell ref="F91:L91"/>
    <mergeCell ref="A85:L85"/>
    <mergeCell ref="A79:E79"/>
    <mergeCell ref="H79:L79"/>
    <mergeCell ref="A80:E80"/>
    <mergeCell ref="H80:L80"/>
    <mergeCell ref="A37:L37"/>
    <mergeCell ref="F49:L49"/>
    <mergeCell ref="A38:E38"/>
    <mergeCell ref="H38:L38"/>
    <mergeCell ref="A39:E39"/>
    <mergeCell ref="H39:L39"/>
    <mergeCell ref="A120:E120"/>
    <mergeCell ref="H120:L120"/>
    <mergeCell ref="A121:E121"/>
    <mergeCell ref="H121:L121"/>
    <mergeCell ref="A1:L1"/>
    <mergeCell ref="A2:L2"/>
    <mergeCell ref="F3:L3"/>
    <mergeCell ref="F4:H4"/>
    <mergeCell ref="J4:L4"/>
    <mergeCell ref="F8:L8"/>
    <mergeCell ref="F44:L44"/>
    <mergeCell ref="A60:C60"/>
    <mergeCell ref="A42:L42"/>
    <mergeCell ref="A43:L43"/>
    <mergeCell ref="F45:H45"/>
    <mergeCell ref="J45:L45"/>
  </mergeCells>
  <pageMargins left="0.8" right="0.8" top="0.48" bottom="0.5" header="0.5" footer="0.5"/>
  <pageSetup paperSize="9" scale="80" firstPageNumber="3" fitToHeight="0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41" max="16383" man="1"/>
    <brk id="83" max="11" man="1"/>
  </rowBreaks>
  <ignoredErrors>
    <ignoredError sqref="G67 I67 K101:L101 I101 G101:H101 F102:J102 F101 J101" formulaRange="1"/>
    <ignoredError sqref="F6:L6 K47 I47 G47 F47 H47 J47 L47 F89:L8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FFFF"/>
  </sheetPr>
  <dimension ref="A1:L42"/>
  <sheetViews>
    <sheetView topLeftCell="A40" zoomScale="85" zoomScaleNormal="85" zoomScaleSheetLayoutView="85" workbookViewId="0">
      <selection activeCell="C5" sqref="C5"/>
    </sheetView>
  </sheetViews>
  <sheetFormatPr defaultColWidth="9" defaultRowHeight="20"/>
  <cols>
    <col min="1" max="2" width="2.59765625" style="1" customWidth="1"/>
    <col min="3" max="3" width="42.59765625" style="1" customWidth="1"/>
    <col min="4" max="4" width="8.59765625" style="2" customWidth="1"/>
    <col min="5" max="5" width="1" style="1" customWidth="1"/>
    <col min="6" max="6" width="14.69921875" style="1" customWidth="1"/>
    <col min="7" max="7" width="1.09765625" style="1" customWidth="1"/>
    <col min="8" max="8" width="14.69921875" style="3" customWidth="1"/>
    <col min="9" max="9" width="1.09765625" style="1" customWidth="1"/>
    <col min="10" max="10" width="14.69921875" style="1" customWidth="1"/>
    <col min="11" max="11" width="1" style="1" customWidth="1"/>
    <col min="12" max="12" width="14.69921875" style="8" customWidth="1"/>
    <col min="13" max="16384" width="9" style="1"/>
  </cols>
  <sheetData>
    <row r="1" spans="1:12" ht="23">
      <c r="A1" s="260" t="s">
        <v>0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</row>
    <row r="2" spans="1:12" ht="21.75" customHeight="1">
      <c r="A2" s="260" t="s">
        <v>41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</row>
    <row r="3" spans="1:12" s="18" customFormat="1" ht="22.4" customHeight="1">
      <c r="D3" s="19"/>
      <c r="F3" s="270"/>
      <c r="G3" s="270"/>
      <c r="H3" s="270"/>
      <c r="I3" s="270"/>
      <c r="J3" s="270"/>
      <c r="K3" s="270"/>
      <c r="L3" s="270"/>
    </row>
    <row r="4" spans="1:12" s="18" customFormat="1" ht="22.4" customHeight="1">
      <c r="D4" s="61"/>
      <c r="E4" s="61"/>
      <c r="F4" s="271" t="s">
        <v>2</v>
      </c>
      <c r="G4" s="271"/>
      <c r="H4" s="271"/>
      <c r="I4" s="62"/>
      <c r="J4" s="271" t="s">
        <v>3</v>
      </c>
      <c r="K4" s="271"/>
      <c r="L4" s="271"/>
    </row>
    <row r="5" spans="1:12" s="18" customFormat="1" ht="22.4" customHeight="1">
      <c r="D5" s="61"/>
      <c r="E5" s="61"/>
      <c r="F5" s="269" t="s">
        <v>42</v>
      </c>
      <c r="G5" s="269"/>
      <c r="H5" s="269"/>
      <c r="I5" s="62"/>
      <c r="J5" s="269" t="s">
        <v>42</v>
      </c>
      <c r="K5" s="269"/>
      <c r="L5" s="269"/>
    </row>
    <row r="6" spans="1:12" s="18" customFormat="1" ht="22.4" customHeight="1">
      <c r="C6" s="20"/>
      <c r="D6" s="61"/>
      <c r="E6" s="61"/>
      <c r="F6" s="269" t="s">
        <v>142</v>
      </c>
      <c r="G6" s="269"/>
      <c r="H6" s="269"/>
      <c r="I6" s="62"/>
      <c r="J6" s="269" t="s">
        <v>142</v>
      </c>
      <c r="K6" s="269"/>
      <c r="L6" s="269"/>
    </row>
    <row r="7" spans="1:12" s="18" customFormat="1" ht="22.4" customHeight="1">
      <c r="C7" s="20"/>
      <c r="D7" s="63"/>
      <c r="E7" s="19"/>
      <c r="F7" s="19">
        <v>2566</v>
      </c>
      <c r="G7" s="19"/>
      <c r="H7" s="19">
        <v>2565</v>
      </c>
      <c r="I7" s="19"/>
      <c r="J7" s="19">
        <v>2566</v>
      </c>
      <c r="K7" s="19"/>
      <c r="L7" s="19">
        <v>2565</v>
      </c>
    </row>
    <row r="8" spans="1:12" s="18" customFormat="1" ht="22.4" customHeight="1">
      <c r="C8" s="20"/>
      <c r="D8" s="63"/>
      <c r="E8" s="63"/>
      <c r="F8" s="264" t="s">
        <v>9</v>
      </c>
      <c r="G8" s="264"/>
      <c r="H8" s="264"/>
      <c r="I8" s="264"/>
      <c r="J8" s="264"/>
      <c r="K8" s="264"/>
      <c r="L8" s="264"/>
    </row>
    <row r="9" spans="1:12" s="18" customFormat="1" ht="22.4" customHeight="1">
      <c r="A9" s="21" t="s">
        <v>43</v>
      </c>
      <c r="B9" s="21"/>
      <c r="C9" s="21"/>
      <c r="D9" s="19"/>
      <c r="F9" s="139"/>
      <c r="G9" s="22"/>
      <c r="H9" s="23"/>
      <c r="I9" s="22"/>
      <c r="J9" s="22"/>
      <c r="K9" s="22"/>
      <c r="L9" s="24"/>
    </row>
    <row r="10" spans="1:12" s="18" customFormat="1" ht="22.4" customHeight="1">
      <c r="A10" s="25" t="s">
        <v>44</v>
      </c>
      <c r="C10" s="25"/>
      <c r="D10" s="64"/>
      <c r="F10" s="46">
        <f>'PL p.8 (6M)'!F10-'[1]PL p.6'!$F$10</f>
        <v>94418</v>
      </c>
      <c r="G10" s="106"/>
      <c r="H10" s="46">
        <v>165648</v>
      </c>
      <c r="I10" s="46"/>
      <c r="J10" s="46">
        <f>'PL p.8 (6M)'!J10-'[1]PL p.6'!$J$10</f>
        <v>94006</v>
      </c>
      <c r="K10" s="46"/>
      <c r="L10" s="46">
        <v>97644</v>
      </c>
    </row>
    <row r="11" spans="1:12" s="18" customFormat="1" ht="22.4" customHeight="1">
      <c r="A11" s="25" t="s">
        <v>45</v>
      </c>
      <c r="C11" s="25"/>
      <c r="D11" s="64"/>
      <c r="F11" s="46">
        <f>'PL p.8 (6M)'!F11-'[1]PL p.6'!$F$11</f>
        <v>21658</v>
      </c>
      <c r="G11" s="106"/>
      <c r="H11" s="46">
        <v>25385</v>
      </c>
      <c r="I11" s="46"/>
      <c r="J11" s="46">
        <f>'PL p.8 (6M)'!J11-'[1]PL p.6'!$J$11</f>
        <v>16797</v>
      </c>
      <c r="K11" s="46"/>
      <c r="L11" s="46">
        <v>24151</v>
      </c>
    </row>
    <row r="12" spans="1:12" s="18" customFormat="1" ht="22.4" customHeight="1">
      <c r="A12" s="25" t="s">
        <v>46</v>
      </c>
      <c r="D12" s="151"/>
      <c r="F12" s="103">
        <f>'PL p.8 (6M)'!F12-'[1]PL p.6'!$F$12</f>
        <v>608</v>
      </c>
      <c r="G12" s="106"/>
      <c r="H12" s="103">
        <v>1726</v>
      </c>
      <c r="I12" s="46"/>
      <c r="J12" s="103">
        <f>'PL p.8 (6M)'!J12-'[1]PL p.6'!$J$12</f>
        <v>2248</v>
      </c>
      <c r="K12" s="46"/>
      <c r="L12" s="103">
        <v>3229</v>
      </c>
    </row>
    <row r="13" spans="1:12" s="26" customFormat="1" ht="22.4" customHeight="1">
      <c r="A13" s="75" t="s">
        <v>47</v>
      </c>
      <c r="B13" s="75"/>
      <c r="D13" s="27"/>
      <c r="F13" s="152">
        <f>SUM(F10:F12)</f>
        <v>116684</v>
      </c>
      <c r="G13" s="107"/>
      <c r="H13" s="152">
        <f>SUM(H10:H12)</f>
        <v>192759</v>
      </c>
      <c r="I13" s="53"/>
      <c r="J13" s="152">
        <f>SUM(J10:J12)</f>
        <v>113051</v>
      </c>
      <c r="K13" s="53"/>
      <c r="L13" s="152">
        <f>SUM(L10:L12)</f>
        <v>125024</v>
      </c>
    </row>
    <row r="14" spans="1:12" s="18" customFormat="1" ht="22.4" customHeight="1">
      <c r="A14" s="21"/>
      <c r="B14" s="21"/>
      <c r="C14" s="28"/>
      <c r="D14" s="19"/>
      <c r="F14" s="108"/>
      <c r="G14" s="109"/>
      <c r="H14" s="108"/>
      <c r="I14" s="106"/>
      <c r="J14" s="108"/>
      <c r="K14" s="106"/>
      <c r="L14" s="108"/>
    </row>
    <row r="15" spans="1:12" s="18" customFormat="1" ht="22.4" customHeight="1">
      <c r="A15" s="21" t="s">
        <v>48</v>
      </c>
      <c r="B15" s="21"/>
      <c r="C15" s="21"/>
      <c r="D15" s="19"/>
      <c r="F15" s="110"/>
      <c r="G15" s="106"/>
      <c r="H15" s="110"/>
      <c r="I15" s="106"/>
      <c r="J15" s="110"/>
      <c r="K15" s="106"/>
      <c r="L15" s="110"/>
    </row>
    <row r="16" spans="1:12" s="18" customFormat="1" ht="22.4" customHeight="1">
      <c r="A16" s="25" t="s">
        <v>49</v>
      </c>
      <c r="C16" s="25"/>
      <c r="D16" s="19"/>
      <c r="F16" s="46">
        <f>'PL p.8 (6M)'!F16-'[1]PL p.6'!$F$16</f>
        <v>78175</v>
      </c>
      <c r="G16" s="46"/>
      <c r="H16" s="46">
        <v>121063</v>
      </c>
      <c r="I16" s="46"/>
      <c r="J16" s="46">
        <f>'PL p.8 (6M)'!J16-'[1]PL p.6'!$J$16</f>
        <v>77053</v>
      </c>
      <c r="K16" s="46"/>
      <c r="L16" s="46">
        <v>78230</v>
      </c>
    </row>
    <row r="17" spans="1:12" s="18" customFormat="1" ht="22.4" customHeight="1">
      <c r="A17" s="25" t="s">
        <v>50</v>
      </c>
      <c r="C17" s="25"/>
      <c r="D17" s="64"/>
      <c r="F17" s="46">
        <f>'PL p.8 (6M)'!F17-'[1]PL p.6'!$F$17</f>
        <v>12570</v>
      </c>
      <c r="G17" s="46"/>
      <c r="H17" s="46">
        <v>20295</v>
      </c>
      <c r="I17" s="46"/>
      <c r="J17" s="46">
        <f>'PL p.8 (6M)'!J17-'[2]PL p.6'!$J$17</f>
        <v>9373</v>
      </c>
      <c r="K17" s="46"/>
      <c r="L17" s="46">
        <v>13806</v>
      </c>
    </row>
    <row r="18" spans="1:12" s="18" customFormat="1" ht="22.4" customHeight="1">
      <c r="A18" s="25" t="s">
        <v>51</v>
      </c>
      <c r="C18" s="25"/>
      <c r="D18" s="19"/>
      <c r="F18" s="46">
        <f>'PL p.8 (6M)'!F18-'[1]PL p.6'!$F$18</f>
        <v>10120</v>
      </c>
      <c r="G18" s="46"/>
      <c r="H18" s="46">
        <v>8248</v>
      </c>
      <c r="I18" s="46"/>
      <c r="J18" s="46">
        <f>'PL p.8 (6M)'!J18-'[1]PL p.6'!$J$18</f>
        <v>7699</v>
      </c>
      <c r="K18" s="46"/>
      <c r="L18" s="46">
        <v>5720</v>
      </c>
    </row>
    <row r="19" spans="1:12" s="18" customFormat="1" ht="22.4" customHeight="1">
      <c r="A19" s="25" t="s">
        <v>52</v>
      </c>
      <c r="C19" s="25"/>
      <c r="D19" s="19"/>
      <c r="F19" s="103">
        <f>'PL p.8 (6M)'!F19-'[1]PL p.6'!$F$19</f>
        <v>33946</v>
      </c>
      <c r="G19" s="46"/>
      <c r="H19" s="103">
        <v>23976</v>
      </c>
      <c r="I19" s="46"/>
      <c r="J19" s="103">
        <f>'PL p.8 (6M)'!J19-'[1]PL p.6'!$J$19</f>
        <v>23268</v>
      </c>
      <c r="K19" s="46"/>
      <c r="L19" s="103">
        <v>21503</v>
      </c>
    </row>
    <row r="20" spans="1:12" s="26" customFormat="1" ht="22.4" customHeight="1">
      <c r="A20" s="75" t="s">
        <v>53</v>
      </c>
      <c r="B20" s="75"/>
      <c r="D20" s="27"/>
      <c r="F20" s="152">
        <f>SUM(F16:F19)</f>
        <v>134811</v>
      </c>
      <c r="G20" s="53"/>
      <c r="H20" s="152">
        <f>SUM(H16:H19)</f>
        <v>173582</v>
      </c>
      <c r="I20" s="53"/>
      <c r="J20" s="152">
        <f>SUM(J16:J19)</f>
        <v>117393</v>
      </c>
      <c r="K20" s="53"/>
      <c r="L20" s="152">
        <f>SUM(L16:L19)</f>
        <v>119259</v>
      </c>
    </row>
    <row r="21" spans="1:12" s="26" customFormat="1" ht="22.4" customHeight="1">
      <c r="A21" s="75"/>
      <c r="B21" s="75"/>
      <c r="D21" s="27"/>
      <c r="F21" s="111"/>
      <c r="G21" s="107"/>
      <c r="H21" s="111"/>
      <c r="I21" s="107"/>
      <c r="J21" s="111"/>
      <c r="K21" s="107"/>
      <c r="L21" s="111"/>
    </row>
    <row r="22" spans="1:12" s="18" customFormat="1" ht="22.4" customHeight="1">
      <c r="A22" s="75" t="s">
        <v>157</v>
      </c>
      <c r="B22" s="75"/>
      <c r="C22" s="75"/>
      <c r="D22" s="27"/>
      <c r="E22" s="26"/>
      <c r="F22" s="105">
        <f>F13-F20</f>
        <v>-18127</v>
      </c>
      <c r="G22" s="105">
        <f t="shared" ref="G22:L22" si="0">G13-G20</f>
        <v>0</v>
      </c>
      <c r="H22" s="105">
        <f t="shared" si="0"/>
        <v>19177</v>
      </c>
      <c r="I22" s="105">
        <f t="shared" si="0"/>
        <v>0</v>
      </c>
      <c r="J22" s="105">
        <f t="shared" si="0"/>
        <v>-4342</v>
      </c>
      <c r="K22" s="105">
        <f t="shared" si="0"/>
        <v>0</v>
      </c>
      <c r="L22" s="105">
        <f t="shared" si="0"/>
        <v>5765</v>
      </c>
    </row>
    <row r="23" spans="1:12" s="18" customFormat="1" ht="22.4" customHeight="1">
      <c r="A23" s="25" t="s">
        <v>54</v>
      </c>
      <c r="B23" s="25"/>
      <c r="C23" s="25"/>
      <c r="D23" s="64"/>
      <c r="F23" s="46">
        <f>'PL p.8 (6M)'!F23-'[1]PL p.6'!$F$23</f>
        <v>-5159</v>
      </c>
      <c r="G23" s="46"/>
      <c r="H23" s="46">
        <v>-1065</v>
      </c>
      <c r="I23" s="46"/>
      <c r="J23" s="46">
        <f>'PL p.8 (6M)'!J23-'[1]PL p.6'!$J$23</f>
        <v>-2951</v>
      </c>
      <c r="K23" s="46"/>
      <c r="L23" s="46">
        <v>-1275</v>
      </c>
    </row>
    <row r="24" spans="1:12" s="18" customFormat="1" ht="22.4" customHeight="1">
      <c r="A24" s="125" t="s">
        <v>158</v>
      </c>
      <c r="B24" s="25"/>
      <c r="C24" s="25"/>
      <c r="D24" s="64"/>
      <c r="F24" s="46">
        <f>'PL p.8 (6M)'!F24-'[1]PL p.6'!$F$24</f>
        <v>786</v>
      </c>
      <c r="G24" s="46"/>
      <c r="H24" s="46">
        <v>-381</v>
      </c>
      <c r="I24" s="46"/>
      <c r="J24" s="46">
        <f>'PL p.8 (6M)'!J24-'[1]PL p.6'!$J$24</f>
        <v>0</v>
      </c>
      <c r="K24" s="46"/>
      <c r="L24" s="46">
        <v>0</v>
      </c>
    </row>
    <row r="25" spans="1:12" s="26" customFormat="1" ht="22.4" customHeight="1">
      <c r="A25" s="75" t="s">
        <v>159</v>
      </c>
      <c r="B25" s="75"/>
      <c r="C25" s="75"/>
      <c r="D25" s="27"/>
      <c r="F25" s="159">
        <f>SUM(F22:F24)</f>
        <v>-22500</v>
      </c>
      <c r="G25" s="105"/>
      <c r="H25" s="159">
        <f>SUM(H22:H24)</f>
        <v>17731</v>
      </c>
      <c r="I25" s="105"/>
      <c r="J25" s="159">
        <f>SUM(J22:J24)</f>
        <v>-7293</v>
      </c>
      <c r="K25" s="105"/>
      <c r="L25" s="159">
        <f>SUM(L22:L24)</f>
        <v>4490</v>
      </c>
    </row>
    <row r="26" spans="1:12" s="18" customFormat="1" ht="22.4" customHeight="1">
      <c r="A26" s="18" t="s">
        <v>184</v>
      </c>
      <c r="B26" s="25"/>
      <c r="C26" s="25"/>
      <c r="D26" s="151"/>
      <c r="F26" s="104">
        <f>'PL p.8 (6M)'!F26-'[2]PL p.6'!$F$26</f>
        <v>-23</v>
      </c>
      <c r="G26" s="104"/>
      <c r="H26" s="104">
        <v>4532</v>
      </c>
      <c r="I26" s="104"/>
      <c r="J26" s="104">
        <f>'PL p.8 (6M)'!J26-'[1]PL p.6'!$J$26</f>
        <v>0</v>
      </c>
      <c r="K26" s="104"/>
      <c r="L26" s="104">
        <v>693</v>
      </c>
    </row>
    <row r="27" spans="1:12" s="26" customFormat="1" ht="22.4" customHeight="1" thickBot="1">
      <c r="A27" s="75" t="s">
        <v>160</v>
      </c>
      <c r="B27" s="75"/>
      <c r="C27" s="75"/>
      <c r="D27" s="27"/>
      <c r="F27" s="160">
        <f>F25-F26</f>
        <v>-22477</v>
      </c>
      <c r="G27" s="105">
        <f>G25-G26+G24</f>
        <v>0</v>
      </c>
      <c r="H27" s="160">
        <f>H25-H26</f>
        <v>13199</v>
      </c>
      <c r="I27" s="105">
        <f>I25-I26+I24</f>
        <v>0</v>
      </c>
      <c r="J27" s="160">
        <f>J25-J26</f>
        <v>-7293</v>
      </c>
      <c r="K27" s="105">
        <f>K25-K26+K24</f>
        <v>0</v>
      </c>
      <c r="L27" s="160">
        <f>L25-L26</f>
        <v>3797</v>
      </c>
    </row>
    <row r="28" spans="1:12" s="18" customFormat="1" ht="22.4" customHeight="1" thickTop="1">
      <c r="A28" s="25"/>
      <c r="B28" s="25"/>
      <c r="C28" s="25"/>
      <c r="D28" s="19"/>
      <c r="F28" s="112">
        <v>2.1155031399396999E-3</v>
      </c>
      <c r="G28" s="113"/>
      <c r="H28" s="112">
        <v>2.1155031399396999E-3</v>
      </c>
      <c r="I28" s="113"/>
      <c r="J28" s="112">
        <v>6.3302993461045579E-2</v>
      </c>
      <c r="K28" s="113"/>
      <c r="L28" s="112">
        <v>6.3302993461045579E-2</v>
      </c>
    </row>
    <row r="29" spans="1:12" s="18" customFormat="1" ht="22.4" customHeight="1">
      <c r="A29" s="52" t="s">
        <v>161</v>
      </c>
      <c r="B29" s="29"/>
      <c r="C29" s="29"/>
      <c r="D29" s="19"/>
      <c r="F29" s="226"/>
      <c r="G29" s="106"/>
      <c r="H29" s="114"/>
      <c r="I29" s="106"/>
      <c r="J29" s="106"/>
      <c r="K29" s="106"/>
      <c r="L29" s="106"/>
    </row>
    <row r="30" spans="1:12" s="18" customFormat="1" ht="22.4" customHeight="1">
      <c r="A30" s="29" t="s">
        <v>111</v>
      </c>
      <c r="B30" s="29"/>
      <c r="C30" s="29"/>
      <c r="D30" s="19"/>
      <c r="F30" s="46">
        <f>F27-F31</f>
        <v>-22391</v>
      </c>
      <c r="G30" s="46"/>
      <c r="H30" s="46">
        <f>H27</f>
        <v>13199</v>
      </c>
      <c r="I30" s="46"/>
      <c r="J30" s="46">
        <f>J27</f>
        <v>-7293</v>
      </c>
      <c r="K30" s="46"/>
      <c r="L30" s="46">
        <f>L27</f>
        <v>3797</v>
      </c>
    </row>
    <row r="31" spans="1:12" s="18" customFormat="1" ht="22.4" customHeight="1">
      <c r="A31" s="18" t="s">
        <v>112</v>
      </c>
      <c r="D31" s="19"/>
      <c r="F31" s="103">
        <f>'PL p.8 (6M)'!F31-'[1]PL p.6'!$F$31</f>
        <v>-86</v>
      </c>
      <c r="G31" s="46"/>
      <c r="H31" s="103">
        <v>0</v>
      </c>
      <c r="I31" s="46"/>
      <c r="J31" s="103">
        <f>'PL p.8 (6M)'!J31-'[1]PL p.6'!$J$31</f>
        <v>0</v>
      </c>
      <c r="K31" s="46"/>
      <c r="L31" s="103">
        <v>0</v>
      </c>
    </row>
    <row r="32" spans="1:12" s="18" customFormat="1" ht="22.4" customHeight="1" thickBot="1">
      <c r="A32" s="25"/>
      <c r="B32" s="25"/>
      <c r="C32" s="25"/>
      <c r="D32" s="19"/>
      <c r="F32" s="160">
        <f>SUM(F30:F31)</f>
        <v>-22477</v>
      </c>
      <c r="G32" s="53"/>
      <c r="H32" s="160">
        <f>SUM(H30:H31)</f>
        <v>13199</v>
      </c>
      <c r="I32" s="53"/>
      <c r="J32" s="160">
        <f>SUM(J30:J31)</f>
        <v>-7293</v>
      </c>
      <c r="K32" s="53"/>
      <c r="L32" s="160">
        <f>SUM(L30:L31)</f>
        <v>3797</v>
      </c>
    </row>
    <row r="33" spans="1:12" s="18" customFormat="1" ht="22.4" customHeight="1" thickTop="1">
      <c r="A33" s="25"/>
      <c r="B33" s="25"/>
      <c r="C33" s="25"/>
      <c r="D33" s="19"/>
      <c r="F33" s="143"/>
      <c r="G33" s="156"/>
      <c r="H33" s="143"/>
      <c r="I33" s="143"/>
      <c r="J33" s="143"/>
      <c r="K33" s="143"/>
      <c r="L33" s="143"/>
    </row>
    <row r="34" spans="1:12" s="18" customFormat="1" ht="25" customHeight="1" thickBot="1">
      <c r="A34" s="75" t="s">
        <v>127</v>
      </c>
      <c r="B34" s="25"/>
      <c r="C34" s="25"/>
      <c r="D34" s="64"/>
      <c r="F34" s="161">
        <v>-0.05</v>
      </c>
      <c r="G34" s="162"/>
      <c r="H34" s="161">
        <v>0.04</v>
      </c>
      <c r="I34" s="163"/>
      <c r="J34" s="161">
        <v>-0.02</v>
      </c>
      <c r="K34" s="163"/>
      <c r="L34" s="161">
        <v>0.01</v>
      </c>
    </row>
    <row r="35" spans="1:12" s="18" customFormat="1" ht="25" customHeight="1" thickTop="1" thickBot="1">
      <c r="A35" s="75" t="s">
        <v>128</v>
      </c>
      <c r="B35" s="25"/>
      <c r="C35" s="25"/>
      <c r="D35" s="64"/>
      <c r="F35" s="161">
        <v>-0.05</v>
      </c>
      <c r="G35" s="164">
        <v>0.01</v>
      </c>
      <c r="H35" s="163">
        <v>0.03</v>
      </c>
      <c r="I35" s="163">
        <v>0.01</v>
      </c>
      <c r="J35" s="163">
        <v>-0.02</v>
      </c>
      <c r="K35" s="163">
        <v>0.01</v>
      </c>
      <c r="L35" s="163">
        <v>0.01</v>
      </c>
    </row>
    <row r="36" spans="1:12" s="18" customFormat="1" ht="22.4" customHeight="1" thickTop="1">
      <c r="A36" s="31"/>
      <c r="B36" s="31"/>
      <c r="C36" s="32"/>
      <c r="D36" s="19"/>
      <c r="F36" s="115"/>
      <c r="G36" s="116"/>
      <c r="H36" s="117"/>
      <c r="I36" s="143"/>
      <c r="J36" s="117"/>
      <c r="K36" s="143"/>
      <c r="L36" s="117"/>
    </row>
    <row r="37" spans="1:12" s="18" customFormat="1" ht="22.4" customHeight="1">
      <c r="A37" s="31"/>
      <c r="B37" s="31"/>
      <c r="C37" s="32"/>
      <c r="D37" s="140"/>
      <c r="F37" s="115"/>
      <c r="G37" s="116"/>
      <c r="H37" s="143"/>
      <c r="I37" s="115"/>
      <c r="J37" s="143"/>
      <c r="K37" s="115"/>
      <c r="L37" s="143"/>
    </row>
    <row r="38" spans="1:12" s="18" customFormat="1" ht="22.4" customHeight="1">
      <c r="A38" s="31"/>
      <c r="B38" s="31"/>
      <c r="C38" s="32"/>
      <c r="D38" s="140"/>
      <c r="F38" s="115"/>
      <c r="G38" s="116"/>
      <c r="H38" s="143"/>
      <c r="I38" s="115"/>
      <c r="J38" s="143"/>
      <c r="K38" s="115"/>
      <c r="L38" s="143"/>
    </row>
    <row r="39" spans="1:12" s="18" customFormat="1" ht="22.4" customHeight="1">
      <c r="A39" s="31"/>
      <c r="B39" s="31"/>
      <c r="C39" s="32"/>
      <c r="D39" s="142"/>
      <c r="F39" s="115"/>
      <c r="G39" s="116"/>
      <c r="H39" s="143"/>
      <c r="I39" s="115"/>
      <c r="J39" s="143"/>
      <c r="K39" s="115"/>
      <c r="L39" s="143"/>
    </row>
    <row r="40" spans="1:12" s="18" customFormat="1" ht="22.4" customHeight="1">
      <c r="A40" s="258" t="s">
        <v>89</v>
      </c>
      <c r="B40" s="258"/>
      <c r="C40" s="258"/>
      <c r="D40" s="258"/>
      <c r="E40" s="258"/>
      <c r="F40" s="3"/>
      <c r="G40" s="3"/>
      <c r="H40" s="259" t="s">
        <v>90</v>
      </c>
      <c r="I40" s="259"/>
      <c r="J40" s="259"/>
      <c r="K40" s="259"/>
      <c r="L40" s="259"/>
    </row>
    <row r="41" spans="1:12" s="18" customFormat="1" ht="22.4" customHeight="1">
      <c r="A41" s="258" t="s">
        <v>91</v>
      </c>
      <c r="B41" s="258"/>
      <c r="C41" s="258"/>
      <c r="D41" s="258"/>
      <c r="E41" s="258"/>
      <c r="F41" s="3"/>
      <c r="G41" s="3"/>
      <c r="H41" s="259" t="s">
        <v>92</v>
      </c>
      <c r="I41" s="259"/>
      <c r="J41" s="259"/>
      <c r="K41" s="259"/>
      <c r="L41" s="259"/>
    </row>
    <row r="42" spans="1:12" s="135" customFormat="1" ht="22.4" customHeight="1">
      <c r="A42" s="268"/>
      <c r="B42" s="268"/>
      <c r="C42" s="268"/>
      <c r="D42" s="268"/>
      <c r="E42" s="268"/>
    </row>
  </sheetData>
  <mergeCells count="15">
    <mergeCell ref="A1:L1"/>
    <mergeCell ref="A2:L2"/>
    <mergeCell ref="A42:E42"/>
    <mergeCell ref="A40:E40"/>
    <mergeCell ref="H40:L40"/>
    <mergeCell ref="A41:E41"/>
    <mergeCell ref="H41:L41"/>
    <mergeCell ref="F6:H6"/>
    <mergeCell ref="J6:L6"/>
    <mergeCell ref="F8:L8"/>
    <mergeCell ref="F3:L3"/>
    <mergeCell ref="F4:H4"/>
    <mergeCell ref="J4:L4"/>
    <mergeCell ref="F5:H5"/>
    <mergeCell ref="J5:L5"/>
  </mergeCells>
  <pageMargins left="0.8" right="0.8" top="0.48" bottom="0.5" header="0.5" footer="0.5"/>
  <pageSetup paperSize="9" scale="77" firstPageNumber="6" fitToHeight="0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
&amp;C&amp;"Angsana New,Regular"&amp;15&amp;P</oddFooter>
  </headerFooter>
  <ignoredErrors>
    <ignoredError sqref="K27 G27 I27 H27 J2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FFFF"/>
    <pageSetUpPr fitToPage="1"/>
  </sheetPr>
  <dimension ref="A1:L42"/>
  <sheetViews>
    <sheetView topLeftCell="A13" zoomScale="80" zoomScaleNormal="80" zoomScaleSheetLayoutView="80" workbookViewId="0">
      <selection activeCell="C5" sqref="C5"/>
    </sheetView>
  </sheetViews>
  <sheetFormatPr defaultColWidth="8.3984375" defaultRowHeight="21.65" customHeight="1"/>
  <cols>
    <col min="1" max="1" width="3.09765625" style="9" customWidth="1"/>
    <col min="2" max="2" width="16.69921875" style="9" customWidth="1"/>
    <col min="3" max="3" width="22.59765625" style="9" customWidth="1"/>
    <col min="4" max="4" width="16.8984375" style="9" customWidth="1"/>
    <col min="5" max="5" width="1.09765625" style="9" customWidth="1"/>
    <col min="6" max="6" width="14.8984375" style="13" customWidth="1"/>
    <col min="7" max="7" width="1.09765625" style="13" customWidth="1"/>
    <col min="8" max="8" width="14.8984375" style="13" customWidth="1"/>
    <col min="9" max="9" width="1.09765625" style="13" customWidth="1"/>
    <col min="10" max="10" width="14.8984375" style="13" customWidth="1"/>
    <col min="11" max="11" width="1.09765625" style="14" customWidth="1"/>
    <col min="12" max="12" width="14.8984375" style="13" customWidth="1"/>
    <col min="13" max="16384" width="8.3984375" style="9"/>
  </cols>
  <sheetData>
    <row r="1" spans="1:12" ht="23.9" customHeight="1">
      <c r="A1" s="272" t="s">
        <v>0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</row>
    <row r="2" spans="1:12" ht="23.9" customHeight="1">
      <c r="A2" s="272" t="s">
        <v>55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</row>
    <row r="3" spans="1:12" s="32" customFormat="1" ht="22.4" customHeight="1">
      <c r="A3" s="42"/>
      <c r="B3" s="42"/>
      <c r="C3" s="42"/>
      <c r="D3" s="42"/>
      <c r="E3" s="42"/>
      <c r="F3" s="273"/>
      <c r="G3" s="273"/>
      <c r="H3" s="273"/>
      <c r="I3" s="273"/>
      <c r="J3" s="273"/>
      <c r="K3" s="273"/>
      <c r="L3" s="273"/>
    </row>
    <row r="4" spans="1:12" s="32" customFormat="1" ht="22.4" customHeight="1">
      <c r="A4" s="42"/>
      <c r="B4" s="42"/>
      <c r="C4" s="42"/>
      <c r="D4" s="42"/>
      <c r="E4" s="42"/>
      <c r="F4" s="271" t="s">
        <v>2</v>
      </c>
      <c r="G4" s="271"/>
      <c r="H4" s="271"/>
      <c r="I4" s="62"/>
      <c r="J4" s="271" t="s">
        <v>3</v>
      </c>
      <c r="K4" s="271"/>
      <c r="L4" s="271"/>
    </row>
    <row r="5" spans="1:12" s="32" customFormat="1" ht="22.4" customHeight="1">
      <c r="A5" s="42"/>
      <c r="B5" s="42"/>
      <c r="C5" s="42"/>
      <c r="D5" s="42"/>
      <c r="E5" s="42"/>
      <c r="F5" s="269" t="s">
        <v>42</v>
      </c>
      <c r="G5" s="269"/>
      <c r="H5" s="269"/>
      <c r="I5" s="62"/>
      <c r="J5" s="269" t="s">
        <v>42</v>
      </c>
      <c r="K5" s="269"/>
      <c r="L5" s="269"/>
    </row>
    <row r="6" spans="1:12" s="32" customFormat="1" ht="22.4" customHeight="1">
      <c r="A6" s="42"/>
      <c r="B6" s="42"/>
      <c r="C6" s="42"/>
      <c r="D6" s="42"/>
      <c r="E6" s="42"/>
      <c r="F6" s="269" t="s">
        <v>142</v>
      </c>
      <c r="G6" s="269"/>
      <c r="H6" s="269"/>
      <c r="I6" s="62"/>
      <c r="J6" s="269" t="s">
        <v>142</v>
      </c>
      <c r="K6" s="269"/>
      <c r="L6" s="269"/>
    </row>
    <row r="7" spans="1:12" s="32" customFormat="1" ht="22.4" customHeight="1">
      <c r="A7" s="42"/>
      <c r="B7" s="42"/>
      <c r="C7" s="42"/>
      <c r="D7" s="42"/>
      <c r="E7" s="42"/>
      <c r="F7" s="19">
        <v>2566</v>
      </c>
      <c r="G7" s="19"/>
      <c r="H7" s="19">
        <v>2565</v>
      </c>
      <c r="I7" s="19"/>
      <c r="J7" s="19">
        <v>2566</v>
      </c>
      <c r="K7" s="19"/>
      <c r="L7" s="19">
        <v>2565</v>
      </c>
    </row>
    <row r="8" spans="1:12" s="32" customFormat="1" ht="22.4" customHeight="1">
      <c r="A8" s="42"/>
      <c r="B8" s="42"/>
      <c r="C8" s="42"/>
      <c r="D8" s="42"/>
      <c r="E8" s="42"/>
      <c r="F8" s="264" t="s">
        <v>9</v>
      </c>
      <c r="G8" s="264"/>
      <c r="H8" s="264"/>
      <c r="I8" s="264"/>
      <c r="J8" s="264"/>
      <c r="K8" s="264"/>
      <c r="L8" s="264"/>
    </row>
    <row r="9" spans="1:12" s="32" customFormat="1" ht="22.4" customHeight="1">
      <c r="A9" s="79" t="s">
        <v>160</v>
      </c>
      <c r="B9" s="79"/>
      <c r="C9" s="79"/>
      <c r="D9" s="79"/>
      <c r="E9" s="27"/>
      <c r="F9" s="248">
        <f>'PL p.6 (3M)'!F27</f>
        <v>-22477</v>
      </c>
      <c r="G9" s="145"/>
      <c r="H9" s="248">
        <f>'PL p.6 (3M)'!H27</f>
        <v>13199</v>
      </c>
      <c r="I9" s="145"/>
      <c r="J9" s="248">
        <f>'PL p.6 (3M)'!J27</f>
        <v>-7293</v>
      </c>
      <c r="K9" s="145"/>
      <c r="L9" s="248">
        <f>'PL p.6 (3M)'!L27</f>
        <v>3797</v>
      </c>
    </row>
    <row r="10" spans="1:12" s="32" customFormat="1" ht="22.4" customHeight="1">
      <c r="E10" s="19"/>
      <c r="F10" s="146"/>
      <c r="G10" s="146"/>
      <c r="H10" s="146"/>
      <c r="I10" s="146"/>
      <c r="J10" s="146"/>
      <c r="K10" s="146"/>
      <c r="L10" s="146"/>
    </row>
    <row r="11" spans="1:12" s="32" customFormat="1" ht="22" customHeight="1" thickBot="1">
      <c r="A11" s="79" t="s">
        <v>131</v>
      </c>
      <c r="B11" s="79"/>
      <c r="C11" s="79"/>
      <c r="D11" s="79"/>
      <c r="E11" s="27"/>
      <c r="F11" s="150">
        <f>F9</f>
        <v>-22477</v>
      </c>
      <c r="G11" s="147" t="e">
        <f>G9+#REF!</f>
        <v>#REF!</v>
      </c>
      <c r="H11" s="150">
        <f>H9</f>
        <v>13199</v>
      </c>
      <c r="I11" s="147" t="e">
        <f>I9+#REF!</f>
        <v>#REF!</v>
      </c>
      <c r="J11" s="150">
        <f>J9</f>
        <v>-7293</v>
      </c>
      <c r="K11" s="147" t="e">
        <f>K9+#REF!</f>
        <v>#REF!</v>
      </c>
      <c r="L11" s="150">
        <f>L9</f>
        <v>3797</v>
      </c>
    </row>
    <row r="12" spans="1:12" s="32" customFormat="1" ht="22.4" customHeight="1" thickTop="1">
      <c r="E12" s="19"/>
      <c r="F12" s="146"/>
      <c r="G12" s="146"/>
      <c r="H12" s="146"/>
      <c r="I12" s="146"/>
      <c r="J12" s="146"/>
      <c r="K12" s="146"/>
      <c r="L12" s="146"/>
    </row>
    <row r="13" spans="1:12" s="32" customFormat="1" ht="22.4" customHeight="1">
      <c r="A13" s="79" t="s">
        <v>134</v>
      </c>
      <c r="E13" s="19"/>
      <c r="F13" s="146"/>
      <c r="G13" s="165"/>
      <c r="H13" s="146"/>
      <c r="I13" s="165"/>
      <c r="J13" s="146"/>
      <c r="K13" s="165"/>
      <c r="L13" s="146"/>
    </row>
    <row r="14" spans="1:12" s="32" customFormat="1" ht="22.4" customHeight="1">
      <c r="A14" s="32" t="s">
        <v>113</v>
      </c>
      <c r="E14" s="19"/>
      <c r="F14" s="146">
        <f>'PL p.6 (3M)'!F30</f>
        <v>-22391</v>
      </c>
      <c r="G14" s="146"/>
      <c r="H14" s="146">
        <f>H11</f>
        <v>13199</v>
      </c>
      <c r="I14" s="146"/>
      <c r="J14" s="146">
        <f>J11</f>
        <v>-7293</v>
      </c>
      <c r="K14" s="146"/>
      <c r="L14" s="146">
        <f>L11</f>
        <v>3797</v>
      </c>
    </row>
    <row r="15" spans="1:12" s="32" customFormat="1" ht="22.4" customHeight="1">
      <c r="A15" s="32" t="s">
        <v>112</v>
      </c>
      <c r="E15" s="19"/>
      <c r="F15" s="46">
        <f>'PL p.6 (3M)'!F31</f>
        <v>-86</v>
      </c>
      <c r="G15" s="146"/>
      <c r="H15" s="46">
        <v>0</v>
      </c>
      <c r="I15" s="146"/>
      <c r="J15" s="46">
        <f>'OCI p.9 (6M)'!J23-'[2]OCI p.7'!$J$23</f>
        <v>0</v>
      </c>
      <c r="K15" s="146"/>
      <c r="L15" s="46">
        <v>0</v>
      </c>
    </row>
    <row r="16" spans="1:12" s="32" customFormat="1" ht="22.4" customHeight="1">
      <c r="E16" s="19"/>
      <c r="F16" s="148">
        <f>SUM(F14:F15)</f>
        <v>-22477</v>
      </c>
      <c r="G16" s="145"/>
      <c r="H16" s="148">
        <f>SUM(H14:H15)</f>
        <v>13199</v>
      </c>
      <c r="I16" s="145"/>
      <c r="J16" s="148">
        <f>SUM(J14:J15)</f>
        <v>-7293</v>
      </c>
      <c r="K16" s="145"/>
      <c r="L16" s="148">
        <f>SUM(L14:L15)</f>
        <v>3797</v>
      </c>
    </row>
    <row r="17" spans="5:12" s="32" customFormat="1" ht="22.4" customHeight="1" thickTop="1">
      <c r="E17" s="19"/>
      <c r="F17" s="119"/>
      <c r="G17" s="166"/>
      <c r="H17" s="118"/>
      <c r="I17" s="118"/>
      <c r="J17" s="118"/>
      <c r="K17" s="118"/>
      <c r="L17" s="118"/>
    </row>
    <row r="18" spans="5:12" s="32" customFormat="1" ht="22.4" customHeight="1">
      <c r="E18" s="245"/>
      <c r="F18" s="119"/>
      <c r="G18" s="166"/>
      <c r="H18" s="118"/>
      <c r="I18" s="118"/>
      <c r="J18" s="118"/>
      <c r="K18" s="118"/>
      <c r="L18" s="118"/>
    </row>
    <row r="19" spans="5:12" s="32" customFormat="1" ht="22.4" customHeight="1">
      <c r="E19" s="244"/>
      <c r="F19" s="119"/>
      <c r="G19" s="166"/>
      <c r="H19" s="118"/>
      <c r="I19" s="118"/>
      <c r="J19" s="118"/>
      <c r="K19" s="118"/>
      <c r="L19" s="118"/>
    </row>
    <row r="20" spans="5:12" s="32" customFormat="1" ht="22.4" customHeight="1">
      <c r="E20" s="243"/>
      <c r="F20" s="119"/>
      <c r="G20" s="118"/>
      <c r="H20" s="118"/>
      <c r="I20" s="118"/>
      <c r="J20" s="118"/>
      <c r="K20" s="118"/>
      <c r="L20" s="118"/>
    </row>
    <row r="21" spans="5:12" s="32" customFormat="1" ht="22.4" customHeight="1">
      <c r="E21" s="243"/>
      <c r="F21" s="119"/>
      <c r="G21" s="118"/>
      <c r="H21" s="118"/>
      <c r="I21" s="118"/>
      <c r="J21" s="118"/>
      <c r="K21" s="118"/>
      <c r="L21" s="118"/>
    </row>
    <row r="22" spans="5:12" s="32" customFormat="1" ht="22.4" customHeight="1">
      <c r="E22" s="244"/>
      <c r="F22" s="119"/>
      <c r="G22" s="118"/>
      <c r="H22" s="118"/>
      <c r="I22" s="118"/>
      <c r="J22" s="118"/>
      <c r="K22" s="118"/>
      <c r="L22" s="118"/>
    </row>
    <row r="23" spans="5:12" s="32" customFormat="1" ht="22.4" customHeight="1">
      <c r="E23" s="244"/>
      <c r="F23" s="119"/>
      <c r="G23" s="118"/>
      <c r="H23" s="118"/>
      <c r="I23" s="118"/>
      <c r="J23" s="118"/>
      <c r="K23" s="118"/>
      <c r="L23" s="118"/>
    </row>
    <row r="24" spans="5:12" s="32" customFormat="1" ht="22.4" customHeight="1">
      <c r="E24" s="142"/>
      <c r="F24" s="119"/>
      <c r="G24" s="118"/>
      <c r="H24" s="118"/>
      <c r="I24" s="118"/>
      <c r="J24" s="118"/>
      <c r="K24" s="118"/>
      <c r="L24" s="118"/>
    </row>
    <row r="25" spans="5:12" s="32" customFormat="1" ht="22.4" customHeight="1">
      <c r="E25" s="142"/>
      <c r="F25" s="119"/>
      <c r="G25" s="118"/>
      <c r="H25" s="118"/>
      <c r="I25" s="118"/>
      <c r="J25" s="118"/>
      <c r="K25" s="118"/>
      <c r="L25" s="118"/>
    </row>
    <row r="26" spans="5:12" s="32" customFormat="1" ht="22.4" customHeight="1">
      <c r="E26" s="140"/>
      <c r="F26" s="119"/>
      <c r="G26" s="118"/>
      <c r="H26" s="118"/>
      <c r="I26" s="118"/>
      <c r="J26" s="118"/>
      <c r="K26" s="118"/>
      <c r="L26" s="118"/>
    </row>
    <row r="27" spans="5:12" s="32" customFormat="1" ht="22.4" customHeight="1">
      <c r="E27" s="244"/>
      <c r="F27" s="119"/>
      <c r="G27" s="118"/>
      <c r="H27" s="118"/>
      <c r="I27" s="118"/>
      <c r="J27" s="118"/>
      <c r="K27" s="118"/>
      <c r="L27" s="118"/>
    </row>
    <row r="28" spans="5:12" s="32" customFormat="1" ht="22.4" customHeight="1">
      <c r="E28" s="244"/>
      <c r="F28" s="119"/>
      <c r="G28" s="118"/>
      <c r="H28" s="118"/>
      <c r="I28" s="118"/>
      <c r="J28" s="118"/>
      <c r="K28" s="118"/>
      <c r="L28" s="118"/>
    </row>
    <row r="29" spans="5:12" s="32" customFormat="1" ht="22.4" customHeight="1">
      <c r="E29" s="244"/>
      <c r="F29" s="119"/>
      <c r="G29" s="118"/>
      <c r="H29" s="118"/>
      <c r="I29" s="118"/>
      <c r="J29" s="118"/>
      <c r="K29" s="118"/>
      <c r="L29" s="118"/>
    </row>
    <row r="30" spans="5:12" s="32" customFormat="1" ht="22.4" customHeight="1">
      <c r="E30" s="140"/>
      <c r="F30" s="119"/>
      <c r="G30" s="118"/>
      <c r="H30" s="118"/>
      <c r="I30" s="118"/>
      <c r="J30" s="118"/>
      <c r="K30" s="118"/>
      <c r="L30" s="118"/>
    </row>
    <row r="31" spans="5:12" s="32" customFormat="1" ht="22.4" customHeight="1">
      <c r="E31" s="140"/>
      <c r="F31" s="119"/>
      <c r="G31" s="118"/>
      <c r="H31" s="118"/>
      <c r="I31" s="118"/>
      <c r="J31" s="118"/>
      <c r="K31" s="118"/>
      <c r="L31" s="118"/>
    </row>
    <row r="32" spans="5:12" s="32" customFormat="1" ht="22.4" customHeight="1">
      <c r="E32" s="140"/>
      <c r="F32" s="119"/>
      <c r="G32" s="118"/>
      <c r="H32" s="118"/>
      <c r="I32" s="118"/>
      <c r="J32" s="118"/>
      <c r="K32" s="118"/>
      <c r="L32" s="118"/>
    </row>
    <row r="33" spans="1:12" s="32" customFormat="1" ht="22.4" customHeight="1">
      <c r="E33" s="244"/>
      <c r="F33" s="119"/>
      <c r="G33" s="118"/>
      <c r="H33" s="118"/>
      <c r="I33" s="118"/>
      <c r="J33" s="118"/>
      <c r="K33" s="118"/>
      <c r="L33" s="118"/>
    </row>
    <row r="34" spans="1:12" s="32" customFormat="1" ht="22.4" customHeight="1">
      <c r="E34" s="244"/>
      <c r="F34" s="119"/>
      <c r="G34" s="118"/>
      <c r="H34" s="118"/>
      <c r="I34" s="118"/>
      <c r="J34" s="118"/>
      <c r="K34" s="118"/>
      <c r="L34" s="118"/>
    </row>
    <row r="35" spans="1:12" s="32" customFormat="1" ht="22.4" customHeight="1">
      <c r="A35" s="33"/>
      <c r="B35" s="18"/>
      <c r="E35" s="18"/>
      <c r="F35" s="118"/>
      <c r="G35" s="118"/>
      <c r="H35" s="118"/>
      <c r="I35" s="118"/>
      <c r="J35" s="118"/>
      <c r="K35" s="118"/>
      <c r="L35" s="118"/>
    </row>
    <row r="36" spans="1:12" ht="22.4" customHeight="1">
      <c r="E36" s="5"/>
      <c r="F36" s="12"/>
      <c r="G36" s="12"/>
      <c r="H36" s="12"/>
      <c r="I36" s="12"/>
      <c r="J36" s="12"/>
      <c r="K36" s="12"/>
      <c r="L36" s="12"/>
    </row>
    <row r="37" spans="1:12" ht="22.4" customHeight="1">
      <c r="A37" s="258" t="s">
        <v>89</v>
      </c>
      <c r="B37" s="258"/>
      <c r="C37" s="258"/>
      <c r="D37" s="258"/>
      <c r="E37" s="258"/>
      <c r="F37" s="3"/>
      <c r="G37" s="3"/>
      <c r="H37" s="259" t="s">
        <v>118</v>
      </c>
      <c r="I37" s="259"/>
      <c r="J37" s="259"/>
      <c r="K37" s="259"/>
      <c r="L37" s="259"/>
    </row>
    <row r="38" spans="1:12" ht="22.4" customHeight="1">
      <c r="A38" s="258" t="s">
        <v>91</v>
      </c>
      <c r="B38" s="258"/>
      <c r="C38" s="258"/>
      <c r="D38" s="258"/>
      <c r="E38" s="258"/>
      <c r="F38" s="3"/>
      <c r="G38" s="3"/>
      <c r="H38" s="259" t="s">
        <v>92</v>
      </c>
      <c r="I38" s="259"/>
      <c r="J38" s="259"/>
      <c r="K38" s="259"/>
      <c r="L38" s="259"/>
    </row>
    <row r="39" spans="1:12" ht="22.4" customHeight="1">
      <c r="E39" s="5"/>
      <c r="F39" s="12"/>
      <c r="G39" s="12"/>
      <c r="H39" s="12"/>
      <c r="I39" s="12"/>
      <c r="J39" s="12"/>
      <c r="K39" s="12"/>
      <c r="L39" s="12"/>
    </row>
    <row r="40" spans="1:12" ht="22.4" customHeight="1">
      <c r="E40" s="5"/>
      <c r="F40" s="12"/>
      <c r="G40" s="12"/>
      <c r="H40" s="12"/>
      <c r="I40" s="12"/>
      <c r="J40" s="12"/>
      <c r="K40" s="12"/>
      <c r="L40" s="12"/>
    </row>
    <row r="41" spans="1:12" s="5" customFormat="1" ht="22.4" customHeight="1">
      <c r="F41" s="12"/>
      <c r="G41" s="12"/>
      <c r="H41" s="12"/>
      <c r="I41" s="12"/>
      <c r="J41" s="12"/>
      <c r="K41" s="12"/>
      <c r="L41" s="12"/>
    </row>
    <row r="42" spans="1:12" s="5" customFormat="1" ht="22.4" customHeight="1">
      <c r="F42" s="12"/>
      <c r="G42" s="12"/>
      <c r="H42" s="15"/>
      <c r="I42" s="12"/>
      <c r="J42" s="12"/>
      <c r="K42" s="12"/>
      <c r="L42" s="12"/>
    </row>
  </sheetData>
  <mergeCells count="14">
    <mergeCell ref="A1:L1"/>
    <mergeCell ref="A2:L2"/>
    <mergeCell ref="F3:L3"/>
    <mergeCell ref="F6:H6"/>
    <mergeCell ref="J6:L6"/>
    <mergeCell ref="F4:H4"/>
    <mergeCell ref="J4:L4"/>
    <mergeCell ref="F5:H5"/>
    <mergeCell ref="J5:L5"/>
    <mergeCell ref="A37:E37"/>
    <mergeCell ref="H37:L37"/>
    <mergeCell ref="A38:E38"/>
    <mergeCell ref="H38:L38"/>
    <mergeCell ref="F8:L8"/>
  </mergeCells>
  <pageMargins left="0.7" right="0.7" top="0.48" bottom="0.5" header="0.5" footer="0.5"/>
  <pageSetup paperSize="9" scale="77" firstPageNumber="7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1F3F4-D915-41CD-B619-1B5E4190BB2D}">
  <sheetPr>
    <tabColor rgb="FF00FFFF"/>
  </sheetPr>
  <dimension ref="A1:P42"/>
  <sheetViews>
    <sheetView topLeftCell="A40" zoomScale="85" zoomScaleNormal="85" zoomScaleSheetLayoutView="85" workbookViewId="0">
      <selection activeCell="C5" sqref="C5"/>
    </sheetView>
  </sheetViews>
  <sheetFormatPr defaultColWidth="9" defaultRowHeight="20"/>
  <cols>
    <col min="1" max="2" width="2.59765625" style="180" customWidth="1"/>
    <col min="3" max="3" width="42.59765625" style="180" customWidth="1"/>
    <col min="4" max="4" width="8.59765625" style="198" customWidth="1"/>
    <col min="5" max="5" width="1.09765625" style="180" customWidth="1"/>
    <col min="6" max="6" width="14.69921875" style="180" customWidth="1"/>
    <col min="7" max="7" width="1.09765625" style="180" customWidth="1"/>
    <col min="8" max="8" width="14.69921875" style="197" customWidth="1"/>
    <col min="9" max="9" width="1.09765625" style="180" customWidth="1"/>
    <col min="10" max="10" width="14.69921875" style="180" customWidth="1"/>
    <col min="11" max="11" width="1.09765625" style="180" customWidth="1"/>
    <col min="12" max="12" width="14.69921875" style="8" customWidth="1"/>
    <col min="13" max="16384" width="9" style="180"/>
  </cols>
  <sheetData>
    <row r="1" spans="1:16" ht="23">
      <c r="A1" s="260" t="s">
        <v>0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</row>
    <row r="2" spans="1:16" ht="21.75" customHeight="1">
      <c r="A2" s="260" t="s">
        <v>41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</row>
    <row r="3" spans="1:16" s="135" customFormat="1" ht="22.4" customHeight="1">
      <c r="D3" s="181"/>
      <c r="F3" s="276"/>
      <c r="G3" s="276"/>
      <c r="H3" s="276"/>
      <c r="I3" s="276"/>
      <c r="J3" s="276"/>
      <c r="K3" s="276"/>
      <c r="L3" s="276"/>
    </row>
    <row r="4" spans="1:16" s="135" customFormat="1" ht="22.4" customHeight="1">
      <c r="D4" s="61"/>
      <c r="E4" s="61"/>
      <c r="F4" s="271" t="s">
        <v>2</v>
      </c>
      <c r="G4" s="271"/>
      <c r="H4" s="271"/>
      <c r="I4" s="62"/>
      <c r="J4" s="271" t="s">
        <v>3</v>
      </c>
      <c r="K4" s="271"/>
      <c r="L4" s="271"/>
    </row>
    <row r="5" spans="1:16" s="135" customFormat="1" ht="22.4" customHeight="1">
      <c r="D5" s="61"/>
      <c r="E5" s="61"/>
      <c r="F5" s="269" t="s">
        <v>143</v>
      </c>
      <c r="G5" s="269"/>
      <c r="H5" s="269"/>
      <c r="I5" s="62"/>
      <c r="J5" s="269" t="s">
        <v>143</v>
      </c>
      <c r="K5" s="269"/>
      <c r="L5" s="269"/>
    </row>
    <row r="6" spans="1:16" s="135" customFormat="1" ht="22.4" customHeight="1">
      <c r="C6" s="182"/>
      <c r="D6" s="61"/>
      <c r="E6" s="61"/>
      <c r="F6" s="269" t="s">
        <v>142</v>
      </c>
      <c r="G6" s="269"/>
      <c r="H6" s="269"/>
      <c r="I6" s="62"/>
      <c r="J6" s="269" t="s">
        <v>142</v>
      </c>
      <c r="K6" s="269"/>
      <c r="L6" s="269"/>
    </row>
    <row r="7" spans="1:16" s="135" customFormat="1" ht="22.4" customHeight="1">
      <c r="C7" s="182"/>
      <c r="D7" s="63" t="s">
        <v>6</v>
      </c>
      <c r="E7" s="181"/>
      <c r="F7" s="181">
        <v>2566</v>
      </c>
      <c r="G7" s="181"/>
      <c r="H7" s="181">
        <v>2565</v>
      </c>
      <c r="I7" s="181"/>
      <c r="J7" s="181">
        <v>2566</v>
      </c>
      <c r="K7" s="181"/>
      <c r="L7" s="181">
        <v>2565</v>
      </c>
    </row>
    <row r="8" spans="1:16" s="135" customFormat="1" ht="22.4" customHeight="1">
      <c r="C8" s="182"/>
      <c r="D8" s="63"/>
      <c r="E8" s="63"/>
      <c r="F8" s="264" t="s">
        <v>9</v>
      </c>
      <c r="G8" s="264"/>
      <c r="H8" s="264"/>
      <c r="I8" s="264"/>
      <c r="J8" s="264"/>
      <c r="K8" s="264"/>
      <c r="L8" s="264"/>
    </row>
    <row r="9" spans="1:16" s="135" customFormat="1" ht="22.4" customHeight="1">
      <c r="A9" s="21" t="s">
        <v>43</v>
      </c>
      <c r="B9" s="21"/>
      <c r="C9" s="21"/>
      <c r="D9" s="181"/>
      <c r="F9" s="224"/>
      <c r="G9" s="183"/>
      <c r="H9" s="184"/>
      <c r="I9" s="183"/>
      <c r="J9" s="183"/>
      <c r="K9" s="183"/>
      <c r="L9" s="24"/>
    </row>
    <row r="10" spans="1:16" s="135" customFormat="1" ht="22.4" customHeight="1">
      <c r="A10" s="25" t="s">
        <v>44</v>
      </c>
      <c r="C10" s="25"/>
      <c r="D10" s="64">
        <v>12</v>
      </c>
      <c r="F10" s="46">
        <v>162283</v>
      </c>
      <c r="G10" s="106"/>
      <c r="H10" s="46">
        <v>255239</v>
      </c>
      <c r="I10" s="46"/>
      <c r="J10" s="46">
        <v>160932</v>
      </c>
      <c r="K10" s="46"/>
      <c r="L10" s="46">
        <v>154751</v>
      </c>
      <c r="N10" s="184"/>
    </row>
    <row r="11" spans="1:16" s="135" customFormat="1" ht="22.4" customHeight="1">
      <c r="A11" s="25" t="s">
        <v>45</v>
      </c>
      <c r="C11" s="25"/>
      <c r="D11" s="64" t="s">
        <v>187</v>
      </c>
      <c r="F11" s="46">
        <v>44997</v>
      </c>
      <c r="G11" s="106"/>
      <c r="H11" s="46">
        <v>48736</v>
      </c>
      <c r="I11" s="46"/>
      <c r="J11" s="46">
        <v>31704</v>
      </c>
      <c r="K11" s="46"/>
      <c r="L11" s="46">
        <v>56431</v>
      </c>
      <c r="N11" s="184"/>
    </row>
    <row r="12" spans="1:16" s="135" customFormat="1" ht="22.4" customHeight="1">
      <c r="A12" s="25" t="s">
        <v>46</v>
      </c>
      <c r="D12" s="151">
        <v>4</v>
      </c>
      <c r="F12" s="103">
        <v>4135</v>
      </c>
      <c r="G12" s="106"/>
      <c r="H12" s="103">
        <v>2810</v>
      </c>
      <c r="I12" s="46"/>
      <c r="J12" s="103">
        <v>7150</v>
      </c>
      <c r="K12" s="46"/>
      <c r="L12" s="103">
        <v>5143</v>
      </c>
      <c r="N12" s="184"/>
    </row>
    <row r="13" spans="1:16" s="186" customFormat="1" ht="22.4" customHeight="1">
      <c r="A13" s="75" t="s">
        <v>47</v>
      </c>
      <c r="B13" s="75"/>
      <c r="D13" s="187"/>
      <c r="F13" s="152">
        <f>SUM(F10:F12)</f>
        <v>211415</v>
      </c>
      <c r="G13" s="107"/>
      <c r="H13" s="152">
        <f>SUM(H10:H12)</f>
        <v>306785</v>
      </c>
      <c r="I13" s="53"/>
      <c r="J13" s="152">
        <f>SUM(J10:J12)</f>
        <v>199786</v>
      </c>
      <c r="K13" s="53"/>
      <c r="L13" s="152">
        <f>SUM(L10:L12)</f>
        <v>216325</v>
      </c>
    </row>
    <row r="14" spans="1:16" s="135" customFormat="1" ht="22.4" customHeight="1">
      <c r="A14" s="21"/>
      <c r="B14" s="21"/>
      <c r="C14" s="188"/>
      <c r="D14" s="181"/>
      <c r="F14" s="108"/>
      <c r="G14" s="106"/>
      <c r="H14" s="108"/>
      <c r="I14" s="106"/>
      <c r="J14" s="108"/>
      <c r="K14" s="106"/>
      <c r="L14" s="108"/>
    </row>
    <row r="15" spans="1:16" s="135" customFormat="1" ht="22.4" customHeight="1">
      <c r="A15" s="21" t="s">
        <v>48</v>
      </c>
      <c r="B15" s="21"/>
      <c r="C15" s="21"/>
      <c r="D15" s="181"/>
      <c r="F15" s="110"/>
      <c r="G15" s="106"/>
      <c r="H15" s="110"/>
      <c r="I15" s="106"/>
      <c r="J15" s="110"/>
      <c r="K15" s="106"/>
      <c r="L15" s="110"/>
    </row>
    <row r="16" spans="1:16" s="135" customFormat="1" ht="22.4" customHeight="1">
      <c r="A16" s="25" t="s">
        <v>49</v>
      </c>
      <c r="C16" s="25"/>
      <c r="D16" s="181"/>
      <c r="F16" s="46">
        <v>133291</v>
      </c>
      <c r="G16" s="46"/>
      <c r="H16" s="46">
        <v>177744</v>
      </c>
      <c r="I16" s="46"/>
      <c r="J16" s="46">
        <v>132833</v>
      </c>
      <c r="K16" s="46"/>
      <c r="L16" s="46">
        <v>127117</v>
      </c>
      <c r="N16" s="184"/>
      <c r="P16" s="184"/>
    </row>
    <row r="17" spans="1:16" s="135" customFormat="1" ht="22.4" customHeight="1">
      <c r="A17" s="25" t="s">
        <v>50</v>
      </c>
      <c r="C17" s="25"/>
      <c r="D17" s="64">
        <v>4</v>
      </c>
      <c r="F17" s="46">
        <v>25874</v>
      </c>
      <c r="G17" s="46"/>
      <c r="H17" s="46">
        <v>40128</v>
      </c>
      <c r="I17" s="46"/>
      <c r="J17" s="46">
        <v>17751</v>
      </c>
      <c r="K17" s="46"/>
      <c r="L17" s="46">
        <v>28141</v>
      </c>
      <c r="N17" s="184"/>
      <c r="P17" s="184"/>
    </row>
    <row r="18" spans="1:16" s="135" customFormat="1" ht="22.4" customHeight="1">
      <c r="A18" s="25" t="s">
        <v>51</v>
      </c>
      <c r="C18" s="25"/>
      <c r="D18" s="216"/>
      <c r="F18" s="46">
        <v>20828</v>
      </c>
      <c r="G18" s="46"/>
      <c r="H18" s="46">
        <v>17061</v>
      </c>
      <c r="I18" s="46"/>
      <c r="J18" s="46">
        <v>16202</v>
      </c>
      <c r="K18" s="46"/>
      <c r="L18" s="46">
        <v>12029</v>
      </c>
      <c r="N18" s="184"/>
      <c r="P18" s="184"/>
    </row>
    <row r="19" spans="1:16" s="135" customFormat="1" ht="22.4" customHeight="1">
      <c r="A19" s="25" t="s">
        <v>52</v>
      </c>
      <c r="C19" s="25"/>
      <c r="D19" s="64">
        <v>4</v>
      </c>
      <c r="F19" s="103">
        <v>65584</v>
      </c>
      <c r="G19" s="46"/>
      <c r="H19" s="103">
        <v>47561</v>
      </c>
      <c r="I19" s="46"/>
      <c r="J19" s="103">
        <v>49291</v>
      </c>
      <c r="K19" s="46"/>
      <c r="L19" s="103">
        <v>41209</v>
      </c>
      <c r="N19" s="184"/>
      <c r="P19" s="184"/>
    </row>
    <row r="20" spans="1:16" s="186" customFormat="1" ht="22.4" customHeight="1">
      <c r="A20" s="75" t="s">
        <v>53</v>
      </c>
      <c r="B20" s="75"/>
      <c r="D20" s="187"/>
      <c r="F20" s="152">
        <f>SUM(F16:F19)</f>
        <v>245577</v>
      </c>
      <c r="G20" s="53"/>
      <c r="H20" s="152">
        <f>SUM(H16:H19)</f>
        <v>282494</v>
      </c>
      <c r="I20" s="53"/>
      <c r="J20" s="152">
        <f>SUM(J16:J19)</f>
        <v>216077</v>
      </c>
      <c r="K20" s="53"/>
      <c r="L20" s="152">
        <f>SUM(L16:L19)</f>
        <v>208496</v>
      </c>
    </row>
    <row r="21" spans="1:16" s="186" customFormat="1" ht="22.4" customHeight="1">
      <c r="A21" s="75"/>
      <c r="B21" s="75"/>
      <c r="D21" s="187"/>
      <c r="F21" s="111"/>
      <c r="G21" s="107"/>
      <c r="H21" s="111"/>
      <c r="I21" s="107"/>
      <c r="J21" s="111"/>
      <c r="K21" s="107"/>
      <c r="L21" s="111"/>
    </row>
    <row r="22" spans="1:16" s="135" customFormat="1" ht="22.4" customHeight="1">
      <c r="A22" s="75" t="s">
        <v>157</v>
      </c>
      <c r="B22" s="75"/>
      <c r="C22" s="75"/>
      <c r="D22" s="187"/>
      <c r="E22" s="186"/>
      <c r="F22" s="105">
        <f>F13-F20</f>
        <v>-34162</v>
      </c>
      <c r="G22" s="105">
        <f t="shared" ref="G22:L22" si="0">G13-G20</f>
        <v>0</v>
      </c>
      <c r="H22" s="105">
        <f t="shared" si="0"/>
        <v>24291</v>
      </c>
      <c r="I22" s="105">
        <f t="shared" si="0"/>
        <v>0</v>
      </c>
      <c r="J22" s="105">
        <f>J13-J20</f>
        <v>-16291</v>
      </c>
      <c r="K22" s="105">
        <f t="shared" si="0"/>
        <v>0</v>
      </c>
      <c r="L22" s="105">
        <f t="shared" si="0"/>
        <v>7829</v>
      </c>
      <c r="N22" s="184"/>
      <c r="P22" s="184"/>
    </row>
    <row r="23" spans="1:16" s="135" customFormat="1" ht="22.4" customHeight="1">
      <c r="A23" s="25" t="s">
        <v>54</v>
      </c>
      <c r="B23" s="25"/>
      <c r="C23" s="25"/>
      <c r="D23" s="64">
        <v>4</v>
      </c>
      <c r="F23" s="46">
        <v>-7852</v>
      </c>
      <c r="G23" s="46"/>
      <c r="H23" s="46">
        <v>-2979</v>
      </c>
      <c r="I23" s="46"/>
      <c r="J23" s="46">
        <v>-5580</v>
      </c>
      <c r="K23" s="46"/>
      <c r="L23" s="46">
        <v>-3176</v>
      </c>
      <c r="N23" s="184"/>
      <c r="P23" s="184"/>
    </row>
    <row r="24" spans="1:16" s="135" customFormat="1" ht="21.5">
      <c r="A24" s="125" t="s">
        <v>158</v>
      </c>
      <c r="B24" s="25"/>
      <c r="C24" s="25"/>
      <c r="D24" s="64">
        <v>7</v>
      </c>
      <c r="F24" s="46">
        <v>1028</v>
      </c>
      <c r="G24" s="46"/>
      <c r="H24" s="46">
        <v>-49</v>
      </c>
      <c r="I24" s="46"/>
      <c r="J24" s="46">
        <v>0</v>
      </c>
      <c r="K24" s="46"/>
      <c r="L24" s="46">
        <v>0</v>
      </c>
      <c r="N24" s="184"/>
      <c r="P24" s="184"/>
    </row>
    <row r="25" spans="1:16" s="186" customFormat="1" ht="22.4" customHeight="1">
      <c r="A25" s="75" t="s">
        <v>159</v>
      </c>
      <c r="B25" s="75"/>
      <c r="C25" s="75"/>
      <c r="D25" s="217"/>
      <c r="F25" s="159">
        <f>SUM(F22:F24)</f>
        <v>-40986</v>
      </c>
      <c r="G25" s="105"/>
      <c r="H25" s="159">
        <f>SUM(H22:H24)</f>
        <v>21263</v>
      </c>
      <c r="I25" s="105"/>
      <c r="J25" s="159">
        <f>SUM(J22:J24)</f>
        <v>-21871</v>
      </c>
      <c r="K25" s="105"/>
      <c r="L25" s="159">
        <f>SUM(L22:L24)</f>
        <v>4653</v>
      </c>
    </row>
    <row r="26" spans="1:16" s="135" customFormat="1" ht="22.4" customHeight="1">
      <c r="A26" s="18" t="s">
        <v>144</v>
      </c>
      <c r="B26" s="25"/>
      <c r="C26" s="25"/>
      <c r="D26" s="151">
        <v>13</v>
      </c>
      <c r="F26" s="104">
        <v>100</v>
      </c>
      <c r="G26" s="104"/>
      <c r="H26" s="104">
        <v>5933</v>
      </c>
      <c r="I26" s="104"/>
      <c r="J26" s="104">
        <v>145</v>
      </c>
      <c r="K26" s="104"/>
      <c r="L26" s="104">
        <v>357</v>
      </c>
      <c r="N26" s="184"/>
      <c r="P26" s="184"/>
    </row>
    <row r="27" spans="1:16" s="186" customFormat="1" ht="22.4" customHeight="1" thickBot="1">
      <c r="A27" s="75" t="s">
        <v>160</v>
      </c>
      <c r="B27" s="75"/>
      <c r="C27" s="75"/>
      <c r="D27" s="187"/>
      <c r="F27" s="160">
        <f>F25-F26</f>
        <v>-41086</v>
      </c>
      <c r="G27" s="105">
        <f>G25-G26+G24</f>
        <v>0</v>
      </c>
      <c r="H27" s="160">
        <f>H25-H26</f>
        <v>15330</v>
      </c>
      <c r="I27" s="105">
        <f>I25-I26+I24</f>
        <v>0</v>
      </c>
      <c r="J27" s="160">
        <f>J25-J26</f>
        <v>-22016</v>
      </c>
      <c r="K27" s="105">
        <f>K25-K26+K24</f>
        <v>0</v>
      </c>
      <c r="L27" s="160">
        <f>L25-L26</f>
        <v>4296</v>
      </c>
    </row>
    <row r="28" spans="1:16" s="135" customFormat="1" ht="22.4" customHeight="1" thickTop="1">
      <c r="A28" s="25"/>
      <c r="B28" s="25"/>
      <c r="C28" s="25"/>
      <c r="D28" s="181"/>
      <c r="F28" s="112">
        <v>2.1155031399396999E-3</v>
      </c>
      <c r="G28" s="113"/>
      <c r="H28" s="112">
        <v>2.1155031399396999E-3</v>
      </c>
      <c r="I28" s="113"/>
      <c r="J28" s="112">
        <v>6.3302993461045606E-2</v>
      </c>
      <c r="K28" s="113"/>
      <c r="L28" s="112">
        <v>6.3302993461045579E-2</v>
      </c>
    </row>
    <row r="29" spans="1:16" s="135" customFormat="1" ht="22.4" customHeight="1">
      <c r="A29" s="189" t="s">
        <v>161</v>
      </c>
      <c r="B29" s="190"/>
      <c r="C29" s="190"/>
      <c r="D29" s="181"/>
      <c r="F29" s="225"/>
      <c r="G29" s="106"/>
      <c r="H29" s="191"/>
      <c r="I29" s="106"/>
      <c r="J29" s="106"/>
      <c r="K29" s="106"/>
      <c r="L29" s="106"/>
    </row>
    <row r="30" spans="1:16" s="135" customFormat="1" ht="22.4" customHeight="1">
      <c r="A30" s="190" t="s">
        <v>111</v>
      </c>
      <c r="B30" s="190"/>
      <c r="C30" s="190"/>
      <c r="D30" s="181"/>
      <c r="F30" s="46">
        <f>F27-F31</f>
        <v>-41000</v>
      </c>
      <c r="G30" s="46">
        <f t="shared" ref="G30:K30" si="1">G27</f>
        <v>0</v>
      </c>
      <c r="H30" s="46">
        <f t="shared" si="1"/>
        <v>15330</v>
      </c>
      <c r="I30" s="46">
        <f t="shared" si="1"/>
        <v>0</v>
      </c>
      <c r="J30" s="46">
        <f t="shared" si="1"/>
        <v>-22016</v>
      </c>
      <c r="K30" s="46">
        <f t="shared" si="1"/>
        <v>0</v>
      </c>
      <c r="L30" s="46">
        <f>L27</f>
        <v>4296</v>
      </c>
    </row>
    <row r="31" spans="1:16" s="135" customFormat="1" ht="22.4" customHeight="1">
      <c r="A31" s="135" t="s">
        <v>112</v>
      </c>
      <c r="D31" s="181"/>
      <c r="F31" s="103">
        <v>-86</v>
      </c>
      <c r="G31" s="46"/>
      <c r="H31" s="103">
        <v>0</v>
      </c>
      <c r="I31" s="46"/>
      <c r="J31" s="103">
        <v>0</v>
      </c>
      <c r="K31" s="46"/>
      <c r="L31" s="103">
        <v>0</v>
      </c>
    </row>
    <row r="32" spans="1:16" s="135" customFormat="1" ht="22.4" customHeight="1" thickBot="1">
      <c r="A32" s="25"/>
      <c r="B32" s="25"/>
      <c r="C32" s="25"/>
      <c r="D32" s="181"/>
      <c r="F32" s="160">
        <f>SUM(F30:F31)</f>
        <v>-41086</v>
      </c>
      <c r="G32" s="53"/>
      <c r="H32" s="160">
        <f>SUM(H30:H31)</f>
        <v>15330</v>
      </c>
      <c r="I32" s="53"/>
      <c r="J32" s="160">
        <f>SUM(J30:J31)</f>
        <v>-22016</v>
      </c>
      <c r="K32" s="53"/>
      <c r="L32" s="160">
        <f>SUM(L30:L31)</f>
        <v>4296</v>
      </c>
    </row>
    <row r="33" spans="1:12" s="135" customFormat="1" ht="22.4" customHeight="1" thickTop="1">
      <c r="A33" s="25"/>
      <c r="B33" s="25"/>
      <c r="C33" s="25"/>
      <c r="D33" s="181"/>
      <c r="F33" s="143"/>
      <c r="G33" s="143"/>
      <c r="H33" s="143"/>
      <c r="I33" s="143"/>
      <c r="J33" s="143"/>
      <c r="K33" s="143"/>
      <c r="L33" s="143"/>
    </row>
    <row r="34" spans="1:12" s="135" customFormat="1" ht="25" customHeight="1" thickBot="1">
      <c r="A34" s="75" t="s">
        <v>127</v>
      </c>
      <c r="B34" s="25"/>
      <c r="C34" s="25"/>
      <c r="D34" s="185">
        <v>14</v>
      </c>
      <c r="F34" s="192">
        <v>-0.1</v>
      </c>
      <c r="G34" s="162"/>
      <c r="H34" s="192">
        <v>0.04</v>
      </c>
      <c r="I34" s="193"/>
      <c r="J34" s="192">
        <v>-0.05</v>
      </c>
      <c r="K34" s="193"/>
      <c r="L34" s="192">
        <v>0.01</v>
      </c>
    </row>
    <row r="35" spans="1:12" s="135" customFormat="1" ht="25" customHeight="1" thickTop="1" thickBot="1">
      <c r="A35" s="75" t="s">
        <v>128</v>
      </c>
      <c r="B35" s="25"/>
      <c r="C35" s="25"/>
      <c r="D35" s="185">
        <v>14</v>
      </c>
      <c r="F35" s="192">
        <v>-0.1</v>
      </c>
      <c r="G35" s="164"/>
      <c r="H35" s="193">
        <v>0.04</v>
      </c>
      <c r="I35" s="193"/>
      <c r="J35" s="193">
        <v>-0.05</v>
      </c>
      <c r="K35" s="193"/>
      <c r="L35" s="193">
        <v>0.01</v>
      </c>
    </row>
    <row r="36" spans="1:12" s="135" customFormat="1" ht="22.4" customHeight="1" thickTop="1">
      <c r="A36" s="194"/>
      <c r="B36" s="194"/>
      <c r="C36" s="195"/>
      <c r="D36" s="181"/>
      <c r="F36" s="115"/>
      <c r="G36" s="115"/>
      <c r="H36" s="117"/>
      <c r="I36" s="143"/>
      <c r="J36" s="117"/>
      <c r="K36" s="143"/>
      <c r="L36" s="117"/>
    </row>
    <row r="37" spans="1:12" s="135" customFormat="1" ht="22.4" customHeight="1">
      <c r="A37" s="194"/>
      <c r="B37" s="194"/>
      <c r="C37" s="195"/>
      <c r="D37" s="181"/>
      <c r="F37" s="115"/>
      <c r="G37" s="115"/>
      <c r="H37" s="143"/>
      <c r="I37" s="115"/>
      <c r="J37" s="143"/>
      <c r="K37" s="115"/>
      <c r="L37" s="143"/>
    </row>
    <row r="38" spans="1:12" s="135" customFormat="1" ht="22.4" customHeight="1">
      <c r="A38" s="196"/>
      <c r="B38" s="196"/>
      <c r="F38" s="34"/>
      <c r="G38" s="30"/>
      <c r="H38" s="35"/>
      <c r="I38" s="30"/>
      <c r="J38" s="34"/>
      <c r="K38" s="30"/>
      <c r="L38" s="34"/>
    </row>
    <row r="39" spans="1:12" s="135" customFormat="1" ht="22.4" customHeight="1">
      <c r="A39" s="196"/>
      <c r="B39" s="196"/>
      <c r="F39" s="34"/>
      <c r="G39" s="30"/>
      <c r="H39" s="35"/>
      <c r="I39" s="30"/>
      <c r="J39" s="34"/>
      <c r="K39" s="30"/>
      <c r="L39" s="34"/>
    </row>
    <row r="40" spans="1:12" s="135" customFormat="1" ht="22.4" customHeight="1">
      <c r="A40" s="274" t="s">
        <v>89</v>
      </c>
      <c r="B40" s="274"/>
      <c r="C40" s="274"/>
      <c r="D40" s="274"/>
      <c r="E40" s="274"/>
      <c r="F40" s="197"/>
      <c r="G40" s="197"/>
      <c r="H40" s="275" t="s">
        <v>90</v>
      </c>
      <c r="I40" s="275"/>
      <c r="J40" s="275"/>
      <c r="K40" s="275"/>
      <c r="L40" s="275"/>
    </row>
    <row r="41" spans="1:12" s="135" customFormat="1" ht="22.4" customHeight="1">
      <c r="A41" s="274" t="s">
        <v>91</v>
      </c>
      <c r="B41" s="274"/>
      <c r="C41" s="274"/>
      <c r="D41" s="274"/>
      <c r="E41" s="274"/>
      <c r="F41" s="197"/>
      <c r="G41" s="197"/>
      <c r="H41" s="275" t="s">
        <v>92</v>
      </c>
      <c r="I41" s="275"/>
      <c r="J41" s="275"/>
      <c r="K41" s="275"/>
      <c r="L41" s="275"/>
    </row>
    <row r="42" spans="1:12" s="135" customFormat="1" ht="22.4" customHeight="1">
      <c r="A42" s="268"/>
      <c r="B42" s="268"/>
      <c r="C42" s="268"/>
      <c r="D42" s="268"/>
      <c r="E42" s="268"/>
    </row>
  </sheetData>
  <mergeCells count="15">
    <mergeCell ref="A1:L1"/>
    <mergeCell ref="A2:L2"/>
    <mergeCell ref="F3:L3"/>
    <mergeCell ref="F4:H4"/>
    <mergeCell ref="J4:L4"/>
    <mergeCell ref="F5:H5"/>
    <mergeCell ref="J5:L5"/>
    <mergeCell ref="A42:E42"/>
    <mergeCell ref="F6:H6"/>
    <mergeCell ref="J6:L6"/>
    <mergeCell ref="F8:L8"/>
    <mergeCell ref="A40:E40"/>
    <mergeCell ref="H40:L40"/>
    <mergeCell ref="A41:E41"/>
    <mergeCell ref="H41:L41"/>
  </mergeCells>
  <pageMargins left="0.8" right="0.8" top="0.48" bottom="0.5" header="0.5" footer="0.5"/>
  <pageSetup paperSize="9" scale="77" firstPageNumber="8" fitToHeight="0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2AFDB-33DC-404B-8EE9-DB8927E2755C}">
  <sheetPr>
    <tabColor rgb="FF00FFFF"/>
    <pageSetUpPr fitToPage="1"/>
  </sheetPr>
  <dimension ref="A1:L42"/>
  <sheetViews>
    <sheetView topLeftCell="A19" zoomScale="80" zoomScaleNormal="80" zoomScaleSheetLayoutView="80" workbookViewId="0">
      <selection activeCell="C5" sqref="C5"/>
    </sheetView>
  </sheetViews>
  <sheetFormatPr defaultColWidth="8.3984375" defaultRowHeight="21.65" customHeight="1"/>
  <cols>
    <col min="1" max="1" width="3.09765625" style="199" customWidth="1"/>
    <col min="2" max="2" width="16.69921875" style="199" customWidth="1"/>
    <col min="3" max="3" width="22.59765625" style="199" customWidth="1"/>
    <col min="4" max="4" width="16.69921875" style="199" customWidth="1"/>
    <col min="5" max="5" width="1.09765625" style="199" customWidth="1"/>
    <col min="6" max="6" width="14.8984375" style="206" customWidth="1"/>
    <col min="7" max="7" width="1.09765625" style="206" customWidth="1"/>
    <col min="8" max="8" width="14.8984375" style="206" customWidth="1"/>
    <col min="9" max="9" width="1.09765625" style="206" customWidth="1"/>
    <col min="10" max="10" width="14.8984375" style="206" customWidth="1"/>
    <col min="11" max="11" width="1.09765625" style="207" customWidth="1"/>
    <col min="12" max="12" width="14.8984375" style="206" customWidth="1"/>
    <col min="13" max="16384" width="8.3984375" style="199"/>
  </cols>
  <sheetData>
    <row r="1" spans="1:12" ht="24" customHeight="1">
      <c r="A1" s="277" t="s">
        <v>0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</row>
    <row r="2" spans="1:12" ht="24" customHeight="1">
      <c r="A2" s="277" t="s">
        <v>55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</row>
    <row r="3" spans="1:12" s="195" customFormat="1" ht="22.4" customHeight="1">
      <c r="A3" s="200"/>
      <c r="B3" s="200"/>
      <c r="C3" s="200"/>
      <c r="D3" s="200"/>
      <c r="E3" s="200"/>
      <c r="F3" s="278"/>
      <c r="G3" s="278"/>
      <c r="H3" s="278"/>
      <c r="I3" s="278"/>
      <c r="J3" s="278"/>
      <c r="K3" s="278"/>
      <c r="L3" s="278"/>
    </row>
    <row r="4" spans="1:12" s="195" customFormat="1" ht="22.4" customHeight="1">
      <c r="A4" s="200"/>
      <c r="B4" s="200"/>
      <c r="C4" s="200"/>
      <c r="D4" s="200"/>
      <c r="E4" s="200"/>
      <c r="F4" s="271" t="s">
        <v>2</v>
      </c>
      <c r="G4" s="271"/>
      <c r="H4" s="271"/>
      <c r="I4" s="62"/>
      <c r="J4" s="271" t="s">
        <v>3</v>
      </c>
      <c r="K4" s="271"/>
      <c r="L4" s="271"/>
    </row>
    <row r="5" spans="1:12" s="195" customFormat="1" ht="22.4" customHeight="1">
      <c r="A5" s="200"/>
      <c r="B5" s="200"/>
      <c r="C5" s="200"/>
      <c r="D5" s="200"/>
      <c r="E5" s="200"/>
      <c r="F5" s="269" t="s">
        <v>143</v>
      </c>
      <c r="G5" s="269"/>
      <c r="H5" s="269"/>
      <c r="I5" s="62"/>
      <c r="J5" s="269" t="s">
        <v>143</v>
      </c>
      <c r="K5" s="269"/>
      <c r="L5" s="269"/>
    </row>
    <row r="6" spans="1:12" s="195" customFormat="1" ht="22.4" customHeight="1">
      <c r="A6" s="200"/>
      <c r="B6" s="200"/>
      <c r="C6" s="200"/>
      <c r="D6" s="200"/>
      <c r="E6" s="200"/>
      <c r="F6" s="269" t="s">
        <v>142</v>
      </c>
      <c r="G6" s="269"/>
      <c r="H6" s="269"/>
      <c r="I6" s="62"/>
      <c r="J6" s="269" t="s">
        <v>142</v>
      </c>
      <c r="K6" s="269"/>
      <c r="L6" s="269"/>
    </row>
    <row r="7" spans="1:12" s="195" customFormat="1" ht="22.4" customHeight="1">
      <c r="A7" s="200"/>
      <c r="B7" s="200"/>
      <c r="C7" s="200"/>
      <c r="D7" s="200"/>
      <c r="E7" s="200"/>
      <c r="F7" s="181">
        <v>2566</v>
      </c>
      <c r="G7" s="181"/>
      <c r="H7" s="181">
        <v>2565</v>
      </c>
      <c r="I7" s="181"/>
      <c r="J7" s="181">
        <v>2566</v>
      </c>
      <c r="K7" s="181"/>
      <c r="L7" s="181">
        <v>2565</v>
      </c>
    </row>
    <row r="8" spans="1:12" s="195" customFormat="1" ht="22.4" customHeight="1">
      <c r="A8" s="200"/>
      <c r="B8" s="200"/>
      <c r="C8" s="200"/>
      <c r="D8" s="200"/>
      <c r="E8" s="200"/>
      <c r="F8" s="264" t="s">
        <v>9</v>
      </c>
      <c r="G8" s="264"/>
      <c r="H8" s="264"/>
      <c r="I8" s="264"/>
      <c r="J8" s="264"/>
      <c r="K8" s="264"/>
      <c r="L8" s="264"/>
    </row>
    <row r="9" spans="1:12" s="195" customFormat="1" ht="22.4" customHeight="1">
      <c r="A9" s="201" t="s">
        <v>160</v>
      </c>
      <c r="B9" s="201"/>
      <c r="C9" s="201"/>
      <c r="D9" s="201"/>
      <c r="E9" s="187"/>
      <c r="F9" s="53">
        <f>'PL p.8 (6M)'!F27</f>
        <v>-41086</v>
      </c>
      <c r="G9" s="53"/>
      <c r="H9" s="53">
        <f>'PL p.8 (6M)'!H27</f>
        <v>15330</v>
      </c>
      <c r="I9" s="53"/>
      <c r="J9" s="53">
        <f>'PL p.8 (6M)'!J27</f>
        <v>-22016</v>
      </c>
      <c r="K9" s="53"/>
      <c r="L9" s="53">
        <f>'PL p.8 (6M)'!L27</f>
        <v>4296</v>
      </c>
    </row>
    <row r="10" spans="1:12" s="195" customFormat="1" ht="22.4" customHeight="1">
      <c r="E10" s="181"/>
      <c r="F10" s="46"/>
      <c r="G10" s="46"/>
      <c r="H10" s="46"/>
      <c r="I10" s="46"/>
      <c r="J10" s="46"/>
      <c r="K10" s="46"/>
      <c r="L10" s="46"/>
    </row>
    <row r="11" spans="1:12" s="195" customFormat="1" ht="22.4" customHeight="1">
      <c r="A11" s="186" t="s">
        <v>129</v>
      </c>
      <c r="E11" s="181"/>
      <c r="F11" s="46"/>
      <c r="G11" s="46"/>
      <c r="H11" s="46"/>
      <c r="I11" s="46"/>
      <c r="J11" s="46"/>
      <c r="K11" s="46"/>
      <c r="L11" s="46"/>
    </row>
    <row r="12" spans="1:12" s="195" customFormat="1" ht="22.4" customHeight="1">
      <c r="A12" s="188" t="s">
        <v>56</v>
      </c>
      <c r="E12" s="181"/>
      <c r="F12" s="46"/>
      <c r="G12" s="46"/>
      <c r="H12" s="46"/>
      <c r="I12" s="46"/>
      <c r="J12" s="46"/>
      <c r="K12" s="46"/>
      <c r="L12" s="46"/>
    </row>
    <row r="13" spans="1:12" s="195" customFormat="1" ht="22.4" customHeight="1">
      <c r="A13" s="135" t="s">
        <v>95</v>
      </c>
      <c r="E13" s="181"/>
      <c r="F13" s="46">
        <v>0</v>
      </c>
      <c r="G13" s="46"/>
      <c r="H13" s="46">
        <v>-2890</v>
      </c>
      <c r="I13" s="46"/>
      <c r="J13" s="46">
        <v>0</v>
      </c>
      <c r="K13" s="46"/>
      <c r="L13" s="46">
        <v>-3575</v>
      </c>
    </row>
    <row r="14" spans="1:12" s="195" customFormat="1" ht="22.4" customHeight="1">
      <c r="A14" s="135" t="s">
        <v>57</v>
      </c>
      <c r="E14" s="181"/>
      <c r="F14" s="103">
        <v>0</v>
      </c>
      <c r="G14" s="46"/>
      <c r="H14" s="103">
        <v>578</v>
      </c>
      <c r="I14" s="46"/>
      <c r="J14" s="103">
        <v>0</v>
      </c>
      <c r="K14" s="46"/>
      <c r="L14" s="103">
        <v>715</v>
      </c>
    </row>
    <row r="15" spans="1:12" s="195" customFormat="1" ht="23.5" customHeight="1">
      <c r="A15" s="186" t="s">
        <v>58</v>
      </c>
      <c r="E15" s="181"/>
      <c r="F15" s="100">
        <f>SUM(F13:F14)</f>
        <v>0</v>
      </c>
      <c r="G15" s="53"/>
      <c r="H15" s="100">
        <f>SUM(H13:H14)</f>
        <v>-2312</v>
      </c>
      <c r="I15" s="46"/>
      <c r="J15" s="100">
        <f>SUM(J13:J14)</f>
        <v>0</v>
      </c>
      <c r="K15" s="53"/>
      <c r="L15" s="100">
        <f>SUM(L13:L14)</f>
        <v>-2860</v>
      </c>
    </row>
    <row r="16" spans="1:12" s="195" customFormat="1" ht="22.4" customHeight="1">
      <c r="E16" s="181"/>
      <c r="F16" s="46"/>
      <c r="G16" s="46"/>
      <c r="H16" s="46"/>
      <c r="I16" s="46"/>
      <c r="J16" s="46"/>
      <c r="K16" s="46"/>
      <c r="L16" s="46"/>
    </row>
    <row r="17" spans="1:12" s="195" customFormat="1" ht="22.4" customHeight="1">
      <c r="A17" s="201" t="s">
        <v>130</v>
      </c>
      <c r="B17" s="186"/>
      <c r="C17" s="201"/>
      <c r="D17" s="201"/>
      <c r="E17" s="187"/>
      <c r="F17" s="144">
        <f>F15</f>
        <v>0</v>
      </c>
      <c r="G17" s="53"/>
      <c r="H17" s="152">
        <f>H15</f>
        <v>-2312</v>
      </c>
      <c r="I17" s="53"/>
      <c r="J17" s="152">
        <f>J15</f>
        <v>0</v>
      </c>
      <c r="K17" s="53"/>
      <c r="L17" s="152">
        <f>L15</f>
        <v>-2860</v>
      </c>
    </row>
    <row r="18" spans="1:12" s="195" customFormat="1" ht="22.4" customHeight="1">
      <c r="E18" s="181"/>
      <c r="F18" s="46"/>
      <c r="G18" s="46"/>
      <c r="H18" s="46"/>
      <c r="I18" s="46"/>
      <c r="J18" s="46"/>
      <c r="K18" s="46"/>
      <c r="L18" s="46"/>
    </row>
    <row r="19" spans="1:12" s="195" customFormat="1" ht="22.15" customHeight="1" thickBot="1">
      <c r="A19" s="201" t="s">
        <v>131</v>
      </c>
      <c r="B19" s="201"/>
      <c r="C19" s="201"/>
      <c r="D19" s="201"/>
      <c r="E19" s="187"/>
      <c r="F19" s="120">
        <f>F9+F17</f>
        <v>-41086</v>
      </c>
      <c r="G19" s="105">
        <f t="shared" ref="G19:L19" si="0">G9+G17</f>
        <v>0</v>
      </c>
      <c r="H19" s="120">
        <f t="shared" si="0"/>
        <v>13018</v>
      </c>
      <c r="I19" s="105">
        <f t="shared" si="0"/>
        <v>0</v>
      </c>
      <c r="J19" s="120">
        <f t="shared" si="0"/>
        <v>-22016</v>
      </c>
      <c r="K19" s="105">
        <f t="shared" si="0"/>
        <v>0</v>
      </c>
      <c r="L19" s="120">
        <f t="shared" si="0"/>
        <v>1436</v>
      </c>
    </row>
    <row r="20" spans="1:12" s="195" customFormat="1" ht="22.4" customHeight="1" thickTop="1">
      <c r="E20" s="181"/>
      <c r="F20" s="46"/>
      <c r="G20" s="46"/>
      <c r="H20" s="46"/>
      <c r="I20" s="46"/>
      <c r="J20" s="46"/>
      <c r="K20" s="46"/>
      <c r="L20" s="46"/>
    </row>
    <row r="21" spans="1:12" s="195" customFormat="1" ht="22.4" customHeight="1">
      <c r="A21" s="201" t="s">
        <v>134</v>
      </c>
      <c r="E21" s="181"/>
      <c r="F21" s="46"/>
      <c r="G21" s="104"/>
      <c r="H21" s="46"/>
      <c r="I21" s="104"/>
      <c r="J21" s="46"/>
      <c r="K21" s="104"/>
      <c r="L21" s="46"/>
    </row>
    <row r="22" spans="1:12" s="195" customFormat="1" ht="22.4" customHeight="1">
      <c r="A22" s="195" t="s">
        <v>113</v>
      </c>
      <c r="E22" s="181"/>
      <c r="F22" s="46">
        <f>'PL p.8 (6M)'!F30</f>
        <v>-41000</v>
      </c>
      <c r="G22" s="46">
        <f t="shared" ref="G22:L22" si="1">G19</f>
        <v>0</v>
      </c>
      <c r="H22" s="46">
        <f t="shared" si="1"/>
        <v>13018</v>
      </c>
      <c r="I22" s="46">
        <f t="shared" si="1"/>
        <v>0</v>
      </c>
      <c r="J22" s="46">
        <f t="shared" si="1"/>
        <v>-22016</v>
      </c>
      <c r="K22" s="46">
        <f t="shared" si="1"/>
        <v>0</v>
      </c>
      <c r="L22" s="46">
        <f t="shared" si="1"/>
        <v>1436</v>
      </c>
    </row>
    <row r="23" spans="1:12" s="195" customFormat="1" ht="22.4" customHeight="1">
      <c r="A23" s="195" t="s">
        <v>112</v>
      </c>
      <c r="E23" s="181"/>
      <c r="F23" s="46">
        <f>'PL p.8 (6M)'!F31</f>
        <v>-86</v>
      </c>
      <c r="G23" s="46"/>
      <c r="H23" s="46">
        <f>'PL p.8 (6M)'!H31</f>
        <v>0</v>
      </c>
      <c r="I23" s="46"/>
      <c r="J23" s="46">
        <f>'PL p.8 (6M)'!J31</f>
        <v>0</v>
      </c>
      <c r="K23" s="46"/>
      <c r="L23" s="46">
        <f>'PL p.8 (6M)'!L31</f>
        <v>0</v>
      </c>
    </row>
    <row r="24" spans="1:12" s="195" customFormat="1" ht="22.4" customHeight="1" thickBot="1">
      <c r="E24" s="181"/>
      <c r="F24" s="160">
        <f>SUM(F22:F23)</f>
        <v>-41086</v>
      </c>
      <c r="G24" s="53"/>
      <c r="H24" s="160">
        <f>SUM(H22:H23)</f>
        <v>13018</v>
      </c>
      <c r="I24" s="53"/>
      <c r="J24" s="160">
        <f>SUM(J22:J23)</f>
        <v>-22016</v>
      </c>
      <c r="K24" s="53"/>
      <c r="L24" s="160">
        <f>SUM(L22:L23)</f>
        <v>1436</v>
      </c>
    </row>
    <row r="25" spans="1:12" s="195" customFormat="1" ht="22.4" customHeight="1" thickTop="1">
      <c r="E25" s="181"/>
      <c r="F25" s="119"/>
      <c r="G25" s="202"/>
      <c r="H25" s="202"/>
      <c r="I25" s="202"/>
      <c r="J25" s="202"/>
      <c r="K25" s="202"/>
      <c r="L25" s="202"/>
    </row>
    <row r="26" spans="1:12" s="195" customFormat="1" ht="22.4" customHeight="1">
      <c r="E26" s="181"/>
      <c r="F26" s="119"/>
      <c r="G26" s="202"/>
      <c r="H26" s="202"/>
      <c r="I26" s="202"/>
      <c r="J26" s="202"/>
      <c r="K26" s="202"/>
      <c r="L26" s="202"/>
    </row>
    <row r="27" spans="1:12" s="195" customFormat="1" ht="22.4" customHeight="1">
      <c r="E27" s="181"/>
      <c r="F27" s="119"/>
      <c r="G27" s="202"/>
      <c r="H27" s="202"/>
      <c r="I27" s="202"/>
      <c r="J27" s="202"/>
      <c r="K27" s="202"/>
      <c r="L27" s="202"/>
    </row>
    <row r="28" spans="1:12" s="195" customFormat="1" ht="22.4" customHeight="1">
      <c r="E28" s="181"/>
      <c r="F28" s="119"/>
      <c r="G28" s="202"/>
      <c r="H28" s="202"/>
      <c r="I28" s="202"/>
      <c r="J28" s="202"/>
      <c r="K28" s="202"/>
      <c r="L28" s="202"/>
    </row>
    <row r="29" spans="1:12" s="195" customFormat="1" ht="22.4" customHeight="1">
      <c r="E29" s="181"/>
      <c r="F29" s="119"/>
      <c r="G29" s="202"/>
      <c r="H29" s="202"/>
      <c r="I29" s="202"/>
      <c r="J29" s="202"/>
      <c r="K29" s="202"/>
      <c r="L29" s="202"/>
    </row>
    <row r="30" spans="1:12" s="195" customFormat="1" ht="22.4" customHeight="1">
      <c r="E30" s="181"/>
      <c r="F30" s="119"/>
      <c r="G30" s="202"/>
      <c r="H30" s="202"/>
      <c r="I30" s="202"/>
      <c r="J30" s="202"/>
      <c r="K30" s="202"/>
      <c r="L30" s="202"/>
    </row>
    <row r="31" spans="1:12" s="195" customFormat="1" ht="22.4" customHeight="1">
      <c r="E31" s="181"/>
      <c r="F31" s="119"/>
      <c r="G31" s="202"/>
      <c r="H31" s="202"/>
      <c r="I31" s="202"/>
      <c r="J31" s="202"/>
      <c r="K31" s="202"/>
      <c r="L31" s="202"/>
    </row>
    <row r="32" spans="1:12" s="195" customFormat="1" ht="22.4" customHeight="1">
      <c r="E32" s="181"/>
      <c r="F32" s="119"/>
      <c r="G32" s="202"/>
      <c r="H32" s="202"/>
      <c r="I32" s="202"/>
      <c r="J32" s="202"/>
      <c r="K32" s="202"/>
      <c r="L32" s="202"/>
    </row>
    <row r="33" spans="1:12" s="195" customFormat="1" ht="22.4" customHeight="1">
      <c r="E33" s="181"/>
      <c r="F33" s="119"/>
      <c r="G33" s="202"/>
      <c r="H33" s="202"/>
      <c r="I33" s="202"/>
      <c r="J33" s="202"/>
      <c r="K33" s="202"/>
      <c r="L33" s="202"/>
    </row>
    <row r="34" spans="1:12" s="195" customFormat="1" ht="22.4" customHeight="1">
      <c r="E34" s="181"/>
      <c r="F34" s="119"/>
      <c r="G34" s="202"/>
      <c r="H34" s="202"/>
      <c r="I34" s="202"/>
      <c r="J34" s="202"/>
      <c r="K34" s="202"/>
      <c r="L34" s="202"/>
    </row>
    <row r="35" spans="1:12" s="195" customFormat="1" ht="22.4" customHeight="1">
      <c r="E35" s="181"/>
      <c r="F35" s="119"/>
      <c r="G35" s="202"/>
      <c r="H35" s="202"/>
      <c r="I35" s="202"/>
      <c r="J35" s="202"/>
      <c r="K35" s="202"/>
      <c r="L35" s="202"/>
    </row>
    <row r="36" spans="1:12" s="195" customFormat="1" ht="22.4" customHeight="1">
      <c r="E36" s="181"/>
      <c r="F36" s="119"/>
      <c r="G36" s="202"/>
      <c r="H36" s="202"/>
      <c r="I36" s="202"/>
      <c r="J36" s="202"/>
      <c r="K36" s="202"/>
      <c r="L36" s="202"/>
    </row>
    <row r="37" spans="1:12" ht="22.4" customHeight="1">
      <c r="A37" s="274" t="s">
        <v>89</v>
      </c>
      <c r="B37" s="274"/>
      <c r="C37" s="274"/>
      <c r="D37" s="274"/>
      <c r="E37" s="274"/>
      <c r="F37" s="197"/>
      <c r="G37" s="197"/>
      <c r="H37" s="275" t="s">
        <v>118</v>
      </c>
      <c r="I37" s="275"/>
      <c r="J37" s="275"/>
      <c r="K37" s="275"/>
      <c r="L37" s="275"/>
    </row>
    <row r="38" spans="1:12" ht="22.4" customHeight="1">
      <c r="A38" s="274" t="s">
        <v>91</v>
      </c>
      <c r="B38" s="274"/>
      <c r="C38" s="274"/>
      <c r="D38" s="274"/>
      <c r="E38" s="274"/>
      <c r="F38" s="197"/>
      <c r="G38" s="197"/>
      <c r="H38" s="275" t="s">
        <v>92</v>
      </c>
      <c r="I38" s="275"/>
      <c r="J38" s="275"/>
      <c r="K38" s="275"/>
      <c r="L38" s="275"/>
    </row>
    <row r="39" spans="1:12" ht="22.4" customHeight="1">
      <c r="E39" s="203"/>
      <c r="F39" s="204"/>
      <c r="G39" s="204"/>
      <c r="H39" s="204"/>
      <c r="I39" s="204"/>
      <c r="J39" s="204"/>
      <c r="K39" s="204"/>
      <c r="L39" s="204"/>
    </row>
    <row r="40" spans="1:12" ht="22.4" customHeight="1">
      <c r="E40" s="203"/>
      <c r="F40" s="204"/>
      <c r="G40" s="204"/>
      <c r="H40" s="204"/>
      <c r="I40" s="204"/>
      <c r="J40" s="204"/>
      <c r="K40" s="204"/>
      <c r="L40" s="204"/>
    </row>
    <row r="41" spans="1:12" s="203" customFormat="1" ht="22.4" customHeight="1">
      <c r="F41" s="204"/>
      <c r="G41" s="204"/>
      <c r="H41" s="204"/>
      <c r="I41" s="204"/>
      <c r="J41" s="204"/>
      <c r="K41" s="204"/>
      <c r="L41" s="204"/>
    </row>
    <row r="42" spans="1:12" s="203" customFormat="1" ht="22.4" customHeight="1">
      <c r="F42" s="204"/>
      <c r="G42" s="204"/>
      <c r="H42" s="205"/>
      <c r="I42" s="204"/>
      <c r="J42" s="204"/>
      <c r="K42" s="204"/>
      <c r="L42" s="204"/>
    </row>
  </sheetData>
  <mergeCells count="14">
    <mergeCell ref="A38:E38"/>
    <mergeCell ref="H38:L38"/>
    <mergeCell ref="A1:L1"/>
    <mergeCell ref="A2:L2"/>
    <mergeCell ref="F3:L3"/>
    <mergeCell ref="F4:H4"/>
    <mergeCell ref="J4:L4"/>
    <mergeCell ref="F5:H5"/>
    <mergeCell ref="J5:L5"/>
    <mergeCell ref="F6:H6"/>
    <mergeCell ref="J6:L6"/>
    <mergeCell ref="F8:L8"/>
    <mergeCell ref="A37:E37"/>
    <mergeCell ref="H37:L37"/>
  </mergeCells>
  <pageMargins left="0.7" right="0.7" top="0.48" bottom="0.5" header="0.5" footer="0.5"/>
  <pageSetup paperSize="9" scale="77" firstPageNumber="9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FFFF"/>
  </sheetPr>
  <dimension ref="A1:U56"/>
  <sheetViews>
    <sheetView topLeftCell="B41" zoomScale="78" zoomScaleNormal="78" zoomScaleSheetLayoutView="70" workbookViewId="0">
      <selection activeCell="C5" sqref="C5"/>
    </sheetView>
  </sheetViews>
  <sheetFormatPr defaultColWidth="9" defaultRowHeight="17.5"/>
  <cols>
    <col min="1" max="1" width="69.8984375" style="10" customWidth="1"/>
    <col min="2" max="2" width="11.59765625" style="10" customWidth="1"/>
    <col min="3" max="3" width="18.296875" style="10" customWidth="1"/>
    <col min="4" max="4" width="0.69921875" style="10" customWidth="1"/>
    <col min="5" max="5" width="18.296875" style="10" customWidth="1"/>
    <col min="6" max="6" width="1" style="10" customWidth="1"/>
    <col min="7" max="7" width="18.296875" style="10" customWidth="1"/>
    <col min="8" max="8" width="0.69921875" style="10" customWidth="1"/>
    <col min="9" max="9" width="18.296875" style="10" customWidth="1"/>
    <col min="10" max="10" width="0.69921875" style="10" customWidth="1"/>
    <col min="11" max="11" width="18.296875" style="10" customWidth="1"/>
    <col min="12" max="12" width="0.69921875" style="10" customWidth="1"/>
    <col min="13" max="13" width="18.296875" style="10" customWidth="1"/>
    <col min="14" max="14" width="0.69921875" style="10" customWidth="1"/>
    <col min="15" max="15" width="18.296875" style="10" customWidth="1"/>
    <col min="16" max="16" width="0.8984375" style="10" customWidth="1"/>
    <col min="17" max="17" width="18.296875" style="10" customWidth="1"/>
    <col min="18" max="18" width="0.8984375" style="10" customWidth="1"/>
    <col min="19" max="19" width="18.296875" style="10" customWidth="1"/>
    <col min="20" max="20" width="10.59765625" style="10" customWidth="1"/>
    <col min="21" max="16384" width="9" style="10"/>
  </cols>
  <sheetData>
    <row r="1" spans="1:19" s="17" customFormat="1" ht="23">
      <c r="A1" s="281" t="s">
        <v>0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40"/>
      <c r="Q1" s="233"/>
      <c r="R1" s="233"/>
      <c r="S1" s="233"/>
    </row>
    <row r="2" spans="1:19" s="17" customFormat="1" ht="23">
      <c r="A2" s="281" t="s">
        <v>59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40"/>
      <c r="Q2" s="233"/>
      <c r="R2" s="233"/>
      <c r="S2" s="233"/>
    </row>
    <row r="3" spans="1:19" s="17" customFormat="1" ht="22" customHeight="1">
      <c r="A3" s="281"/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40"/>
      <c r="Q3" s="233"/>
      <c r="R3" s="233"/>
      <c r="S3" s="233"/>
    </row>
    <row r="4" spans="1:19" s="18" customFormat="1" ht="22">
      <c r="A4" s="81"/>
      <c r="B4" s="36"/>
      <c r="C4" s="280" t="s">
        <v>2</v>
      </c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39"/>
      <c r="Q4" s="232"/>
      <c r="R4" s="232"/>
      <c r="S4" s="232"/>
    </row>
    <row r="5" spans="1:19" s="18" customFormat="1" ht="21.5">
      <c r="C5" s="82"/>
      <c r="D5" s="83"/>
      <c r="E5" s="83"/>
      <c r="F5" s="83"/>
      <c r="G5" s="83"/>
      <c r="H5" s="83"/>
      <c r="I5" s="83"/>
      <c r="J5" s="83"/>
      <c r="K5" s="282" t="s">
        <v>164</v>
      </c>
      <c r="L5" s="282"/>
      <c r="M5" s="282"/>
      <c r="N5" s="84"/>
    </row>
    <row r="6" spans="1:19" s="18" customFormat="1" ht="21.75" customHeight="1">
      <c r="C6" s="83" t="s">
        <v>60</v>
      </c>
      <c r="D6" s="83"/>
      <c r="E6" s="83"/>
      <c r="F6" s="83"/>
      <c r="G6" s="83" t="s">
        <v>63</v>
      </c>
      <c r="H6" s="83"/>
      <c r="I6" s="83"/>
      <c r="J6" s="83"/>
      <c r="K6" s="84" t="s">
        <v>61</v>
      </c>
      <c r="L6" s="84"/>
      <c r="N6" s="84"/>
      <c r="O6" s="84" t="s">
        <v>66</v>
      </c>
      <c r="P6" s="32"/>
      <c r="Q6" s="42" t="s">
        <v>166</v>
      </c>
      <c r="R6" s="32"/>
      <c r="S6" s="32"/>
    </row>
    <row r="7" spans="1:19" s="18" customFormat="1" ht="21.5">
      <c r="C7" s="85" t="s">
        <v>62</v>
      </c>
      <c r="D7" s="83"/>
      <c r="E7" s="83" t="s">
        <v>63</v>
      </c>
      <c r="F7" s="83"/>
      <c r="G7" s="85" t="s">
        <v>163</v>
      </c>
      <c r="H7" s="83"/>
      <c r="I7" s="83" t="s">
        <v>64</v>
      </c>
      <c r="J7" s="83"/>
      <c r="K7" s="84" t="s">
        <v>65</v>
      </c>
      <c r="L7" s="86"/>
      <c r="M7" s="95" t="s">
        <v>38</v>
      </c>
      <c r="N7" s="84"/>
      <c r="O7" s="84" t="s">
        <v>72</v>
      </c>
      <c r="P7" s="237"/>
      <c r="Q7" s="230" t="s">
        <v>165</v>
      </c>
      <c r="R7" s="230"/>
      <c r="S7" s="230" t="s">
        <v>66</v>
      </c>
    </row>
    <row r="8" spans="1:19" s="18" customFormat="1" ht="21.5">
      <c r="B8" s="63" t="s">
        <v>6</v>
      </c>
      <c r="C8" s="85" t="s">
        <v>67</v>
      </c>
      <c r="D8" s="83"/>
      <c r="E8" s="85" t="s">
        <v>68</v>
      </c>
      <c r="F8" s="83"/>
      <c r="G8" s="85" t="s">
        <v>69</v>
      </c>
      <c r="H8" s="83"/>
      <c r="I8" s="128" t="s">
        <v>70</v>
      </c>
      <c r="J8" s="83"/>
      <c r="K8" s="84" t="s">
        <v>71</v>
      </c>
      <c r="L8" s="86"/>
      <c r="M8" s="178" t="s">
        <v>137</v>
      </c>
      <c r="N8" s="84"/>
      <c r="O8" s="234" t="s">
        <v>155</v>
      </c>
      <c r="P8" s="237"/>
      <c r="Q8" s="230" t="s">
        <v>156</v>
      </c>
      <c r="R8" s="230"/>
      <c r="S8" s="230" t="s">
        <v>72</v>
      </c>
    </row>
    <row r="9" spans="1:19" s="18" customFormat="1" ht="21.5">
      <c r="C9" s="279" t="s">
        <v>9</v>
      </c>
      <c r="D9" s="279"/>
      <c r="E9" s="279"/>
      <c r="F9" s="279"/>
      <c r="G9" s="279"/>
      <c r="H9" s="279"/>
      <c r="I9" s="279"/>
      <c r="J9" s="279"/>
      <c r="K9" s="279"/>
      <c r="L9" s="279"/>
      <c r="M9" s="279"/>
      <c r="N9" s="279"/>
      <c r="O9" s="279"/>
      <c r="P9" s="238"/>
      <c r="Q9" s="231"/>
      <c r="R9" s="231"/>
      <c r="S9" s="231"/>
    </row>
    <row r="10" spans="1:19" s="18" customFormat="1" ht="22">
      <c r="A10" s="89" t="s">
        <v>145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238"/>
      <c r="Q10" s="231"/>
      <c r="R10" s="231"/>
      <c r="S10" s="231"/>
    </row>
    <row r="11" spans="1:19" s="26" customFormat="1" ht="22">
      <c r="A11" s="26" t="s">
        <v>78</v>
      </c>
      <c r="C11" s="53">
        <v>375000</v>
      </c>
      <c r="D11" s="53"/>
      <c r="E11" s="53">
        <v>191663</v>
      </c>
      <c r="F11" s="53"/>
      <c r="G11" s="53">
        <v>17117</v>
      </c>
      <c r="H11" s="53"/>
      <c r="I11" s="53">
        <v>1333</v>
      </c>
      <c r="J11" s="53"/>
      <c r="K11" s="53">
        <v>11770</v>
      </c>
      <c r="L11" s="53"/>
      <c r="M11" s="53">
        <v>12989</v>
      </c>
      <c r="N11" s="53"/>
      <c r="O11" s="53">
        <f>SUM(C11:N11)</f>
        <v>609872</v>
      </c>
      <c r="P11" s="53"/>
      <c r="Q11" s="53">
        <v>0</v>
      </c>
      <c r="R11" s="53"/>
      <c r="S11" s="53">
        <f>SUM(O11:R11)</f>
        <v>609872</v>
      </c>
    </row>
    <row r="12" spans="1:19" s="18" customFormat="1" ht="22">
      <c r="A12" s="168" t="s">
        <v>74</v>
      </c>
      <c r="C12" s="46"/>
      <c r="D12" s="46"/>
      <c r="E12" s="46"/>
      <c r="F12" s="46"/>
      <c r="G12" s="46"/>
      <c r="H12" s="53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</row>
    <row r="13" spans="1:19" s="18" customFormat="1" ht="22">
      <c r="A13" s="90" t="s">
        <v>194</v>
      </c>
      <c r="C13" s="46"/>
      <c r="D13" s="46"/>
      <c r="E13" s="46"/>
      <c r="F13" s="46"/>
      <c r="G13" s="46"/>
      <c r="H13" s="53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</row>
    <row r="14" spans="1:19" s="18" customFormat="1" ht="22">
      <c r="A14" s="169" t="s">
        <v>75</v>
      </c>
      <c r="B14" s="64"/>
      <c r="C14" s="46">
        <v>667</v>
      </c>
      <c r="D14" s="46"/>
      <c r="E14" s="46">
        <v>666</v>
      </c>
      <c r="F14" s="46"/>
      <c r="G14" s="104">
        <v>0</v>
      </c>
      <c r="H14" s="53"/>
      <c r="I14" s="46">
        <v>-1333</v>
      </c>
      <c r="J14" s="104"/>
      <c r="K14" s="104">
        <v>0</v>
      </c>
      <c r="L14" s="46"/>
      <c r="M14" s="104">
        <v>0</v>
      </c>
      <c r="N14" s="46"/>
      <c r="O14" s="46">
        <f>SUM(C14:N14)</f>
        <v>0</v>
      </c>
      <c r="P14" s="46"/>
      <c r="Q14" s="104">
        <v>0</v>
      </c>
      <c r="R14" s="46"/>
      <c r="S14" s="46">
        <f>SUM(O14:R14)</f>
        <v>0</v>
      </c>
    </row>
    <row r="15" spans="1:19" s="18" customFormat="1" ht="22">
      <c r="A15" s="98" t="s">
        <v>195</v>
      </c>
      <c r="C15" s="126">
        <f>C14</f>
        <v>667</v>
      </c>
      <c r="D15" s="101"/>
      <c r="E15" s="126">
        <f>E14</f>
        <v>666</v>
      </c>
      <c r="F15" s="101"/>
      <c r="G15" s="126">
        <f>G14</f>
        <v>0</v>
      </c>
      <c r="H15" s="46"/>
      <c r="I15" s="126">
        <f>I14</f>
        <v>-1333</v>
      </c>
      <c r="J15" s="127" t="e">
        <f>SUM(#REF!)</f>
        <v>#REF!</v>
      </c>
      <c r="K15" s="126">
        <f>K14</f>
        <v>0</v>
      </c>
      <c r="L15" s="101"/>
      <c r="M15" s="126">
        <f>M14</f>
        <v>0</v>
      </c>
      <c r="N15" s="101"/>
      <c r="O15" s="126">
        <f>O14</f>
        <v>0</v>
      </c>
      <c r="P15" s="101"/>
      <c r="Q15" s="126">
        <f>Q14</f>
        <v>0</v>
      </c>
      <c r="R15" s="101"/>
      <c r="S15" s="126">
        <f>S14</f>
        <v>0</v>
      </c>
    </row>
    <row r="16" spans="1:19" s="18" customFormat="1" ht="14.25" customHeight="1">
      <c r="A16" s="90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</row>
    <row r="17" spans="1:19" s="90" customFormat="1" ht="22">
      <c r="A17" s="78" t="s">
        <v>135</v>
      </c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</row>
    <row r="18" spans="1:19" s="90" customFormat="1" ht="22">
      <c r="A18" s="18" t="s">
        <v>73</v>
      </c>
      <c r="C18" s="104">
        <v>0</v>
      </c>
      <c r="D18" s="104"/>
      <c r="E18" s="104">
        <v>0</v>
      </c>
      <c r="F18" s="104"/>
      <c r="G18" s="104">
        <v>0</v>
      </c>
      <c r="H18" s="104"/>
      <c r="I18" s="104">
        <v>0</v>
      </c>
      <c r="J18" s="46"/>
      <c r="K18" s="104">
        <v>0</v>
      </c>
      <c r="L18" s="46"/>
      <c r="M18" s="46">
        <f>'OCI p.9 (6M)'!H9</f>
        <v>15330</v>
      </c>
      <c r="N18" s="123"/>
      <c r="O18" s="104">
        <f>SUM(C18:N18)</f>
        <v>15330</v>
      </c>
      <c r="P18" s="123"/>
      <c r="Q18" s="46">
        <v>0</v>
      </c>
      <c r="R18" s="123"/>
      <c r="S18" s="104">
        <f>SUM(O18:R18)</f>
        <v>15330</v>
      </c>
    </row>
    <row r="19" spans="1:19" s="18" customFormat="1" ht="21.5">
      <c r="A19" s="18" t="s">
        <v>140</v>
      </c>
      <c r="C19" s="104">
        <v>0</v>
      </c>
      <c r="D19" s="104"/>
      <c r="E19" s="104">
        <v>0</v>
      </c>
      <c r="F19" s="104"/>
      <c r="G19" s="104">
        <v>0</v>
      </c>
      <c r="H19" s="104"/>
      <c r="I19" s="104">
        <v>0</v>
      </c>
      <c r="J19" s="46"/>
      <c r="K19" s="104">
        <v>0</v>
      </c>
      <c r="L19" s="46"/>
      <c r="M19" s="46">
        <f>'OCI p.9 (6M)'!H17</f>
        <v>-2312</v>
      </c>
      <c r="N19" s="104"/>
      <c r="O19" s="104">
        <f>SUM(C19:N19)</f>
        <v>-2312</v>
      </c>
      <c r="P19" s="104"/>
      <c r="Q19" s="46">
        <v>0</v>
      </c>
      <c r="R19" s="104"/>
      <c r="S19" s="46">
        <f>SUM(O19:R19)</f>
        <v>-2312</v>
      </c>
    </row>
    <row r="20" spans="1:19" s="18" customFormat="1" ht="22">
      <c r="A20" s="26" t="s">
        <v>136</v>
      </c>
      <c r="C20" s="130">
        <f>SUM(C17:C19)</f>
        <v>0</v>
      </c>
      <c r="D20" s="101"/>
      <c r="E20" s="130">
        <f>SUM(E17:E19)</f>
        <v>0</v>
      </c>
      <c r="F20" s="101"/>
      <c r="G20" s="130">
        <f>SUM(G17:G19)</f>
        <v>0</v>
      </c>
      <c r="H20" s="127">
        <f t="shared" ref="H20:I20" si="0">SUM(H17:H19)</f>
        <v>0</v>
      </c>
      <c r="I20" s="130">
        <f t="shared" si="0"/>
        <v>0</v>
      </c>
      <c r="J20" s="101"/>
      <c r="K20" s="130">
        <f>SUM(K17:K19)</f>
        <v>0</v>
      </c>
      <c r="L20" s="101"/>
      <c r="M20" s="131">
        <f>SUM(M17:M19)</f>
        <v>13018</v>
      </c>
      <c r="N20" s="101"/>
      <c r="O20" s="131">
        <f>SUM(O17:O19)</f>
        <v>13018</v>
      </c>
      <c r="P20" s="101"/>
      <c r="Q20" s="131">
        <f>SUM(Q17:Q19)</f>
        <v>0</v>
      </c>
      <c r="R20" s="101"/>
      <c r="S20" s="131">
        <f>SUM(S17:S19)</f>
        <v>13018</v>
      </c>
    </row>
    <row r="21" spans="1:19" s="18" customFormat="1" ht="14.25" customHeight="1">
      <c r="C21" s="132"/>
      <c r="D21" s="104"/>
      <c r="E21" s="132"/>
      <c r="F21" s="104"/>
      <c r="G21" s="133"/>
      <c r="H21" s="46"/>
      <c r="I21" s="132"/>
      <c r="J21" s="46"/>
      <c r="K21" s="132"/>
      <c r="L21" s="99"/>
      <c r="M21" s="132"/>
      <c r="N21" s="46"/>
      <c r="O21" s="132"/>
      <c r="P21" s="46"/>
      <c r="Q21" s="132"/>
      <c r="R21" s="46"/>
      <c r="S21" s="132"/>
    </row>
    <row r="22" spans="1:19" s="26" customFormat="1" ht="22.5" thickBot="1">
      <c r="A22" s="26" t="s">
        <v>146</v>
      </c>
      <c r="B22" s="91"/>
      <c r="C22" s="120">
        <f>C11+C15+C20</f>
        <v>375667</v>
      </c>
      <c r="D22" s="105"/>
      <c r="E22" s="120">
        <f>E11+E15+E20</f>
        <v>192329</v>
      </c>
      <c r="F22" s="105"/>
      <c r="G22" s="120">
        <f>G11+G15+G20</f>
        <v>17117</v>
      </c>
      <c r="H22" s="53"/>
      <c r="I22" s="120">
        <f>I11+I15+I20</f>
        <v>0</v>
      </c>
      <c r="J22" s="53"/>
      <c r="K22" s="120">
        <f>K11+K15+K20</f>
        <v>11770</v>
      </c>
      <c r="L22" s="53"/>
      <c r="M22" s="120">
        <f>M11+M15+M20</f>
        <v>26007</v>
      </c>
      <c r="N22" s="53"/>
      <c r="O22" s="120">
        <f>O11+O15+O20</f>
        <v>622890</v>
      </c>
      <c r="P22" s="53"/>
      <c r="Q22" s="120">
        <f>Q11+Q15+Q20</f>
        <v>0</v>
      </c>
      <c r="R22" s="53"/>
      <c r="S22" s="120">
        <f>S11+S15+S20</f>
        <v>622890</v>
      </c>
    </row>
    <row r="23" spans="1:19" s="18" customFormat="1" ht="14.25" customHeight="1" thickTop="1">
      <c r="A23" s="92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</row>
    <row r="24" spans="1:19" s="18" customFormat="1" ht="22">
      <c r="A24" s="89" t="s">
        <v>148</v>
      </c>
      <c r="C24" s="99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</row>
    <row r="25" spans="1:19" s="26" customFormat="1" ht="22">
      <c r="A25" s="26" t="s">
        <v>121</v>
      </c>
      <c r="C25" s="53">
        <f>ROUND(393166664/1000,0)</f>
        <v>393167</v>
      </c>
      <c r="D25" s="53"/>
      <c r="E25" s="53">
        <f>ROUND(209830012/1000,0)</f>
        <v>209830</v>
      </c>
      <c r="F25" s="53"/>
      <c r="G25" s="53">
        <f>ROUND(17117100/1000,0)</f>
        <v>17117</v>
      </c>
      <c r="H25" s="53"/>
      <c r="I25" s="53">
        <v>0</v>
      </c>
      <c r="J25" s="53"/>
      <c r="K25" s="53">
        <f>ROUND(11769663.4/1000,0)</f>
        <v>11770</v>
      </c>
      <c r="L25" s="53"/>
      <c r="M25" s="53">
        <f>'BS p.3-5'!H100</f>
        <v>-16568</v>
      </c>
      <c r="N25" s="53"/>
      <c r="O25" s="105">
        <f>SUM(C25:N25)</f>
        <v>615316</v>
      </c>
      <c r="P25" s="53"/>
      <c r="Q25" s="53">
        <v>0</v>
      </c>
      <c r="R25" s="53"/>
      <c r="S25" s="53">
        <f>SUM(O25:R25)</f>
        <v>615316</v>
      </c>
    </row>
    <row r="26" spans="1:19" s="18" customFormat="1" ht="22">
      <c r="A26" s="78" t="s">
        <v>74</v>
      </c>
      <c r="C26" s="46"/>
      <c r="D26" s="46"/>
      <c r="E26" s="46"/>
      <c r="F26" s="46"/>
      <c r="G26" s="46"/>
      <c r="H26" s="53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</row>
    <row r="27" spans="1:19" s="18" customFormat="1" ht="22">
      <c r="A27" s="90" t="s">
        <v>194</v>
      </c>
      <c r="C27" s="46"/>
      <c r="D27" s="46"/>
      <c r="E27" s="46"/>
      <c r="F27" s="46"/>
      <c r="G27" s="46"/>
      <c r="H27" s="53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</row>
    <row r="28" spans="1:19" s="18" customFormat="1" ht="22">
      <c r="A28" s="173" t="s">
        <v>75</v>
      </c>
      <c r="B28" s="64" t="s">
        <v>188</v>
      </c>
      <c r="C28" s="46">
        <v>1500</v>
      </c>
      <c r="D28" s="46"/>
      <c r="E28" s="46">
        <v>1500</v>
      </c>
      <c r="F28" s="46"/>
      <c r="G28" s="104">
        <v>0</v>
      </c>
      <c r="H28" s="53"/>
      <c r="I28" s="46">
        <v>0</v>
      </c>
      <c r="J28" s="104"/>
      <c r="K28" s="104">
        <v>0</v>
      </c>
      <c r="L28" s="46"/>
      <c r="M28" s="104">
        <v>0</v>
      </c>
      <c r="N28" s="46"/>
      <c r="O28" s="46">
        <f>SUM(C28:N28)</f>
        <v>3000</v>
      </c>
      <c r="P28" s="123"/>
      <c r="Q28" s="46">
        <v>0</v>
      </c>
      <c r="R28" s="123"/>
      <c r="S28" s="104">
        <f t="shared" ref="S28:S30" si="1">SUM(O28:R28)</f>
        <v>3000</v>
      </c>
    </row>
    <row r="29" spans="1:19" s="176" customFormat="1" ht="22" hidden="1">
      <c r="A29" s="227" t="s">
        <v>124</v>
      </c>
      <c r="B29" s="151">
        <v>9</v>
      </c>
      <c r="C29" s="46">
        <v>0</v>
      </c>
      <c r="D29" s="46"/>
      <c r="E29" s="46">
        <v>0</v>
      </c>
      <c r="F29" s="46"/>
      <c r="G29" s="104">
        <v>0</v>
      </c>
      <c r="H29" s="53"/>
      <c r="I29" s="46">
        <v>0</v>
      </c>
      <c r="J29" s="104"/>
      <c r="K29" s="104">
        <v>0</v>
      </c>
      <c r="L29" s="46"/>
      <c r="M29" s="104">
        <v>0</v>
      </c>
      <c r="N29" s="46"/>
      <c r="O29" s="46">
        <f>SUM(C29:N29)</f>
        <v>0</v>
      </c>
      <c r="P29" s="123"/>
      <c r="Q29" s="46">
        <v>0</v>
      </c>
      <c r="R29" s="123"/>
      <c r="S29" s="104">
        <f t="shared" si="1"/>
        <v>0</v>
      </c>
    </row>
    <row r="30" spans="1:19" s="18" customFormat="1" ht="22">
      <c r="A30" s="227" t="s">
        <v>162</v>
      </c>
      <c r="B30" s="64" t="s">
        <v>189</v>
      </c>
      <c r="C30" s="46">
        <v>135000</v>
      </c>
      <c r="D30" s="46"/>
      <c r="E30" s="46">
        <v>-28350</v>
      </c>
      <c r="F30" s="46"/>
      <c r="G30" s="104">
        <v>0</v>
      </c>
      <c r="H30" s="53"/>
      <c r="I30" s="46">
        <v>0</v>
      </c>
      <c r="J30" s="104"/>
      <c r="K30" s="104">
        <v>0</v>
      </c>
      <c r="L30" s="46"/>
      <c r="M30" s="104">
        <v>0</v>
      </c>
      <c r="N30" s="46"/>
      <c r="O30" s="46">
        <f>SUM(C30:N30)</f>
        <v>106650</v>
      </c>
      <c r="P30" s="123"/>
      <c r="Q30" s="46">
        <v>0</v>
      </c>
      <c r="R30" s="123"/>
      <c r="S30" s="104">
        <f t="shared" si="1"/>
        <v>106650</v>
      </c>
    </row>
    <row r="31" spans="1:19" s="18" customFormat="1" ht="22">
      <c r="A31" s="98" t="s">
        <v>195</v>
      </c>
      <c r="C31" s="212">
        <f>SUM(C28:C30)</f>
        <v>136500</v>
      </c>
      <c r="D31" s="141"/>
      <c r="E31" s="212">
        <f>SUM(E28:E30)</f>
        <v>-26850</v>
      </c>
      <c r="F31" s="141"/>
      <c r="G31" s="212">
        <f>SUM(G28:G30)</f>
        <v>0</v>
      </c>
      <c r="H31" s="46"/>
      <c r="I31" s="212">
        <f>SUM(I28:I30)</f>
        <v>0</v>
      </c>
      <c r="J31" s="211" t="e">
        <f>SUM(#REF!)</f>
        <v>#REF!</v>
      </c>
      <c r="K31" s="212">
        <f>SUM(K28:K30)</f>
        <v>0</v>
      </c>
      <c r="L31" s="141"/>
      <c r="M31" s="212">
        <f>SUM(M28:M30)</f>
        <v>0</v>
      </c>
      <c r="N31" s="101"/>
      <c r="O31" s="126">
        <f>SUM(O28:O30)</f>
        <v>109650</v>
      </c>
      <c r="P31" s="101"/>
      <c r="Q31" s="212">
        <f>SUM(Q28:Q30)</f>
        <v>0</v>
      </c>
      <c r="R31" s="101"/>
      <c r="S31" s="126">
        <f>SUM(S28:S30)</f>
        <v>109650</v>
      </c>
    </row>
    <row r="32" spans="1:19" s="18" customFormat="1" ht="14.25" customHeight="1">
      <c r="A32" s="90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</row>
    <row r="33" spans="1:21" s="18" customFormat="1" ht="22">
      <c r="A33" s="241" t="s">
        <v>153</v>
      </c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</row>
    <row r="34" spans="1:21" s="18" customFormat="1" ht="21.5">
      <c r="A34" s="227" t="s">
        <v>151</v>
      </c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</row>
    <row r="35" spans="1:21" s="18" customFormat="1" ht="21.5">
      <c r="A35" s="227" t="s">
        <v>152</v>
      </c>
      <c r="B35" s="64">
        <v>6</v>
      </c>
      <c r="C35" s="104">
        <v>0</v>
      </c>
      <c r="D35" s="104"/>
      <c r="E35" s="104">
        <v>0</v>
      </c>
      <c r="F35" s="104"/>
      <c r="G35" s="104">
        <v>0</v>
      </c>
      <c r="H35" s="104"/>
      <c r="I35" s="104">
        <v>0</v>
      </c>
      <c r="J35" s="46"/>
      <c r="K35" s="104">
        <v>0</v>
      </c>
      <c r="L35" s="46"/>
      <c r="M35" s="46">
        <v>0</v>
      </c>
      <c r="N35" s="46"/>
      <c r="O35" s="46">
        <f>SUM(C35:N35)</f>
        <v>0</v>
      </c>
      <c r="P35" s="46"/>
      <c r="Q35" s="46">
        <v>1000</v>
      </c>
      <c r="R35" s="46"/>
      <c r="S35" s="104">
        <f>SUM(O35:R35)</f>
        <v>1000</v>
      </c>
    </row>
    <row r="36" spans="1:21" s="18" customFormat="1" ht="22">
      <c r="A36" s="242" t="s">
        <v>154</v>
      </c>
      <c r="C36" s="121">
        <f>SUM(C35:C35)</f>
        <v>0</v>
      </c>
      <c r="D36" s="101"/>
      <c r="E36" s="121">
        <f>SUM(E35:E35)</f>
        <v>0</v>
      </c>
      <c r="F36" s="101"/>
      <c r="G36" s="121">
        <f>SUM(G35:G35)</f>
        <v>0</v>
      </c>
      <c r="H36" s="127">
        <f>SUM(H35:H35)</f>
        <v>0</v>
      </c>
      <c r="I36" s="121">
        <f>SUM(I35:I35)</f>
        <v>0</v>
      </c>
      <c r="J36" s="101"/>
      <c r="K36" s="121">
        <f>SUM(K35:K35)</f>
        <v>0</v>
      </c>
      <c r="L36" s="101"/>
      <c r="M36" s="212">
        <f>SUM(M35:M35)</f>
        <v>0</v>
      </c>
      <c r="N36" s="101"/>
      <c r="O36" s="126">
        <f>SUM(O35:O35)</f>
        <v>0</v>
      </c>
      <c r="P36" s="101"/>
      <c r="Q36" s="212">
        <f>SUM(Q35:Q35)</f>
        <v>1000</v>
      </c>
      <c r="R36" s="101"/>
      <c r="S36" s="126">
        <f>SUM(S35:S35)</f>
        <v>1000</v>
      </c>
    </row>
    <row r="37" spans="1:21" s="18" customFormat="1" ht="14.25" customHeight="1">
      <c r="A37" s="221"/>
      <c r="C37" s="155"/>
      <c r="D37" s="101"/>
      <c r="E37" s="155"/>
      <c r="F37" s="101"/>
      <c r="G37" s="155"/>
      <c r="H37" s="127"/>
      <c r="I37" s="155"/>
      <c r="J37" s="101"/>
      <c r="K37" s="155"/>
      <c r="L37" s="101"/>
      <c r="M37" s="228"/>
      <c r="N37" s="101"/>
      <c r="O37" s="153"/>
      <c r="P37" s="153"/>
      <c r="Q37" s="153"/>
      <c r="R37" s="153"/>
      <c r="S37" s="153"/>
    </row>
    <row r="38" spans="1:21" s="18" customFormat="1" ht="21.75" customHeight="1">
      <c r="A38" s="242" t="s">
        <v>168</v>
      </c>
      <c r="C38" s="235">
        <f>C31+C36</f>
        <v>136500</v>
      </c>
      <c r="D38" s="101"/>
      <c r="E38" s="235">
        <f>E31+E36</f>
        <v>-26850</v>
      </c>
      <c r="F38" s="101"/>
      <c r="G38" s="235">
        <f>G31+G36</f>
        <v>0</v>
      </c>
      <c r="H38" s="101"/>
      <c r="I38" s="235">
        <f>I31+I36</f>
        <v>0</v>
      </c>
      <c r="J38" s="101"/>
      <c r="K38" s="235">
        <f>K31+K36</f>
        <v>0</v>
      </c>
      <c r="L38" s="101"/>
      <c r="M38" s="235">
        <f>M31+M36</f>
        <v>0</v>
      </c>
      <c r="N38" s="101"/>
      <c r="O38" s="235">
        <f>O31+O36</f>
        <v>109650</v>
      </c>
      <c r="P38" s="153"/>
      <c r="Q38" s="235">
        <f>Q31+Q36</f>
        <v>1000</v>
      </c>
      <c r="R38" s="153"/>
      <c r="S38" s="235">
        <f>S31+S36</f>
        <v>110650</v>
      </c>
    </row>
    <row r="39" spans="1:21" s="18" customFormat="1" ht="14.25" customHeight="1">
      <c r="A39" s="26"/>
      <c r="C39" s="155"/>
      <c r="D39" s="101"/>
      <c r="E39" s="155"/>
      <c r="F39" s="101"/>
      <c r="G39" s="155"/>
      <c r="H39" s="127"/>
      <c r="I39" s="155"/>
      <c r="J39" s="101"/>
      <c r="K39" s="155"/>
      <c r="L39" s="101"/>
      <c r="M39" s="228"/>
      <c r="N39" s="101"/>
      <c r="O39" s="153"/>
      <c r="P39" s="153"/>
      <c r="Q39" s="153"/>
      <c r="R39" s="153"/>
      <c r="S39" s="153"/>
    </row>
    <row r="40" spans="1:21" s="18" customFormat="1" ht="22">
      <c r="A40" s="179" t="s">
        <v>135</v>
      </c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</row>
    <row r="41" spans="1:21" s="18" customFormat="1" ht="21.5">
      <c r="A41" s="18" t="s">
        <v>132</v>
      </c>
      <c r="C41" s="104">
        <v>0</v>
      </c>
      <c r="D41" s="104"/>
      <c r="E41" s="104">
        <v>0</v>
      </c>
      <c r="F41" s="104"/>
      <c r="G41" s="104">
        <v>0</v>
      </c>
      <c r="H41" s="104"/>
      <c r="I41" s="104">
        <v>0</v>
      </c>
      <c r="J41" s="46"/>
      <c r="K41" s="104">
        <v>0</v>
      </c>
      <c r="L41" s="46"/>
      <c r="M41" s="46">
        <f>'OCI p.9 (6M)'!F22</f>
        <v>-41000</v>
      </c>
      <c r="N41" s="46"/>
      <c r="O41" s="46">
        <f>SUM(C41:N41)</f>
        <v>-41000</v>
      </c>
      <c r="P41" s="46"/>
      <c r="Q41" s="46">
        <f>'OCI p.9 (6M)'!F23</f>
        <v>-86</v>
      </c>
      <c r="R41" s="46"/>
      <c r="S41" s="104">
        <f>SUM(O41:R41)</f>
        <v>-41086</v>
      </c>
    </row>
    <row r="42" spans="1:21" s="18" customFormat="1" ht="21.5" hidden="1">
      <c r="A42" s="18" t="s">
        <v>76</v>
      </c>
      <c r="C42" s="104">
        <v>0</v>
      </c>
      <c r="D42" s="104"/>
      <c r="E42" s="104">
        <v>0</v>
      </c>
      <c r="F42" s="104"/>
      <c r="G42" s="104">
        <v>0</v>
      </c>
      <c r="H42" s="104"/>
      <c r="I42" s="104">
        <v>0</v>
      </c>
      <c r="J42" s="46"/>
      <c r="K42" s="104">
        <v>0</v>
      </c>
      <c r="L42" s="46"/>
      <c r="M42" s="46" t="e">
        <f>'OCI p.7 (3M)'!#REF!</f>
        <v>#REF!</v>
      </c>
      <c r="N42" s="46"/>
      <c r="O42" s="46" t="e">
        <f>SUM(C42:N42)</f>
        <v>#REF!</v>
      </c>
      <c r="P42" s="46"/>
      <c r="Q42" s="46" t="e">
        <f>'OCI p.7 (3M)'!#REF!</f>
        <v>#REF!</v>
      </c>
      <c r="R42" s="46"/>
      <c r="S42" s="46" t="e">
        <f>SUM(F42:R42)</f>
        <v>#REF!</v>
      </c>
    </row>
    <row r="43" spans="1:21" s="18" customFormat="1" ht="22">
      <c r="A43" s="26" t="s">
        <v>136</v>
      </c>
      <c r="C43" s="121">
        <f>SUM(C41:C42)</f>
        <v>0</v>
      </c>
      <c r="D43" s="101"/>
      <c r="E43" s="121">
        <f>SUM(E41:E42)</f>
        <v>0</v>
      </c>
      <c r="F43" s="101"/>
      <c r="G43" s="121">
        <f>SUM(G41:G42)</f>
        <v>0</v>
      </c>
      <c r="H43" s="127">
        <f t="shared" ref="H43:I43" si="2">SUM(H41:H42)</f>
        <v>0</v>
      </c>
      <c r="I43" s="121">
        <f t="shared" si="2"/>
        <v>0</v>
      </c>
      <c r="J43" s="101"/>
      <c r="K43" s="121">
        <f>SUM(K41:K42)</f>
        <v>0</v>
      </c>
      <c r="L43" s="101"/>
      <c r="M43" s="212">
        <f>SUM(M41)</f>
        <v>-41000</v>
      </c>
      <c r="N43" s="101"/>
      <c r="O43" s="212">
        <f>SUM(O41)</f>
        <v>-41000</v>
      </c>
      <c r="P43" s="101"/>
      <c r="Q43" s="212">
        <f>SUM(Q41)</f>
        <v>-86</v>
      </c>
      <c r="R43" s="101"/>
      <c r="S43" s="212">
        <f>SUM(S41)</f>
        <v>-41086</v>
      </c>
    </row>
    <row r="44" spans="1:21" s="18" customFormat="1" ht="14.25" customHeight="1"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</row>
    <row r="45" spans="1:21" s="18" customFormat="1" ht="21.5" hidden="1">
      <c r="A45" s="18" t="s">
        <v>77</v>
      </c>
      <c r="C45" s="104">
        <v>0</v>
      </c>
      <c r="D45" s="104"/>
      <c r="E45" s="104">
        <v>0</v>
      </c>
      <c r="F45" s="104"/>
      <c r="G45" s="104">
        <v>0</v>
      </c>
      <c r="H45" s="104"/>
      <c r="I45" s="104">
        <v>0</v>
      </c>
      <c r="J45" s="46"/>
      <c r="K45" s="104">
        <v>0</v>
      </c>
      <c r="L45" s="104"/>
      <c r="M45" s="104">
        <v>0</v>
      </c>
      <c r="N45" s="104"/>
      <c r="O45" s="104">
        <v>0</v>
      </c>
      <c r="P45" s="104"/>
      <c r="Q45" s="104">
        <v>0</v>
      </c>
      <c r="R45" s="104"/>
      <c r="S45" s="104">
        <v>0</v>
      </c>
      <c r="T45" s="104"/>
      <c r="U45" s="104"/>
    </row>
    <row r="46" spans="1:21" s="18" customFormat="1" ht="21.5" hidden="1">
      <c r="C46" s="103"/>
      <c r="D46" s="46"/>
      <c r="E46" s="103"/>
      <c r="F46" s="46"/>
      <c r="G46" s="103"/>
      <c r="H46" s="104"/>
      <c r="I46" s="103"/>
      <c r="J46" s="46"/>
      <c r="K46" s="103"/>
      <c r="L46" s="46"/>
      <c r="M46" s="103"/>
      <c r="N46" s="46"/>
      <c r="O46" s="103"/>
      <c r="P46" s="46"/>
      <c r="Q46" s="103"/>
      <c r="R46" s="46"/>
      <c r="S46" s="103"/>
    </row>
    <row r="47" spans="1:21" s="26" customFormat="1" ht="22.5" thickBot="1">
      <c r="A47" s="26" t="s">
        <v>147</v>
      </c>
      <c r="C47" s="120">
        <f>C25+C38+C43+C45</f>
        <v>529667</v>
      </c>
      <c r="D47" s="53"/>
      <c r="E47" s="120">
        <f>E25+E38+E43+E45</f>
        <v>182980</v>
      </c>
      <c r="F47" s="53"/>
      <c r="G47" s="120">
        <f>G25+G38+G43+G45</f>
        <v>17117</v>
      </c>
      <c r="H47" s="105">
        <f>H25+H31+H43+H45</f>
        <v>0</v>
      </c>
      <c r="I47" s="120">
        <f>I25+I38+I43+I45</f>
        <v>0</v>
      </c>
      <c r="J47" s="53"/>
      <c r="K47" s="120">
        <f>K25+K38+K43+K45</f>
        <v>11770</v>
      </c>
      <c r="L47" s="53"/>
      <c r="M47" s="120">
        <f>M25+M38+M43+M45</f>
        <v>-57568</v>
      </c>
      <c r="N47" s="122"/>
      <c r="O47" s="120">
        <f>O25+O38+O43+O45</f>
        <v>683966</v>
      </c>
      <c r="P47" s="122"/>
      <c r="Q47" s="120">
        <f>Q25+Q38+Q43+Q45</f>
        <v>914</v>
      </c>
      <c r="R47" s="122"/>
      <c r="S47" s="120">
        <f>S25+S38+S43+S45</f>
        <v>684880</v>
      </c>
      <c r="T47" s="129">
        <f>'BS p.3-5'!F101-'Equity (conso) p.10'!O47</f>
        <v>0</v>
      </c>
    </row>
    <row r="48" spans="1:21" s="18" customFormat="1" ht="18.75" customHeight="1" thickTop="1">
      <c r="A48" s="33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</row>
    <row r="49" spans="1:19" s="18" customFormat="1" ht="21.5">
      <c r="A49" s="258" t="s">
        <v>89</v>
      </c>
      <c r="B49" s="258"/>
      <c r="C49" s="258"/>
      <c r="D49" s="258"/>
      <c r="E49" s="258"/>
      <c r="F49" s="149"/>
      <c r="G49" s="3"/>
      <c r="H49" s="3"/>
      <c r="I49" s="259" t="s">
        <v>90</v>
      </c>
      <c r="J49" s="259"/>
      <c r="K49" s="259"/>
      <c r="L49" s="259"/>
      <c r="M49" s="259"/>
      <c r="N49" s="124"/>
      <c r="O49" s="124"/>
      <c r="P49" s="124"/>
      <c r="Q49" s="124"/>
      <c r="R49" s="124"/>
      <c r="S49" s="124"/>
    </row>
    <row r="50" spans="1:19" s="18" customFormat="1" ht="21.5">
      <c r="A50" s="258" t="s">
        <v>91</v>
      </c>
      <c r="B50" s="258"/>
      <c r="C50" s="258"/>
      <c r="D50" s="258"/>
      <c r="E50" s="258"/>
      <c r="F50" s="149"/>
      <c r="G50" s="3"/>
      <c r="H50" s="3"/>
      <c r="I50" s="259" t="s">
        <v>92</v>
      </c>
      <c r="J50" s="259"/>
      <c r="K50" s="259"/>
      <c r="L50" s="259"/>
      <c r="M50" s="259"/>
      <c r="N50" s="124"/>
      <c r="O50" s="124"/>
      <c r="P50" s="124"/>
      <c r="Q50" s="124"/>
      <c r="R50" s="124"/>
      <c r="S50" s="124"/>
    </row>
    <row r="51" spans="1:19" s="18" customFormat="1" ht="21.5">
      <c r="A51" s="149"/>
      <c r="B51" s="149"/>
      <c r="C51" s="149"/>
      <c r="D51" s="149"/>
      <c r="E51" s="149"/>
      <c r="F51" s="3"/>
      <c r="G51" s="3"/>
      <c r="H51" s="259"/>
      <c r="I51" s="259"/>
      <c r="J51" s="259"/>
      <c r="K51" s="259"/>
      <c r="L51" s="259"/>
      <c r="M51" s="124"/>
      <c r="N51" s="124"/>
      <c r="O51" s="124"/>
      <c r="P51" s="124"/>
      <c r="Q51" s="124"/>
      <c r="R51" s="124"/>
      <c r="S51" s="124"/>
    </row>
    <row r="52" spans="1:19" s="18" customFormat="1" ht="19.5" customHeight="1"/>
    <row r="53" spans="1:19" s="18" customFormat="1" ht="21.5"/>
    <row r="54" spans="1:19" s="18" customFormat="1" ht="21.5"/>
    <row r="55" spans="1:19" s="18" customFormat="1" ht="21.5"/>
    <row r="56" spans="1:19" s="18" customFormat="1" ht="21.5"/>
  </sheetData>
  <mergeCells count="11">
    <mergeCell ref="C9:O9"/>
    <mergeCell ref="C4:O4"/>
    <mergeCell ref="A1:O1"/>
    <mergeCell ref="A2:O2"/>
    <mergeCell ref="A3:O3"/>
    <mergeCell ref="K5:M5"/>
    <mergeCell ref="A50:E50"/>
    <mergeCell ref="H51:L51"/>
    <mergeCell ref="I49:M49"/>
    <mergeCell ref="I50:M50"/>
    <mergeCell ref="A49:E49"/>
  </mergeCells>
  <pageMargins left="0.8" right="0.8" top="0.48" bottom="0.5" header="0.5" footer="0.5"/>
  <pageSetup paperSize="9" scale="55" firstPageNumber="10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ignoredErrors>
    <ignoredError sqref="K20:M20 C20:J20" formulaRange="1"/>
    <ignoredError sqref="J31" evalError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FFFF"/>
  </sheetPr>
  <dimension ref="A1:S46"/>
  <sheetViews>
    <sheetView topLeftCell="A31" zoomScale="70" zoomScaleNormal="70" zoomScaleSheetLayoutView="70" workbookViewId="0">
      <selection activeCell="I18" sqref="I18"/>
    </sheetView>
  </sheetViews>
  <sheetFormatPr defaultColWidth="9" defaultRowHeight="22.5" customHeight="1"/>
  <cols>
    <col min="1" max="1" width="62.09765625" style="10" customWidth="1"/>
    <col min="2" max="2" width="25" style="10" customWidth="1"/>
    <col min="3" max="3" width="18.296875" style="10" customWidth="1"/>
    <col min="4" max="4" width="0.69921875" style="10" customWidth="1"/>
    <col min="5" max="5" width="18.296875" style="10" customWidth="1"/>
    <col min="6" max="6" width="0.69921875" style="10" customWidth="1"/>
    <col min="7" max="7" width="18.09765625" style="10" customWidth="1"/>
    <col min="8" max="8" width="0.8984375" style="10" customWidth="1"/>
    <col min="9" max="9" width="18.8984375" style="10" customWidth="1"/>
    <col min="10" max="10" width="0.8984375" style="10" customWidth="1"/>
    <col min="11" max="11" width="19.3984375" style="10" customWidth="1"/>
    <col min="12" max="12" width="0.69921875" style="10" customWidth="1"/>
    <col min="13" max="13" width="18.59765625" style="10" customWidth="1"/>
    <col min="14" max="14" width="0.59765625" style="10" customWidth="1"/>
    <col min="15" max="15" width="18.8984375" style="10" customWidth="1"/>
    <col min="16" max="16" width="12.09765625" style="10" customWidth="1"/>
    <col min="17" max="16384" width="9" style="10"/>
  </cols>
  <sheetData>
    <row r="1" spans="1:19" ht="24.65" customHeight="1">
      <c r="A1" s="281" t="s">
        <v>0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</row>
    <row r="2" spans="1:19" ht="24.65" customHeight="1">
      <c r="A2" s="281" t="s">
        <v>59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</row>
    <row r="3" spans="1:19" ht="18" customHeight="1">
      <c r="A3" s="281"/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</row>
    <row r="4" spans="1:19" s="18" customFormat="1" ht="22.5" customHeight="1">
      <c r="A4" s="94"/>
      <c r="B4" s="36"/>
      <c r="C4" s="280" t="s">
        <v>3</v>
      </c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52"/>
    </row>
    <row r="5" spans="1:19" s="18" customFormat="1" ht="22.5" customHeight="1">
      <c r="C5" s="82"/>
      <c r="D5" s="82"/>
      <c r="E5" s="82"/>
      <c r="F5" s="82"/>
      <c r="G5" s="82"/>
      <c r="H5" s="83"/>
      <c r="I5" s="83"/>
      <c r="J5" s="83"/>
      <c r="K5" s="282" t="s">
        <v>164</v>
      </c>
      <c r="L5" s="282"/>
      <c r="M5" s="282"/>
      <c r="N5" s="84"/>
      <c r="O5" s="84"/>
      <c r="P5" s="84"/>
    </row>
    <row r="6" spans="1:19" s="18" customFormat="1" ht="22.5" customHeight="1">
      <c r="C6" s="83" t="s">
        <v>60</v>
      </c>
      <c r="D6" s="83"/>
      <c r="E6" s="83"/>
      <c r="F6" s="83"/>
      <c r="G6" s="83" t="s">
        <v>63</v>
      </c>
      <c r="H6" s="83"/>
      <c r="I6" s="83"/>
      <c r="J6" s="83"/>
      <c r="K6" s="84" t="s">
        <v>61</v>
      </c>
      <c r="L6" s="84"/>
      <c r="N6" s="84"/>
      <c r="P6" s="84"/>
    </row>
    <row r="7" spans="1:19" s="18" customFormat="1" ht="22.5" customHeight="1">
      <c r="C7" s="85" t="s">
        <v>62</v>
      </c>
      <c r="D7" s="85"/>
      <c r="E7" s="85" t="s">
        <v>63</v>
      </c>
      <c r="F7" s="85"/>
      <c r="G7" s="85" t="s">
        <v>163</v>
      </c>
      <c r="H7" s="83"/>
      <c r="I7" s="83" t="s">
        <v>64</v>
      </c>
      <c r="J7" s="83"/>
      <c r="K7" s="84" t="s">
        <v>65</v>
      </c>
      <c r="L7" s="86"/>
      <c r="M7" s="87"/>
      <c r="N7" s="84"/>
      <c r="O7" s="84" t="s">
        <v>66</v>
      </c>
      <c r="P7" s="84"/>
    </row>
    <row r="8" spans="1:19" s="18" customFormat="1" ht="22.5" customHeight="1">
      <c r="B8" s="63" t="s">
        <v>6</v>
      </c>
      <c r="C8" s="85" t="s">
        <v>67</v>
      </c>
      <c r="D8" s="85"/>
      <c r="E8" s="85" t="s">
        <v>68</v>
      </c>
      <c r="F8" s="85"/>
      <c r="G8" s="85" t="s">
        <v>69</v>
      </c>
      <c r="H8" s="83"/>
      <c r="I8" s="128" t="s">
        <v>70</v>
      </c>
      <c r="J8" s="83"/>
      <c r="K8" s="84" t="s">
        <v>71</v>
      </c>
      <c r="L8" s="86"/>
      <c r="M8" s="95" t="s">
        <v>38</v>
      </c>
      <c r="N8" s="84"/>
      <c r="O8" s="84" t="s">
        <v>72</v>
      </c>
      <c r="P8" s="84"/>
    </row>
    <row r="9" spans="1:19" s="18" customFormat="1" ht="22.5" customHeight="1">
      <c r="C9" s="279" t="s">
        <v>9</v>
      </c>
      <c r="D9" s="279"/>
      <c r="E9" s="279"/>
      <c r="F9" s="279"/>
      <c r="G9" s="279"/>
      <c r="H9" s="279"/>
      <c r="I9" s="279"/>
      <c r="J9" s="279"/>
      <c r="K9" s="279"/>
      <c r="L9" s="279"/>
      <c r="M9" s="279"/>
      <c r="N9" s="279"/>
      <c r="O9" s="279"/>
      <c r="P9" s="96"/>
    </row>
    <row r="10" spans="1:19" s="18" customFormat="1" ht="22.5" customHeight="1">
      <c r="A10" s="89" t="s">
        <v>145</v>
      </c>
      <c r="C10" s="88"/>
      <c r="D10" s="88"/>
      <c r="E10" s="88"/>
      <c r="F10" s="88"/>
      <c r="G10" s="88"/>
      <c r="H10" s="171"/>
      <c r="I10" s="88"/>
      <c r="J10" s="209"/>
      <c r="K10" s="88"/>
      <c r="L10" s="88"/>
      <c r="M10" s="88"/>
      <c r="N10" s="88"/>
      <c r="O10" s="88"/>
      <c r="P10" s="96"/>
    </row>
    <row r="11" spans="1:19" s="26" customFormat="1" ht="22.5" customHeight="1">
      <c r="A11" s="26" t="s">
        <v>78</v>
      </c>
      <c r="C11" s="53">
        <v>375000</v>
      </c>
      <c r="D11" s="53"/>
      <c r="E11" s="53">
        <v>191663</v>
      </c>
      <c r="F11" s="53"/>
      <c r="G11" s="53">
        <v>17117</v>
      </c>
      <c r="H11" s="53"/>
      <c r="I11" s="53">
        <v>1333</v>
      </c>
      <c r="J11" s="53"/>
      <c r="K11" s="53">
        <v>11770</v>
      </c>
      <c r="L11" s="53"/>
      <c r="M11" s="53">
        <v>42728</v>
      </c>
      <c r="N11" s="53"/>
      <c r="O11" s="53">
        <f>SUM(C11:M11)</f>
        <v>639611</v>
      </c>
      <c r="P11" s="97"/>
    </row>
    <row r="12" spans="1:19" s="18" customFormat="1" ht="22.5" customHeight="1">
      <c r="A12" s="174" t="s">
        <v>74</v>
      </c>
      <c r="C12" s="46"/>
      <c r="D12" s="46"/>
      <c r="E12" s="46"/>
      <c r="F12" s="46"/>
      <c r="G12" s="46"/>
      <c r="H12" s="46"/>
      <c r="I12" s="123"/>
      <c r="J12" s="123"/>
      <c r="K12" s="46"/>
      <c r="L12" s="46"/>
      <c r="M12" s="46"/>
      <c r="N12" s="46"/>
      <c r="O12" s="46"/>
      <c r="P12" s="30"/>
    </row>
    <row r="13" spans="1:19" s="18" customFormat="1" ht="22.5" customHeight="1">
      <c r="A13" s="90" t="s">
        <v>88</v>
      </c>
      <c r="C13" s="46"/>
      <c r="D13" s="46"/>
      <c r="E13" s="46"/>
      <c r="F13" s="46"/>
      <c r="G13" s="46"/>
      <c r="H13" s="46"/>
      <c r="I13" s="123"/>
      <c r="J13" s="123"/>
      <c r="K13" s="46"/>
      <c r="L13" s="46"/>
      <c r="M13" s="46"/>
      <c r="N13" s="46"/>
      <c r="O13" s="46"/>
      <c r="P13" s="30"/>
    </row>
    <row r="14" spans="1:19" s="18" customFormat="1" ht="22.5" customHeight="1">
      <c r="A14" s="175" t="s">
        <v>75</v>
      </c>
      <c r="C14" s="104">
        <v>667</v>
      </c>
      <c r="D14" s="104"/>
      <c r="E14" s="104">
        <v>666</v>
      </c>
      <c r="F14" s="104"/>
      <c r="G14" s="104">
        <v>0</v>
      </c>
      <c r="H14" s="46"/>
      <c r="I14" s="104">
        <v>-1333</v>
      </c>
      <c r="J14" s="104"/>
      <c r="K14" s="104">
        <v>0</v>
      </c>
      <c r="L14" s="46"/>
      <c r="M14" s="46">
        <v>0</v>
      </c>
      <c r="N14" s="46"/>
      <c r="O14" s="53">
        <f>SUM(C14:N14)</f>
        <v>0</v>
      </c>
      <c r="P14" s="30"/>
    </row>
    <row r="15" spans="1:19" s="18" customFormat="1" ht="22.5" hidden="1" customHeight="1">
      <c r="A15" s="18" t="s">
        <v>76</v>
      </c>
      <c r="C15" s="104">
        <v>0</v>
      </c>
      <c r="D15" s="104"/>
      <c r="E15" s="104">
        <v>0</v>
      </c>
      <c r="F15" s="104"/>
      <c r="G15" s="104">
        <v>0</v>
      </c>
      <c r="H15" s="46"/>
      <c r="I15" s="104">
        <v>0</v>
      </c>
      <c r="J15" s="104">
        <v>0</v>
      </c>
      <c r="K15" s="104">
        <v>0</v>
      </c>
      <c r="L15" s="46"/>
      <c r="M15" s="46">
        <v>0</v>
      </c>
      <c r="N15" s="46"/>
      <c r="O15" s="53">
        <f>SUM(C15:N15)</f>
        <v>0</v>
      </c>
      <c r="P15" s="30"/>
    </row>
    <row r="16" spans="1:19" s="18" customFormat="1" ht="22.5" customHeight="1">
      <c r="A16" s="98" t="s">
        <v>119</v>
      </c>
      <c r="C16" s="131">
        <f>SUM(C12:C15)</f>
        <v>667</v>
      </c>
      <c r="D16" s="101"/>
      <c r="E16" s="131">
        <f>SUM(E12:E15)</f>
        <v>666</v>
      </c>
      <c r="F16" s="101"/>
      <c r="G16" s="131">
        <f>SUM(G12:G15)</f>
        <v>0</v>
      </c>
      <c r="H16" s="101"/>
      <c r="I16" s="131">
        <f t="shared" ref="I16" si="0">SUM(I12:I15)</f>
        <v>-1333</v>
      </c>
      <c r="J16" s="153"/>
      <c r="K16" s="130">
        <f>SUM(K12:K15)</f>
        <v>0</v>
      </c>
      <c r="L16" s="101"/>
      <c r="M16" s="131">
        <f>SUM(M12:M15)</f>
        <v>0</v>
      </c>
      <c r="N16" s="101"/>
      <c r="O16" s="131">
        <f>SUM(O14)</f>
        <v>0</v>
      </c>
      <c r="P16" s="30"/>
    </row>
    <row r="17" spans="1:18" s="18" customFormat="1" ht="15" customHeight="1">
      <c r="C17" s="132"/>
      <c r="D17" s="104"/>
      <c r="E17" s="132"/>
      <c r="F17" s="104"/>
      <c r="G17" s="133"/>
      <c r="H17" s="46"/>
      <c r="I17" s="132"/>
      <c r="J17" s="104"/>
      <c r="K17" s="132"/>
      <c r="L17" s="99"/>
      <c r="M17" s="132"/>
      <c r="N17" s="46"/>
      <c r="O17" s="132"/>
      <c r="P17" s="30"/>
    </row>
    <row r="18" spans="1:18" s="18" customFormat="1" ht="22.5" customHeight="1">
      <c r="A18" s="174" t="s">
        <v>135</v>
      </c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30"/>
    </row>
    <row r="19" spans="1:18" s="18" customFormat="1" ht="22.5" customHeight="1">
      <c r="A19" s="18" t="s">
        <v>73</v>
      </c>
      <c r="C19" s="104">
        <v>0</v>
      </c>
      <c r="D19" s="104"/>
      <c r="E19" s="104">
        <v>0</v>
      </c>
      <c r="F19" s="104"/>
      <c r="G19" s="99">
        <v>0</v>
      </c>
      <c r="H19" s="104"/>
      <c r="I19" s="104">
        <v>0</v>
      </c>
      <c r="J19" s="104"/>
      <c r="K19" s="104">
        <v>0</v>
      </c>
      <c r="L19" s="46"/>
      <c r="M19" s="46">
        <f>'OCI p.9 (6M)'!L9</f>
        <v>4296</v>
      </c>
      <c r="N19" s="46">
        <v>499</v>
      </c>
      <c r="O19" s="46">
        <f>SUM(C19:M19)</f>
        <v>4296</v>
      </c>
      <c r="P19" s="30"/>
    </row>
    <row r="20" spans="1:18" s="18" customFormat="1" ht="22.5" customHeight="1">
      <c r="A20" s="18" t="s">
        <v>140</v>
      </c>
      <c r="C20" s="104">
        <v>0</v>
      </c>
      <c r="D20" s="104"/>
      <c r="E20" s="104">
        <v>0</v>
      </c>
      <c r="F20" s="104"/>
      <c r="G20" s="99">
        <v>0</v>
      </c>
      <c r="H20" s="104"/>
      <c r="I20" s="104">
        <v>0</v>
      </c>
      <c r="J20" s="104"/>
      <c r="K20" s="104">
        <v>0</v>
      </c>
      <c r="L20" s="46"/>
      <c r="M20" s="46">
        <f>'OCI p.9 (6M)'!L17</f>
        <v>-2860</v>
      </c>
      <c r="N20" s="46"/>
      <c r="O20" s="46">
        <f>SUM(C20:M20)</f>
        <v>-2860</v>
      </c>
      <c r="P20" s="30"/>
    </row>
    <row r="21" spans="1:18" s="18" customFormat="1" ht="22.5" customHeight="1">
      <c r="A21" s="26" t="s">
        <v>136</v>
      </c>
      <c r="C21" s="121">
        <f>SUM(C19:C20)</f>
        <v>0</v>
      </c>
      <c r="D21" s="101"/>
      <c r="E21" s="121">
        <f>SUM(E19:E20)</f>
        <v>0</v>
      </c>
      <c r="F21" s="101"/>
      <c r="G21" s="121">
        <f>SUM(G19:G20)</f>
        <v>0</v>
      </c>
      <c r="H21" s="101"/>
      <c r="I21" s="121">
        <f t="shared" ref="I21" si="1">SUM(I19:I20)</f>
        <v>0</v>
      </c>
      <c r="J21" s="211"/>
      <c r="K21" s="121">
        <f>SUM(K19:K20)</f>
        <v>0</v>
      </c>
      <c r="L21" s="101"/>
      <c r="M21" s="126">
        <f>SUM(M19:M20)</f>
        <v>1436</v>
      </c>
      <c r="N21" s="101"/>
      <c r="O21" s="126">
        <f>SUM(O19:O20)</f>
        <v>1436</v>
      </c>
      <c r="P21" s="30"/>
    </row>
    <row r="22" spans="1:18" s="18" customFormat="1" ht="15" customHeight="1">
      <c r="A22" s="26"/>
      <c r="C22" s="155"/>
      <c r="D22" s="101"/>
      <c r="E22" s="155"/>
      <c r="F22" s="101"/>
      <c r="G22" s="155"/>
      <c r="H22" s="101"/>
      <c r="I22" s="155"/>
      <c r="J22" s="211"/>
      <c r="K22" s="155"/>
      <c r="L22" s="101"/>
      <c r="M22" s="153"/>
      <c r="N22" s="101"/>
      <c r="O22" s="153"/>
      <c r="P22" s="30"/>
    </row>
    <row r="23" spans="1:18" s="26" customFormat="1" ht="22.5" customHeight="1" thickBot="1">
      <c r="A23" s="26" t="s">
        <v>146</v>
      </c>
      <c r="B23" s="91"/>
      <c r="C23" s="120">
        <f>C11+C16+C21</f>
        <v>375667</v>
      </c>
      <c r="D23" s="105"/>
      <c r="E23" s="120">
        <f>E11+E16+E21</f>
        <v>192329</v>
      </c>
      <c r="F23" s="105"/>
      <c r="G23" s="120">
        <f>G11+G16+G21</f>
        <v>17117</v>
      </c>
      <c r="H23" s="53"/>
      <c r="I23" s="120">
        <f>I11+I16+I21</f>
        <v>0</v>
      </c>
      <c r="J23" s="105"/>
      <c r="K23" s="120">
        <f>K11+K16+K21</f>
        <v>11770</v>
      </c>
      <c r="L23" s="53"/>
      <c r="M23" s="120">
        <f>M11+M16+M21</f>
        <v>44164</v>
      </c>
      <c r="N23" s="53"/>
      <c r="O23" s="120">
        <f>O11+O16+O21</f>
        <v>641047</v>
      </c>
      <c r="P23" s="97"/>
    </row>
    <row r="24" spans="1:18" s="18" customFormat="1" ht="15" customHeight="1" thickTop="1">
      <c r="A24" s="92"/>
      <c r="C24" s="99"/>
      <c r="D24" s="99"/>
      <c r="E24" s="99"/>
      <c r="F24" s="99"/>
      <c r="G24" s="99"/>
      <c r="H24" s="99"/>
      <c r="I24" s="99"/>
      <c r="J24" s="229"/>
      <c r="K24" s="99"/>
      <c r="L24" s="99"/>
      <c r="M24" s="99"/>
      <c r="N24" s="99"/>
      <c r="O24" s="46"/>
      <c r="P24" s="93"/>
    </row>
    <row r="25" spans="1:18" s="18" customFormat="1" ht="22.5" customHeight="1">
      <c r="A25" s="89" t="s">
        <v>148</v>
      </c>
      <c r="C25" s="99"/>
      <c r="D25" s="99"/>
      <c r="E25" s="99"/>
      <c r="F25" s="99"/>
      <c r="G25" s="99"/>
      <c r="H25" s="99"/>
      <c r="I25" s="99"/>
      <c r="J25" s="208"/>
      <c r="K25" s="99"/>
      <c r="L25" s="99"/>
      <c r="M25" s="99"/>
      <c r="N25" s="99"/>
      <c r="O25" s="46"/>
      <c r="P25" s="93"/>
    </row>
    <row r="26" spans="1:18" s="26" customFormat="1" ht="22.5" customHeight="1">
      <c r="A26" s="26" t="s">
        <v>121</v>
      </c>
      <c r="C26" s="53">
        <f>ROUND(393166664/1000,0)</f>
        <v>393167</v>
      </c>
      <c r="D26" s="53"/>
      <c r="E26" s="53">
        <f>ROUND(209830012/1000,0)</f>
        <v>209830</v>
      </c>
      <c r="F26" s="53"/>
      <c r="G26" s="53">
        <f>ROUND(17117100/1000,0)</f>
        <v>17117</v>
      </c>
      <c r="H26" s="53"/>
      <c r="I26" s="53">
        <v>0</v>
      </c>
      <c r="J26" s="53"/>
      <c r="K26" s="53">
        <f>ROUND(11769663.4/1000,0)</f>
        <v>11770</v>
      </c>
      <c r="L26" s="53"/>
      <c r="M26" s="53">
        <f>'BS p.3-5'!L100</f>
        <v>31370</v>
      </c>
      <c r="N26" s="53"/>
      <c r="O26" s="53">
        <f>SUM(C26:M26)</f>
        <v>663254</v>
      </c>
      <c r="P26" s="97"/>
    </row>
    <row r="27" spans="1:18" s="18" customFormat="1" ht="22.5" customHeight="1">
      <c r="A27" s="78" t="s">
        <v>74</v>
      </c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30"/>
    </row>
    <row r="28" spans="1:18" s="18" customFormat="1" ht="22.5" customHeight="1">
      <c r="A28" s="90" t="s">
        <v>88</v>
      </c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30"/>
    </row>
    <row r="29" spans="1:18" s="18" customFormat="1" ht="22.5" customHeight="1">
      <c r="A29" s="172" t="s">
        <v>75</v>
      </c>
      <c r="B29" s="64" t="s">
        <v>188</v>
      </c>
      <c r="C29" s="46">
        <v>1500</v>
      </c>
      <c r="D29" s="46"/>
      <c r="E29" s="46">
        <v>1500</v>
      </c>
      <c r="F29" s="46"/>
      <c r="G29" s="99">
        <v>0</v>
      </c>
      <c r="H29" s="46"/>
      <c r="I29" s="46">
        <v>0</v>
      </c>
      <c r="J29" s="46"/>
      <c r="K29" s="99">
        <v>0</v>
      </c>
      <c r="L29" s="46"/>
      <c r="M29" s="99">
        <v>0</v>
      </c>
      <c r="N29" s="46"/>
      <c r="O29" s="46">
        <f>SUM(C29:M29)</f>
        <v>3000</v>
      </c>
      <c r="P29" s="30"/>
      <c r="R29" s="23"/>
    </row>
    <row r="30" spans="1:18" s="18" customFormat="1" ht="22.5" hidden="1" customHeight="1">
      <c r="A30" s="210" t="s">
        <v>124</v>
      </c>
      <c r="B30" s="64">
        <v>9</v>
      </c>
      <c r="C30" s="46">
        <v>0</v>
      </c>
      <c r="D30" s="46"/>
      <c r="E30" s="46">
        <v>0</v>
      </c>
      <c r="F30" s="46"/>
      <c r="G30" s="208">
        <v>0</v>
      </c>
      <c r="H30" s="46"/>
      <c r="I30" s="46">
        <v>0</v>
      </c>
      <c r="J30" s="46"/>
      <c r="K30" s="208">
        <v>0</v>
      </c>
      <c r="L30" s="46"/>
      <c r="M30" s="208">
        <v>0</v>
      </c>
      <c r="N30" s="46"/>
      <c r="O30" s="46">
        <f>SUM(C30:M30)</f>
        <v>0</v>
      </c>
      <c r="P30" s="30"/>
      <c r="R30" s="23"/>
    </row>
    <row r="31" spans="1:18" s="18" customFormat="1" ht="22.5" customHeight="1">
      <c r="A31" s="227" t="s">
        <v>162</v>
      </c>
      <c r="B31" s="64" t="s">
        <v>189</v>
      </c>
      <c r="C31" s="46">
        <v>135000</v>
      </c>
      <c r="D31" s="46"/>
      <c r="E31" s="46">
        <v>-28350</v>
      </c>
      <c r="F31" s="46"/>
      <c r="G31" s="208">
        <v>0</v>
      </c>
      <c r="H31" s="46"/>
      <c r="I31" s="46">
        <v>0</v>
      </c>
      <c r="J31" s="104"/>
      <c r="K31" s="208">
        <v>0</v>
      </c>
      <c r="L31" s="46"/>
      <c r="M31" s="208">
        <v>0</v>
      </c>
      <c r="N31" s="46"/>
      <c r="O31" s="46">
        <f>SUM(C31:M31)</f>
        <v>106650</v>
      </c>
      <c r="P31" s="30"/>
      <c r="R31" s="23"/>
    </row>
    <row r="32" spans="1:18" s="18" customFormat="1" ht="22.5" customHeight="1">
      <c r="A32" s="98" t="s">
        <v>119</v>
      </c>
      <c r="C32" s="212">
        <f>SUM(C29:C31)</f>
        <v>136500</v>
      </c>
      <c r="D32" s="141"/>
      <c r="E32" s="212">
        <f>SUM(E29:E31)</f>
        <v>-26850</v>
      </c>
      <c r="F32" s="141"/>
      <c r="G32" s="212">
        <f>SUM(G29:G31)</f>
        <v>0</v>
      </c>
      <c r="H32" s="141"/>
      <c r="I32" s="212">
        <f>I31+I29</f>
        <v>0</v>
      </c>
      <c r="J32" s="228"/>
      <c r="K32" s="212">
        <f>SUM(K29:K31)</f>
        <v>0</v>
      </c>
      <c r="L32" s="141"/>
      <c r="M32" s="212">
        <f>SUM(M29:M31)</f>
        <v>0</v>
      </c>
      <c r="N32" s="141"/>
      <c r="O32" s="212">
        <f>SUM(O29:O31)</f>
        <v>109650</v>
      </c>
      <c r="P32" s="30"/>
    </row>
    <row r="33" spans="1:16" s="18" customFormat="1" ht="15" customHeight="1">
      <c r="A33" s="78"/>
      <c r="C33" s="46"/>
      <c r="D33" s="46"/>
      <c r="E33" s="46"/>
      <c r="F33" s="46"/>
      <c r="G33" s="46"/>
      <c r="H33" s="46"/>
      <c r="I33" s="46"/>
      <c r="J33" s="104"/>
      <c r="K33" s="46"/>
      <c r="L33" s="46"/>
      <c r="M33" s="46"/>
      <c r="N33" s="46"/>
      <c r="O33" s="46"/>
      <c r="P33" s="30"/>
    </row>
    <row r="34" spans="1:16" s="18" customFormat="1" ht="22.5" customHeight="1">
      <c r="A34" s="179" t="s">
        <v>135</v>
      </c>
      <c r="C34" s="46"/>
      <c r="D34" s="46"/>
      <c r="E34" s="46"/>
      <c r="F34" s="46"/>
      <c r="G34" s="46"/>
      <c r="H34" s="46"/>
      <c r="I34" s="46"/>
      <c r="J34" s="104"/>
      <c r="K34" s="46"/>
      <c r="L34" s="46"/>
      <c r="M34" s="46"/>
      <c r="N34" s="46"/>
      <c r="O34" s="46"/>
      <c r="P34" s="30"/>
    </row>
    <row r="35" spans="1:16" s="18" customFormat="1" ht="22.5" customHeight="1">
      <c r="A35" s="18" t="s">
        <v>132</v>
      </c>
      <c r="C35" s="104">
        <v>0</v>
      </c>
      <c r="D35" s="104"/>
      <c r="E35" s="104">
        <v>0</v>
      </c>
      <c r="F35" s="104"/>
      <c r="G35" s="208">
        <v>0</v>
      </c>
      <c r="H35" s="104"/>
      <c r="I35" s="104">
        <v>0</v>
      </c>
      <c r="J35" s="104"/>
      <c r="K35" s="104">
        <v>0</v>
      </c>
      <c r="L35" s="46"/>
      <c r="M35" s="46">
        <f>'OCI p.9 (6M)'!J9</f>
        <v>-22016</v>
      </c>
      <c r="N35" s="46">
        <v>499</v>
      </c>
      <c r="O35" s="46">
        <f>SUM(C35:M35)</f>
        <v>-22016</v>
      </c>
      <c r="P35" s="30"/>
    </row>
    <row r="36" spans="1:16" s="18" customFormat="1" ht="22.5" hidden="1" customHeight="1">
      <c r="A36" s="18" t="s">
        <v>76</v>
      </c>
      <c r="C36" s="104">
        <v>0</v>
      </c>
      <c r="D36" s="104"/>
      <c r="E36" s="104">
        <v>0</v>
      </c>
      <c r="F36" s="104"/>
      <c r="G36" s="208">
        <v>0</v>
      </c>
      <c r="H36" s="104"/>
      <c r="I36" s="104">
        <v>0</v>
      </c>
      <c r="J36" s="104">
        <v>0</v>
      </c>
      <c r="K36" s="104">
        <v>0</v>
      </c>
      <c r="L36" s="46"/>
      <c r="M36" s="46" t="e">
        <f>'OCI p.7 (3M)'!#REF!</f>
        <v>#REF!</v>
      </c>
      <c r="N36" s="46"/>
      <c r="O36" s="46" t="e">
        <f>SUM(C36:M36)</f>
        <v>#REF!</v>
      </c>
      <c r="P36" s="30"/>
    </row>
    <row r="37" spans="1:16" s="18" customFormat="1" ht="22.5" customHeight="1">
      <c r="A37" s="26" t="s">
        <v>136</v>
      </c>
      <c r="C37" s="213">
        <f>SUM(C35:C36)</f>
        <v>0</v>
      </c>
      <c r="D37" s="141"/>
      <c r="E37" s="213">
        <f>SUM(E35:E36)</f>
        <v>0</v>
      </c>
      <c r="F37" s="141"/>
      <c r="G37" s="213">
        <f>SUM(G35:G36)</f>
        <v>0</v>
      </c>
      <c r="H37" s="141"/>
      <c r="I37" s="213">
        <f t="shared" ref="I37" si="2">SUM(I35:I36)</f>
        <v>0</v>
      </c>
      <c r="J37" s="211"/>
      <c r="K37" s="213">
        <f>SUM(K35:K36)</f>
        <v>0</v>
      </c>
      <c r="L37" s="141"/>
      <c r="M37" s="212">
        <f>SUM(M35)</f>
        <v>-22016</v>
      </c>
      <c r="N37" s="141"/>
      <c r="O37" s="212">
        <f>SUM(O35)</f>
        <v>-22016</v>
      </c>
      <c r="P37" s="30"/>
    </row>
    <row r="38" spans="1:16" s="18" customFormat="1" ht="15" customHeight="1">
      <c r="A38" s="78"/>
      <c r="C38" s="46"/>
      <c r="D38" s="46"/>
      <c r="E38" s="46"/>
      <c r="F38" s="46"/>
      <c r="G38" s="46"/>
      <c r="H38" s="46"/>
      <c r="I38" s="46"/>
      <c r="J38" s="104"/>
      <c r="K38" s="46"/>
      <c r="L38" s="46"/>
      <c r="M38" s="46"/>
      <c r="N38" s="176"/>
      <c r="O38" s="46"/>
      <c r="P38" s="30"/>
    </row>
    <row r="39" spans="1:16" s="18" customFormat="1" ht="22.5" hidden="1" customHeight="1">
      <c r="A39" s="18" t="s">
        <v>77</v>
      </c>
      <c r="C39" s="46"/>
      <c r="D39" s="46"/>
      <c r="E39" s="46"/>
      <c r="F39" s="46"/>
      <c r="G39" s="46"/>
      <c r="H39" s="46"/>
      <c r="I39" s="46"/>
      <c r="J39" s="104"/>
      <c r="K39" s="46"/>
      <c r="L39" s="46"/>
      <c r="M39" s="46"/>
      <c r="N39" s="176"/>
      <c r="O39" s="46">
        <f t="shared" ref="O39" si="3">SUM(C39:M39)</f>
        <v>0</v>
      </c>
      <c r="P39" s="30"/>
    </row>
    <row r="40" spans="1:16" s="18" customFormat="1" ht="22.5" hidden="1" customHeight="1" thickBot="1">
      <c r="C40" s="103"/>
      <c r="D40" s="104"/>
      <c r="E40" s="103"/>
      <c r="F40" s="104"/>
      <c r="G40" s="214"/>
      <c r="H40" s="46"/>
      <c r="I40" s="214"/>
      <c r="J40" s="229"/>
      <c r="K40" s="103"/>
      <c r="L40" s="208"/>
      <c r="M40" s="103"/>
      <c r="N40" s="176"/>
      <c r="O40" s="103"/>
      <c r="P40" s="30"/>
    </row>
    <row r="41" spans="1:16" s="26" customFormat="1" ht="22.5" customHeight="1" thickBot="1">
      <c r="A41" s="26" t="s">
        <v>147</v>
      </c>
      <c r="C41" s="120">
        <f>C26+C32+C37+C39</f>
        <v>529667</v>
      </c>
      <c r="D41" s="53"/>
      <c r="E41" s="120">
        <f>E26+E32+E37+E39</f>
        <v>182980</v>
      </c>
      <c r="F41" s="53"/>
      <c r="G41" s="120">
        <f>G26+G32+G37+G39</f>
        <v>17117</v>
      </c>
      <c r="H41" s="53"/>
      <c r="I41" s="120">
        <f>I26+I32+I37+I39</f>
        <v>0</v>
      </c>
      <c r="J41" s="105"/>
      <c r="K41" s="120">
        <f>K26+K32+K37+K39</f>
        <v>11770</v>
      </c>
      <c r="L41" s="53"/>
      <c r="M41" s="120">
        <f>M26+M32+M37+M39</f>
        <v>9354</v>
      </c>
      <c r="N41" s="176"/>
      <c r="O41" s="120">
        <f>O26+O32+O37</f>
        <v>750888</v>
      </c>
      <c r="P41" s="97">
        <f>'BS p.3-5'!J101-'Equity (seperate) p.11'!O41</f>
        <v>0</v>
      </c>
    </row>
    <row r="42" spans="1:16" s="26" customFormat="1" ht="26.15" customHeight="1" thickTop="1">
      <c r="C42" s="105"/>
      <c r="D42" s="53"/>
      <c r="E42" s="105"/>
      <c r="F42" s="53"/>
      <c r="G42" s="105"/>
      <c r="H42" s="53"/>
      <c r="I42" s="105"/>
      <c r="J42" s="105"/>
      <c r="K42" s="105"/>
      <c r="L42" s="53"/>
      <c r="M42" s="105"/>
      <c r="N42" s="18"/>
      <c r="O42" s="105"/>
      <c r="P42" s="97"/>
    </row>
    <row r="43" spans="1:16" s="18" customFormat="1" ht="22.5" customHeight="1">
      <c r="A43" s="258" t="s">
        <v>89</v>
      </c>
      <c r="B43" s="258"/>
      <c r="C43" s="258"/>
      <c r="D43" s="258"/>
      <c r="E43" s="258"/>
      <c r="F43" s="149"/>
      <c r="G43" s="3"/>
      <c r="H43" s="3"/>
      <c r="I43" s="259" t="s">
        <v>90</v>
      </c>
      <c r="J43" s="259"/>
      <c r="K43" s="259"/>
      <c r="L43" s="259"/>
      <c r="M43" s="259"/>
    </row>
    <row r="44" spans="1:16" ht="22.5" customHeight="1">
      <c r="A44" s="258" t="s">
        <v>91</v>
      </c>
      <c r="B44" s="258"/>
      <c r="C44" s="258"/>
      <c r="D44" s="258"/>
      <c r="E44" s="258"/>
      <c r="F44" s="149"/>
      <c r="G44" s="3"/>
      <c r="H44" s="3"/>
      <c r="I44" s="259" t="s">
        <v>92</v>
      </c>
      <c r="J44" s="259"/>
      <c r="K44" s="259"/>
      <c r="L44" s="259"/>
      <c r="M44" s="259"/>
    </row>
    <row r="46" spans="1:16" ht="15" customHeight="1"/>
  </sheetData>
  <mergeCells count="10">
    <mergeCell ref="A1:P1"/>
    <mergeCell ref="A3:P3"/>
    <mergeCell ref="A2:S2"/>
    <mergeCell ref="K5:M5"/>
    <mergeCell ref="C4:O4"/>
    <mergeCell ref="A43:E43"/>
    <mergeCell ref="I43:M43"/>
    <mergeCell ref="A44:E44"/>
    <mergeCell ref="I44:M44"/>
    <mergeCell ref="C9:O9"/>
  </mergeCells>
  <pageMargins left="0.8" right="0.8" top="0.48" bottom="0.5" header="0.5" footer="0.5"/>
  <pageSetup paperSize="9" scale="62" firstPageNumber="11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ignoredErrors>
    <ignoredError sqref="O35 K16:M16 C16:G16 I16 O30:O31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FFFF"/>
  </sheetPr>
  <dimension ref="A1:V104"/>
  <sheetViews>
    <sheetView tabSelected="1" zoomScaleNormal="100" zoomScaleSheetLayoutView="70" workbookViewId="0">
      <selection activeCell="D8" sqref="D8"/>
    </sheetView>
  </sheetViews>
  <sheetFormatPr defaultColWidth="9" defaultRowHeight="20"/>
  <cols>
    <col min="1" max="1" width="2.09765625" style="7" customWidth="1"/>
    <col min="2" max="2" width="2.59765625" style="7" customWidth="1"/>
    <col min="3" max="3" width="1.19921875" style="7" customWidth="1"/>
    <col min="4" max="4" width="41.8984375" style="7" customWidth="1"/>
    <col min="5" max="5" width="8.5" style="7" customWidth="1"/>
    <col min="6" max="6" width="1.09765625" style="7" customWidth="1"/>
    <col min="7" max="7" width="14.796875" style="256" customWidth="1"/>
    <col min="8" max="8" width="1.09765625" style="11" customWidth="1"/>
    <col min="9" max="9" width="14.796875" style="11" customWidth="1"/>
    <col min="10" max="10" width="1.09765625" style="11" customWidth="1"/>
    <col min="11" max="11" width="14.796875" style="11" customWidth="1"/>
    <col min="12" max="12" width="1.09765625" style="11" customWidth="1"/>
    <col min="13" max="13" width="14.796875" style="11" customWidth="1"/>
    <col min="14" max="14" width="11" style="7" bestFit="1" customWidth="1"/>
    <col min="15" max="16384" width="9" style="7"/>
  </cols>
  <sheetData>
    <row r="1" spans="1:18" s="44" customFormat="1" ht="23">
      <c r="A1" s="266" t="s">
        <v>0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43"/>
      <c r="O1" s="43"/>
      <c r="P1" s="43"/>
      <c r="Q1" s="43"/>
      <c r="R1" s="43"/>
    </row>
    <row r="2" spans="1:18" s="44" customFormat="1" ht="23">
      <c r="A2" s="281" t="s">
        <v>79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</row>
    <row r="3" spans="1:18" ht="22.5" customHeight="1">
      <c r="A3" s="16"/>
      <c r="B3" s="16"/>
      <c r="C3" s="16"/>
      <c r="D3" s="16"/>
      <c r="E3" s="16"/>
      <c r="F3" s="16"/>
      <c r="G3" s="285"/>
      <c r="H3" s="285"/>
      <c r="I3" s="285"/>
      <c r="J3" s="285"/>
      <c r="K3" s="285"/>
      <c r="L3" s="285"/>
      <c r="M3" s="285"/>
    </row>
    <row r="4" spans="1:18" s="29" customFormat="1" ht="22.5" customHeight="1">
      <c r="A4" s="36"/>
      <c r="B4" s="36"/>
      <c r="C4" s="36"/>
      <c r="D4" s="36"/>
      <c r="E4" s="36"/>
      <c r="F4" s="36"/>
      <c r="G4" s="286" t="s">
        <v>2</v>
      </c>
      <c r="H4" s="286"/>
      <c r="I4" s="286"/>
      <c r="J4" s="286"/>
      <c r="K4" s="286" t="s">
        <v>3</v>
      </c>
      <c r="L4" s="286"/>
      <c r="M4" s="286"/>
    </row>
    <row r="5" spans="1:18" s="29" customFormat="1" ht="22.5" customHeight="1">
      <c r="A5" s="36"/>
      <c r="B5" s="36"/>
      <c r="C5" s="36"/>
      <c r="D5" s="36"/>
      <c r="E5" s="36"/>
      <c r="F5" s="36"/>
      <c r="G5" s="269" t="s">
        <v>143</v>
      </c>
      <c r="H5" s="269"/>
      <c r="I5" s="269"/>
      <c r="J5" s="19"/>
      <c r="K5" s="269" t="s">
        <v>143</v>
      </c>
      <c r="L5" s="269"/>
      <c r="M5" s="269"/>
    </row>
    <row r="6" spans="1:18" s="29" customFormat="1" ht="22.5" customHeight="1">
      <c r="A6" s="36"/>
      <c r="B6" s="36"/>
      <c r="C6" s="36"/>
      <c r="D6" s="36"/>
      <c r="E6" s="36"/>
      <c r="F6" s="36"/>
      <c r="G6" s="269" t="s">
        <v>142</v>
      </c>
      <c r="H6" s="269"/>
      <c r="I6" s="269"/>
      <c r="J6" s="27"/>
      <c r="K6" s="269" t="s">
        <v>142</v>
      </c>
      <c r="L6" s="269"/>
      <c r="M6" s="269"/>
    </row>
    <row r="7" spans="1:18" s="29" customFormat="1" ht="22.5" customHeight="1">
      <c r="A7" s="36"/>
      <c r="B7" s="36"/>
      <c r="C7" s="36"/>
      <c r="D7" s="36"/>
      <c r="E7" s="63" t="s">
        <v>6</v>
      </c>
      <c r="F7" s="63"/>
      <c r="G7" s="220">
        <v>2566</v>
      </c>
      <c r="H7" s="19"/>
      <c r="I7" s="19">
        <v>2565</v>
      </c>
      <c r="J7" s="19"/>
      <c r="K7" s="19">
        <v>2566</v>
      </c>
      <c r="L7" s="19"/>
      <c r="M7" s="19">
        <v>2565</v>
      </c>
    </row>
    <row r="8" spans="1:18" s="29" customFormat="1" ht="22.5" customHeight="1">
      <c r="G8" s="287" t="s">
        <v>9</v>
      </c>
      <c r="H8" s="287"/>
      <c r="I8" s="287"/>
      <c r="J8" s="287"/>
      <c r="K8" s="287"/>
      <c r="L8" s="287"/>
      <c r="M8" s="287"/>
    </row>
    <row r="9" spans="1:18" s="56" customFormat="1" ht="22.5" customHeight="1">
      <c r="A9" s="47" t="s">
        <v>80</v>
      </c>
      <c r="B9" s="47"/>
      <c r="C9" s="47"/>
      <c r="D9" s="47"/>
      <c r="E9" s="47"/>
      <c r="F9" s="47"/>
      <c r="G9" s="254"/>
      <c r="H9" s="76"/>
      <c r="I9" s="76"/>
      <c r="J9" s="76"/>
      <c r="K9" s="76"/>
      <c r="L9" s="76"/>
      <c r="M9" s="76"/>
    </row>
    <row r="10" spans="1:18" s="29" customFormat="1" ht="22.5" customHeight="1">
      <c r="A10" s="22" t="s">
        <v>160</v>
      </c>
      <c r="C10" s="22"/>
      <c r="D10" s="22"/>
      <c r="E10" s="22"/>
      <c r="F10" s="22"/>
      <c r="G10" s="38">
        <f>'OCI p.9 (6M)'!F9</f>
        <v>-41086</v>
      </c>
      <c r="H10" s="38"/>
      <c r="I10" s="38">
        <f>'OCI p.9 (6M)'!H9</f>
        <v>15330</v>
      </c>
      <c r="J10" s="38"/>
      <c r="K10" s="38">
        <f>'OCI p.9 (6M)'!J9</f>
        <v>-22016</v>
      </c>
      <c r="L10" s="38"/>
      <c r="M10" s="38">
        <f>'OCI p.9 (6M)'!L9</f>
        <v>4296</v>
      </c>
    </row>
    <row r="11" spans="1:18" s="29" customFormat="1" ht="22.5" customHeight="1">
      <c r="A11" s="77" t="s">
        <v>96</v>
      </c>
      <c r="C11" s="22"/>
      <c r="D11" s="22"/>
      <c r="E11" s="22"/>
      <c r="F11" s="22"/>
      <c r="G11" s="38"/>
      <c r="H11" s="38"/>
      <c r="I11" s="38"/>
      <c r="J11" s="38"/>
      <c r="K11" s="38"/>
      <c r="L11" s="38"/>
      <c r="M11" s="38"/>
    </row>
    <row r="12" spans="1:18" s="29" customFormat="1" ht="22.5" customHeight="1">
      <c r="A12" s="135" t="s">
        <v>144</v>
      </c>
      <c r="G12" s="38">
        <v>100</v>
      </c>
      <c r="H12" s="38"/>
      <c r="I12" s="38">
        <v>5933</v>
      </c>
      <c r="J12" s="38"/>
      <c r="K12" s="38">
        <v>145</v>
      </c>
      <c r="L12" s="23"/>
      <c r="M12" s="38">
        <v>357</v>
      </c>
    </row>
    <row r="13" spans="1:18" s="29" customFormat="1" ht="22.5" customHeight="1">
      <c r="A13" s="22" t="s">
        <v>54</v>
      </c>
      <c r="B13" s="22"/>
      <c r="C13" s="22"/>
      <c r="G13" s="40">
        <v>7852</v>
      </c>
      <c r="H13" s="40"/>
      <c r="I13" s="40">
        <v>2979</v>
      </c>
      <c r="J13" s="40"/>
      <c r="K13" s="40">
        <v>5580</v>
      </c>
      <c r="L13" s="40"/>
      <c r="M13" s="40">
        <v>3176</v>
      </c>
    </row>
    <row r="14" spans="1:18" s="29" customFormat="1" ht="22.5" customHeight="1">
      <c r="A14" s="22" t="s">
        <v>97</v>
      </c>
      <c r="B14" s="22"/>
      <c r="C14" s="22"/>
      <c r="G14" s="38">
        <v>20710</v>
      </c>
      <c r="H14" s="38"/>
      <c r="I14" s="38">
        <v>17351</v>
      </c>
      <c r="J14" s="38"/>
      <c r="K14" s="38">
        <v>12569</v>
      </c>
      <c r="L14" s="38"/>
      <c r="M14" s="38">
        <v>9821</v>
      </c>
    </row>
    <row r="15" spans="1:18" s="29" customFormat="1" ht="22.5" customHeight="1">
      <c r="A15" s="22" t="s">
        <v>98</v>
      </c>
      <c r="B15" s="22"/>
      <c r="C15" s="22"/>
      <c r="G15" s="38">
        <v>0</v>
      </c>
      <c r="H15" s="38"/>
      <c r="I15" s="38">
        <v>866</v>
      </c>
      <c r="J15" s="38"/>
      <c r="K15" s="38">
        <v>0</v>
      </c>
      <c r="L15" s="38"/>
      <c r="M15" s="38">
        <v>866</v>
      </c>
    </row>
    <row r="16" spans="1:18" s="29" customFormat="1" ht="22.5" customHeight="1">
      <c r="A16" s="22" t="s">
        <v>179</v>
      </c>
      <c r="B16" s="22"/>
      <c r="C16" s="22"/>
      <c r="G16" s="38">
        <v>-500</v>
      </c>
      <c r="H16" s="38"/>
      <c r="I16" s="38">
        <v>-12</v>
      </c>
      <c r="J16" s="38"/>
      <c r="K16" s="38">
        <v>-180</v>
      </c>
      <c r="L16" s="38"/>
      <c r="M16" s="38">
        <v>-12</v>
      </c>
    </row>
    <row r="17" spans="1:13" s="29" customFormat="1" ht="22.5" customHeight="1">
      <c r="A17" s="22" t="s">
        <v>177</v>
      </c>
      <c r="B17" s="22"/>
      <c r="C17" s="22"/>
      <c r="G17" s="38">
        <v>473</v>
      </c>
      <c r="H17" s="38"/>
      <c r="I17" s="38">
        <v>233</v>
      </c>
      <c r="J17" s="38"/>
      <c r="K17" s="38">
        <v>473</v>
      </c>
      <c r="L17" s="38"/>
      <c r="M17" s="38">
        <v>233</v>
      </c>
    </row>
    <row r="18" spans="1:13" s="29" customFormat="1" ht="22.5" customHeight="1">
      <c r="A18" s="45" t="s">
        <v>178</v>
      </c>
      <c r="B18" s="22"/>
      <c r="C18" s="22"/>
      <c r="G18" s="38">
        <v>652</v>
      </c>
      <c r="H18" s="38"/>
      <c r="I18" s="38">
        <v>-801</v>
      </c>
      <c r="J18" s="38"/>
      <c r="K18" s="38">
        <v>652</v>
      </c>
      <c r="L18" s="38"/>
      <c r="M18" s="38">
        <v>-801</v>
      </c>
    </row>
    <row r="19" spans="1:13" s="29" customFormat="1" ht="22.5" customHeight="1">
      <c r="A19" s="45" t="s">
        <v>182</v>
      </c>
      <c r="B19" s="22"/>
      <c r="C19" s="22"/>
      <c r="E19" s="64">
        <v>7</v>
      </c>
      <c r="F19" s="64"/>
      <c r="G19" s="38">
        <v>-1028</v>
      </c>
      <c r="H19" s="38"/>
      <c r="I19" s="38">
        <v>49</v>
      </c>
      <c r="J19" s="38"/>
      <c r="K19" s="38">
        <v>0</v>
      </c>
      <c r="L19" s="38"/>
      <c r="M19" s="38">
        <v>0</v>
      </c>
    </row>
    <row r="20" spans="1:13" s="29" customFormat="1" ht="22.5" customHeight="1">
      <c r="A20" s="22" t="s">
        <v>99</v>
      </c>
      <c r="B20" s="22"/>
      <c r="C20" s="22"/>
      <c r="F20" s="38"/>
      <c r="G20" s="38">
        <v>1001</v>
      </c>
      <c r="H20" s="38"/>
      <c r="I20" s="38">
        <v>1029</v>
      </c>
      <c r="J20" s="38"/>
      <c r="K20" s="38">
        <v>770</v>
      </c>
      <c r="L20" s="38"/>
      <c r="M20" s="38">
        <v>801</v>
      </c>
    </row>
    <row r="21" spans="1:13" s="29" customFormat="1" ht="22.5" customHeight="1">
      <c r="A21" s="135" t="s">
        <v>81</v>
      </c>
      <c r="B21" s="22"/>
      <c r="C21" s="22"/>
      <c r="G21" s="39">
        <v>-565</v>
      </c>
      <c r="H21" s="38"/>
      <c r="I21" s="39">
        <v>-567</v>
      </c>
      <c r="J21" s="38"/>
      <c r="K21" s="39">
        <v>-996</v>
      </c>
      <c r="L21" s="38"/>
      <c r="M21" s="39">
        <v>-295</v>
      </c>
    </row>
    <row r="22" spans="1:13" s="29" customFormat="1" ht="22.5" customHeight="1">
      <c r="A22" s="22"/>
      <c r="B22" s="136"/>
      <c r="C22" s="22"/>
      <c r="D22" s="22"/>
      <c r="E22" s="22"/>
      <c r="F22" s="22"/>
      <c r="G22" s="38">
        <f>SUM(G10:G21)</f>
        <v>-12391</v>
      </c>
      <c r="H22" s="38"/>
      <c r="I22" s="38">
        <f>SUM(I10:I21)</f>
        <v>42390</v>
      </c>
      <c r="J22" s="38"/>
      <c r="K22" s="38">
        <f>SUM(K10:K21)</f>
        <v>-3003</v>
      </c>
      <c r="L22" s="38"/>
      <c r="M22" s="38">
        <f>SUM(M10:M21)</f>
        <v>18442</v>
      </c>
    </row>
    <row r="23" spans="1:13" s="29" customFormat="1" ht="22.5" customHeight="1">
      <c r="A23" s="77" t="s">
        <v>82</v>
      </c>
      <c r="C23" s="22"/>
      <c r="D23" s="22"/>
      <c r="E23" s="22"/>
      <c r="F23" s="22"/>
      <c r="G23" s="138"/>
      <c r="H23" s="23"/>
      <c r="I23" s="23"/>
      <c r="J23" s="23"/>
      <c r="K23" s="23"/>
      <c r="L23" s="23"/>
      <c r="M23" s="23"/>
    </row>
    <row r="24" spans="1:13" s="29" customFormat="1" ht="22.5" customHeight="1">
      <c r="A24" s="22" t="s">
        <v>83</v>
      </c>
      <c r="B24" s="22"/>
      <c r="D24" s="22"/>
      <c r="E24" s="22"/>
      <c r="F24" s="22"/>
      <c r="G24" s="38">
        <v>19230</v>
      </c>
      <c r="I24" s="38">
        <v>-84867</v>
      </c>
      <c r="J24" s="38"/>
      <c r="K24" s="38">
        <v>-1277</v>
      </c>
      <c r="L24" s="38"/>
      <c r="M24" s="38">
        <v>-32560</v>
      </c>
    </row>
    <row r="25" spans="1:13" s="29" customFormat="1" ht="22.5" customHeight="1">
      <c r="A25" s="22" t="s">
        <v>100</v>
      </c>
      <c r="B25" s="22"/>
      <c r="G25" s="38">
        <v>-56552</v>
      </c>
      <c r="H25" s="38"/>
      <c r="I25" s="38">
        <v>-51072</v>
      </c>
      <c r="J25" s="38"/>
      <c r="K25" s="38">
        <v>-54414</v>
      </c>
      <c r="L25" s="38"/>
      <c r="M25" s="38">
        <v>-9314</v>
      </c>
    </row>
    <row r="26" spans="1:13" s="29" customFormat="1" ht="22.5" customHeight="1">
      <c r="A26" s="18" t="s">
        <v>13</v>
      </c>
      <c r="B26" s="22"/>
      <c r="G26" s="38">
        <v>4415</v>
      </c>
      <c r="H26" s="38"/>
      <c r="I26" s="38">
        <v>-14389</v>
      </c>
      <c r="J26" s="38"/>
      <c r="K26" s="38">
        <v>9576</v>
      </c>
      <c r="L26" s="38"/>
      <c r="M26" s="38">
        <v>-11446</v>
      </c>
    </row>
    <row r="27" spans="1:13" s="29" customFormat="1" ht="22.5" customHeight="1">
      <c r="A27" s="22" t="s">
        <v>14</v>
      </c>
      <c r="B27" s="22"/>
      <c r="G27" s="38">
        <v>-7592</v>
      </c>
      <c r="H27" s="38"/>
      <c r="I27" s="38">
        <v>-26418</v>
      </c>
      <c r="J27" s="38"/>
      <c r="K27" s="38">
        <v>-7090</v>
      </c>
      <c r="L27" s="38"/>
      <c r="M27" s="38">
        <v>-25514</v>
      </c>
    </row>
    <row r="28" spans="1:13" s="177" customFormat="1" ht="22.5" customHeight="1">
      <c r="A28" s="22" t="s">
        <v>172</v>
      </c>
      <c r="B28" s="139"/>
      <c r="G28" s="38">
        <v>240</v>
      </c>
      <c r="H28" s="38"/>
      <c r="I28" s="38">
        <v>368</v>
      </c>
      <c r="J28" s="38"/>
      <c r="K28" s="38">
        <v>-14</v>
      </c>
      <c r="L28" s="38"/>
      <c r="M28" s="38">
        <v>368</v>
      </c>
    </row>
    <row r="29" spans="1:13" s="29" customFormat="1" ht="22.5" customHeight="1">
      <c r="A29" s="22" t="s">
        <v>25</v>
      </c>
      <c r="B29" s="139"/>
      <c r="C29" s="177"/>
      <c r="D29" s="139"/>
      <c r="E29" s="22"/>
      <c r="F29" s="22"/>
      <c r="G29" s="38">
        <v>31433</v>
      </c>
      <c r="I29" s="38">
        <v>30671</v>
      </c>
      <c r="J29" s="38"/>
      <c r="K29" s="38">
        <v>37716</v>
      </c>
      <c r="L29" s="38"/>
      <c r="M29" s="38">
        <v>30882</v>
      </c>
    </row>
    <row r="30" spans="1:13" s="29" customFormat="1" ht="22.5" customHeight="1">
      <c r="A30" s="22" t="s">
        <v>26</v>
      </c>
      <c r="B30" s="22"/>
      <c r="D30" s="22"/>
      <c r="E30" s="22"/>
      <c r="F30" s="22"/>
      <c r="G30" s="39">
        <v>383</v>
      </c>
      <c r="H30" s="40"/>
      <c r="I30" s="39">
        <v>1213</v>
      </c>
      <c r="J30" s="40"/>
      <c r="K30" s="39">
        <v>86</v>
      </c>
      <c r="L30" s="40"/>
      <c r="M30" s="39">
        <v>1521</v>
      </c>
    </row>
    <row r="31" spans="1:13" s="22" customFormat="1" ht="22.5" customHeight="1">
      <c r="A31" s="22" t="s">
        <v>173</v>
      </c>
      <c r="G31" s="38">
        <f>SUM(G22:G30)</f>
        <v>-20834</v>
      </c>
      <c r="H31" s="38"/>
      <c r="I31" s="38">
        <f>SUM(I22:I30)</f>
        <v>-102104</v>
      </c>
      <c r="J31" s="38"/>
      <c r="K31" s="38">
        <f>SUM(K22:K30)</f>
        <v>-18420</v>
      </c>
      <c r="L31" s="38"/>
      <c r="M31" s="38">
        <f>SUM(M22:M30)</f>
        <v>-27621</v>
      </c>
    </row>
    <row r="32" spans="1:13" s="22" customFormat="1" ht="22.5" customHeight="1">
      <c r="A32" s="45" t="s">
        <v>101</v>
      </c>
      <c r="G32" s="38">
        <v>-4667</v>
      </c>
      <c r="H32" s="38"/>
      <c r="I32" s="38">
        <v>-1093</v>
      </c>
      <c r="J32" s="38"/>
      <c r="K32" s="38">
        <v>0</v>
      </c>
      <c r="L32" s="38"/>
      <c r="M32" s="38">
        <v>-1093</v>
      </c>
    </row>
    <row r="33" spans="1:22" s="22" customFormat="1" ht="22.5" customHeight="1">
      <c r="A33" s="22" t="s">
        <v>102</v>
      </c>
      <c r="G33" s="39">
        <v>-2345</v>
      </c>
      <c r="H33" s="38"/>
      <c r="I33" s="38">
        <v>-310</v>
      </c>
      <c r="J33" s="38"/>
      <c r="K33" s="38">
        <v>-2345</v>
      </c>
      <c r="L33" s="38"/>
      <c r="M33" s="38">
        <v>-310</v>
      </c>
    </row>
    <row r="34" spans="1:22" s="52" customFormat="1" ht="22.5" customHeight="1">
      <c r="A34" s="50" t="s">
        <v>174</v>
      </c>
      <c r="B34" s="50"/>
      <c r="C34" s="50"/>
      <c r="G34" s="57">
        <f>SUM(G31:G33)</f>
        <v>-27846</v>
      </c>
      <c r="H34" s="37"/>
      <c r="I34" s="57">
        <f>SUM(I31:I33)</f>
        <v>-103507</v>
      </c>
      <c r="J34" s="37"/>
      <c r="K34" s="57">
        <f>SUM(K31:K33)</f>
        <v>-20765</v>
      </c>
      <c r="L34" s="37"/>
      <c r="M34" s="57">
        <f>SUM(M31:M33)</f>
        <v>-29024</v>
      </c>
      <c r="V34" s="50"/>
    </row>
    <row r="35" spans="1:22" s="52" customFormat="1" ht="22.5" customHeight="1">
      <c r="A35" s="50"/>
      <c r="B35" s="50"/>
      <c r="C35" s="50"/>
      <c r="G35" s="41"/>
      <c r="H35" s="37"/>
      <c r="I35" s="41"/>
      <c r="J35" s="37"/>
      <c r="K35" s="41"/>
      <c r="L35" s="37"/>
      <c r="M35" s="41"/>
      <c r="V35" s="50"/>
    </row>
    <row r="36" spans="1:22" s="52" customFormat="1" ht="22.5" customHeight="1">
      <c r="A36" s="50"/>
      <c r="B36" s="50"/>
      <c r="C36" s="50"/>
      <c r="G36" s="41"/>
      <c r="H36" s="37"/>
      <c r="I36" s="41"/>
      <c r="J36" s="37"/>
      <c r="K36" s="41"/>
      <c r="L36" s="37"/>
      <c r="M36" s="41"/>
      <c r="V36" s="50"/>
    </row>
    <row r="37" spans="1:22" s="52" customFormat="1" ht="22.5" customHeight="1">
      <c r="A37" s="50"/>
      <c r="B37" s="50"/>
      <c r="C37" s="50"/>
      <c r="G37" s="41"/>
      <c r="H37" s="37"/>
      <c r="I37" s="41"/>
      <c r="J37" s="37"/>
      <c r="K37" s="41"/>
      <c r="L37" s="37"/>
      <c r="M37" s="41"/>
      <c r="V37" s="50"/>
    </row>
    <row r="38" spans="1:22" s="52" customFormat="1" ht="22.5" customHeight="1">
      <c r="A38" s="50"/>
      <c r="B38" s="50"/>
      <c r="C38" s="50"/>
      <c r="G38" s="41"/>
      <c r="H38" s="37"/>
      <c r="I38" s="41"/>
      <c r="J38" s="37"/>
      <c r="K38" s="41"/>
      <c r="L38" s="37"/>
      <c r="M38" s="41"/>
      <c r="V38" s="50"/>
    </row>
    <row r="39" spans="1:22" s="52" customFormat="1" ht="22.5" customHeight="1">
      <c r="A39" s="50"/>
      <c r="B39" s="50"/>
      <c r="C39" s="50"/>
      <c r="G39" s="41"/>
      <c r="H39" s="37"/>
      <c r="I39" s="41"/>
      <c r="J39" s="37"/>
      <c r="K39" s="41"/>
      <c r="L39" s="37"/>
      <c r="M39" s="41"/>
      <c r="V39" s="50"/>
    </row>
    <row r="40" spans="1:22" s="52" customFormat="1" ht="22.5" customHeight="1">
      <c r="A40" s="50"/>
      <c r="B40" s="50"/>
      <c r="C40" s="50"/>
      <c r="G40" s="41"/>
      <c r="H40" s="37"/>
      <c r="I40" s="41"/>
      <c r="J40" s="37"/>
      <c r="K40" s="41"/>
      <c r="L40" s="37"/>
      <c r="M40" s="41"/>
      <c r="V40" s="50"/>
    </row>
    <row r="41" spans="1:22" s="52" customFormat="1" ht="22.5" customHeight="1">
      <c r="A41" s="50"/>
      <c r="B41" s="50"/>
      <c r="C41" s="50"/>
      <c r="G41" s="41"/>
      <c r="H41" s="37"/>
      <c r="I41" s="41"/>
      <c r="J41" s="37"/>
      <c r="K41" s="41"/>
      <c r="L41" s="37"/>
      <c r="M41" s="41"/>
      <c r="V41" s="50"/>
    </row>
    <row r="42" spans="1:22" s="52" customFormat="1" ht="22.5" customHeight="1">
      <c r="A42" s="50"/>
      <c r="B42" s="50"/>
      <c r="C42" s="50"/>
      <c r="G42" s="41"/>
      <c r="H42" s="37"/>
      <c r="I42" s="41"/>
      <c r="J42" s="37"/>
      <c r="K42" s="41"/>
      <c r="L42" s="37"/>
      <c r="M42" s="41"/>
      <c r="V42" s="50"/>
    </row>
    <row r="43" spans="1:22" s="52" customFormat="1" ht="22.5" customHeight="1">
      <c r="A43" s="258" t="s">
        <v>89</v>
      </c>
      <c r="B43" s="258"/>
      <c r="C43" s="258"/>
      <c r="D43" s="258"/>
      <c r="E43" s="258"/>
      <c r="F43" s="246"/>
      <c r="G43" s="222"/>
      <c r="H43" s="3"/>
      <c r="I43" s="259" t="s">
        <v>90</v>
      </c>
      <c r="J43" s="259"/>
      <c r="K43" s="259"/>
      <c r="L43" s="259"/>
      <c r="M43" s="259"/>
      <c r="V43" s="50"/>
    </row>
    <row r="44" spans="1:22" s="251" customFormat="1" ht="22.5" customHeight="1">
      <c r="A44" s="283" t="s">
        <v>91</v>
      </c>
      <c r="B44" s="283"/>
      <c r="C44" s="283"/>
      <c r="D44" s="283"/>
      <c r="E44" s="283"/>
      <c r="F44" s="249"/>
      <c r="G44" s="255"/>
      <c r="H44" s="250"/>
      <c r="I44" s="284" t="s">
        <v>92</v>
      </c>
      <c r="J44" s="284"/>
      <c r="K44" s="284"/>
      <c r="L44" s="284"/>
      <c r="M44" s="284"/>
      <c r="V44" s="252"/>
    </row>
    <row r="45" spans="1:22" s="29" customFormat="1" ht="22.5" customHeight="1">
      <c r="A45" s="22"/>
      <c r="B45" s="22"/>
      <c r="C45" s="22"/>
      <c r="D45" s="22"/>
      <c r="E45" s="22"/>
      <c r="F45" s="22"/>
      <c r="G45" s="40"/>
      <c r="H45" s="38"/>
      <c r="I45" s="40"/>
      <c r="J45" s="38"/>
      <c r="K45" s="40"/>
      <c r="L45" s="38"/>
      <c r="M45" s="40"/>
    </row>
    <row r="46" spans="1:22" s="29" customFormat="1" ht="24.65" customHeight="1">
      <c r="A46" s="266" t="s">
        <v>0</v>
      </c>
      <c r="B46" s="266"/>
      <c r="C46" s="266"/>
      <c r="D46" s="266"/>
      <c r="E46" s="266"/>
      <c r="F46" s="266"/>
      <c r="G46" s="266"/>
      <c r="H46" s="266"/>
      <c r="I46" s="266"/>
      <c r="J46" s="266"/>
      <c r="K46" s="266"/>
      <c r="L46" s="266"/>
      <c r="M46" s="266"/>
      <c r="V46" s="18"/>
    </row>
    <row r="47" spans="1:22" s="29" customFormat="1" ht="24.65" customHeight="1">
      <c r="A47" s="281" t="s">
        <v>79</v>
      </c>
      <c r="B47" s="281"/>
      <c r="C47" s="281"/>
      <c r="D47" s="281"/>
      <c r="E47" s="281"/>
      <c r="F47" s="281"/>
      <c r="G47" s="281"/>
      <c r="H47" s="281"/>
      <c r="I47" s="281"/>
      <c r="J47" s="281"/>
      <c r="K47" s="281"/>
      <c r="L47" s="281"/>
      <c r="M47" s="281"/>
      <c r="V47" s="18"/>
    </row>
    <row r="48" spans="1:22" s="29" customFormat="1" ht="22.5" customHeight="1">
      <c r="A48" s="16"/>
      <c r="B48" s="16"/>
      <c r="C48" s="16"/>
      <c r="D48" s="16"/>
      <c r="E48" s="16"/>
      <c r="F48" s="16"/>
      <c r="G48" s="285"/>
      <c r="H48" s="285"/>
      <c r="I48" s="285"/>
      <c r="J48" s="285"/>
      <c r="K48" s="285"/>
      <c r="L48" s="285"/>
      <c r="M48" s="285"/>
      <c r="V48" s="18"/>
    </row>
    <row r="49" spans="1:22" s="29" customFormat="1" ht="22.5" customHeight="1">
      <c r="A49" s="36"/>
      <c r="B49" s="36"/>
      <c r="C49" s="36"/>
      <c r="D49" s="36"/>
      <c r="E49" s="36"/>
      <c r="F49" s="36"/>
      <c r="G49" s="286" t="s">
        <v>2</v>
      </c>
      <c r="H49" s="286"/>
      <c r="I49" s="286"/>
      <c r="J49" s="286"/>
      <c r="K49" s="286" t="s">
        <v>3</v>
      </c>
      <c r="L49" s="286"/>
      <c r="M49" s="286"/>
      <c r="V49" s="18"/>
    </row>
    <row r="50" spans="1:22" s="29" customFormat="1" ht="22.5" customHeight="1">
      <c r="A50" s="36"/>
      <c r="B50" s="36"/>
      <c r="C50" s="36"/>
      <c r="D50" s="36"/>
      <c r="E50" s="36"/>
      <c r="F50" s="36"/>
      <c r="G50" s="269" t="s">
        <v>143</v>
      </c>
      <c r="H50" s="269"/>
      <c r="I50" s="269"/>
      <c r="J50" s="19"/>
      <c r="K50" s="269" t="s">
        <v>143</v>
      </c>
      <c r="L50" s="269"/>
      <c r="M50" s="269"/>
      <c r="V50" s="18"/>
    </row>
    <row r="51" spans="1:22" s="29" customFormat="1" ht="22.5" customHeight="1">
      <c r="A51" s="36"/>
      <c r="B51" s="36"/>
      <c r="C51" s="36"/>
      <c r="D51" s="36"/>
      <c r="E51" s="36"/>
      <c r="F51" s="36"/>
      <c r="G51" s="269" t="s">
        <v>142</v>
      </c>
      <c r="H51" s="269"/>
      <c r="I51" s="269"/>
      <c r="J51" s="27"/>
      <c r="K51" s="269" t="s">
        <v>142</v>
      </c>
      <c r="L51" s="269"/>
      <c r="M51" s="269"/>
      <c r="V51" s="18"/>
    </row>
    <row r="52" spans="1:22" s="29" customFormat="1" ht="22.5" customHeight="1">
      <c r="A52" s="36"/>
      <c r="B52" s="36"/>
      <c r="C52" s="36"/>
      <c r="D52" s="36"/>
      <c r="E52" s="63" t="s">
        <v>6</v>
      </c>
      <c r="F52" s="36"/>
      <c r="G52" s="220">
        <v>2566</v>
      </c>
      <c r="H52" s="19"/>
      <c r="I52" s="19">
        <v>2565</v>
      </c>
      <c r="J52" s="19"/>
      <c r="K52" s="19">
        <v>2566</v>
      </c>
      <c r="L52" s="19"/>
      <c r="M52" s="19">
        <v>2565</v>
      </c>
      <c r="V52" s="18"/>
    </row>
    <row r="53" spans="1:22" s="29" customFormat="1" ht="22.5" customHeight="1">
      <c r="G53" s="264" t="s">
        <v>9</v>
      </c>
      <c r="H53" s="264"/>
      <c r="I53" s="264"/>
      <c r="J53" s="264"/>
      <c r="K53" s="264"/>
      <c r="L53" s="264"/>
      <c r="M53" s="264"/>
      <c r="V53" s="18"/>
    </row>
    <row r="54" spans="1:22" s="47" customFormat="1" ht="22.5" customHeight="1">
      <c r="A54" s="47" t="s">
        <v>84</v>
      </c>
      <c r="G54" s="55"/>
      <c r="H54" s="55"/>
      <c r="I54" s="58"/>
      <c r="J54" s="134"/>
      <c r="K54" s="58"/>
      <c r="L54" s="134"/>
      <c r="M54" s="58"/>
      <c r="V54" s="56"/>
    </row>
    <row r="55" spans="1:22" s="47" customFormat="1" ht="22.5" customHeight="1">
      <c r="A55" s="22" t="s">
        <v>103</v>
      </c>
      <c r="G55" s="38">
        <v>0</v>
      </c>
      <c r="H55" s="55"/>
      <c r="I55" s="38">
        <v>0</v>
      </c>
      <c r="J55" s="134"/>
      <c r="K55" s="137">
        <v>-5250</v>
      </c>
      <c r="L55" s="134"/>
      <c r="M55" s="137">
        <v>-32500</v>
      </c>
      <c r="V55" s="56"/>
    </row>
    <row r="56" spans="1:22" s="47" customFormat="1" ht="22.5" customHeight="1">
      <c r="A56" s="22" t="s">
        <v>85</v>
      </c>
      <c r="G56" s="38">
        <v>0</v>
      </c>
      <c r="H56" s="55"/>
      <c r="I56" s="38">
        <v>-40000</v>
      </c>
      <c r="J56" s="134"/>
      <c r="K56" s="38">
        <v>0</v>
      </c>
      <c r="L56" s="55"/>
      <c r="M56" s="38">
        <v>-40000</v>
      </c>
      <c r="V56" s="56"/>
    </row>
    <row r="57" spans="1:22" s="47" customFormat="1" ht="22.5" customHeight="1">
      <c r="A57" s="22" t="s">
        <v>104</v>
      </c>
      <c r="G57" s="38">
        <v>500</v>
      </c>
      <c r="H57" s="55"/>
      <c r="I57" s="38">
        <v>12</v>
      </c>
      <c r="J57" s="134"/>
      <c r="K57" s="38">
        <v>180</v>
      </c>
      <c r="L57" s="55"/>
      <c r="M57" s="38">
        <v>12</v>
      </c>
      <c r="V57" s="56"/>
    </row>
    <row r="58" spans="1:22" s="22" customFormat="1" ht="22.5" customHeight="1">
      <c r="A58" s="22" t="s">
        <v>86</v>
      </c>
      <c r="G58" s="38">
        <v>-37887</v>
      </c>
      <c r="H58" s="38"/>
      <c r="I58" s="38">
        <v>-11782</v>
      </c>
      <c r="J58" s="38"/>
      <c r="K58" s="38">
        <v>-33788</v>
      </c>
      <c r="L58" s="38"/>
      <c r="M58" s="38">
        <v>-8214</v>
      </c>
    </row>
    <row r="59" spans="1:22" s="139" customFormat="1" ht="22.5" customHeight="1">
      <c r="A59" s="139" t="s">
        <v>183</v>
      </c>
      <c r="G59" s="38">
        <v>0</v>
      </c>
      <c r="H59" s="38"/>
      <c r="I59" s="38">
        <v>-752</v>
      </c>
      <c r="J59" s="38"/>
      <c r="K59" s="38">
        <v>0</v>
      </c>
      <c r="L59" s="38"/>
      <c r="M59" s="38">
        <v>-752</v>
      </c>
    </row>
    <row r="60" spans="1:22" s="22" customFormat="1" ht="22.5" customHeight="1">
      <c r="A60" s="22" t="s">
        <v>122</v>
      </c>
      <c r="G60" s="38">
        <v>0</v>
      </c>
      <c r="H60" s="38"/>
      <c r="I60" s="38">
        <v>0</v>
      </c>
      <c r="J60" s="38"/>
      <c r="K60" s="38">
        <v>-6000</v>
      </c>
      <c r="L60" s="38"/>
      <c r="M60" s="38">
        <v>-45500</v>
      </c>
    </row>
    <row r="61" spans="1:22" s="22" customFormat="1" ht="22.5" customHeight="1">
      <c r="A61" s="22" t="s">
        <v>81</v>
      </c>
      <c r="G61" s="38">
        <v>565</v>
      </c>
      <c r="H61" s="38"/>
      <c r="I61" s="38">
        <v>567</v>
      </c>
      <c r="J61" s="38"/>
      <c r="K61" s="38">
        <v>996</v>
      </c>
      <c r="L61" s="38"/>
      <c r="M61" s="38">
        <v>295</v>
      </c>
    </row>
    <row r="62" spans="1:22" s="22" customFormat="1" ht="22.5" customHeight="1">
      <c r="A62" s="22" t="s">
        <v>171</v>
      </c>
      <c r="E62" s="72">
        <v>3</v>
      </c>
      <c r="G62" s="38">
        <v>48374</v>
      </c>
      <c r="H62" s="38"/>
      <c r="I62" s="38">
        <v>0</v>
      </c>
      <c r="J62" s="38"/>
      <c r="K62" s="38">
        <v>0</v>
      </c>
      <c r="L62" s="38"/>
      <c r="M62" s="38">
        <v>0</v>
      </c>
    </row>
    <row r="63" spans="1:22" s="52" customFormat="1" ht="22.5" customHeight="1">
      <c r="A63" s="50" t="s">
        <v>198</v>
      </c>
      <c r="B63" s="50"/>
      <c r="C63" s="50"/>
      <c r="G63" s="57">
        <f>SUM(G55:G62)</f>
        <v>11552</v>
      </c>
      <c r="H63" s="37"/>
      <c r="I63" s="57">
        <f>SUM(I55:I62)</f>
        <v>-51955</v>
      </c>
      <c r="J63" s="37"/>
      <c r="K63" s="57">
        <f>SUM(K55:K62)</f>
        <v>-43862</v>
      </c>
      <c r="L63" s="37"/>
      <c r="M63" s="57">
        <f>SUM(M55:M62)</f>
        <v>-126659</v>
      </c>
    </row>
    <row r="64" spans="1:22" s="29" customFormat="1" ht="22.5" customHeight="1">
      <c r="B64" s="22"/>
      <c r="C64" s="22"/>
      <c r="D64" s="22"/>
      <c r="E64" s="22"/>
      <c r="F64" s="22"/>
      <c r="G64" s="38"/>
      <c r="H64" s="38"/>
      <c r="I64" s="38"/>
      <c r="J64" s="38"/>
      <c r="K64" s="38"/>
      <c r="L64" s="38"/>
      <c r="M64" s="38"/>
    </row>
    <row r="65" spans="1:15" s="56" customFormat="1" ht="22.5" customHeight="1">
      <c r="A65" s="47" t="s">
        <v>87</v>
      </c>
      <c r="B65" s="47"/>
      <c r="C65" s="47"/>
      <c r="D65" s="47"/>
      <c r="E65" s="47"/>
      <c r="F65" s="47"/>
      <c r="G65" s="55"/>
      <c r="H65" s="55"/>
      <c r="I65" s="55"/>
      <c r="J65" s="55"/>
      <c r="K65" s="55"/>
      <c r="L65" s="55"/>
      <c r="M65" s="55"/>
    </row>
    <row r="66" spans="1:15" s="29" customFormat="1" ht="22.5" customHeight="1">
      <c r="A66" s="183" t="s">
        <v>175</v>
      </c>
      <c r="D66" s="22"/>
      <c r="E66" s="22"/>
      <c r="F66" s="22"/>
      <c r="G66" s="38">
        <v>11418</v>
      </c>
      <c r="H66" s="38"/>
      <c r="I66" s="38">
        <v>42879</v>
      </c>
      <c r="J66" s="38"/>
      <c r="K66" s="38">
        <v>11418</v>
      </c>
      <c r="L66" s="38"/>
      <c r="M66" s="38">
        <v>42879</v>
      </c>
    </row>
    <row r="67" spans="1:15" s="29" customFormat="1" ht="22.5" customHeight="1">
      <c r="A67" s="22" t="s">
        <v>149</v>
      </c>
      <c r="D67" s="22"/>
      <c r="E67" s="22"/>
      <c r="F67" s="22"/>
      <c r="G67" s="38">
        <v>0</v>
      </c>
      <c r="H67" s="38"/>
      <c r="I67" s="38">
        <v>0</v>
      </c>
      <c r="J67" s="38"/>
      <c r="K67" s="38">
        <v>39500</v>
      </c>
      <c r="L67" s="38"/>
      <c r="M67" s="38">
        <v>43500</v>
      </c>
    </row>
    <row r="68" spans="1:15" s="29" customFormat="1" ht="22.5" customHeight="1">
      <c r="A68" s="139" t="s">
        <v>105</v>
      </c>
      <c r="B68" s="177"/>
      <c r="C68" s="139"/>
      <c r="D68" s="139"/>
      <c r="E68" s="139"/>
      <c r="F68" s="139"/>
      <c r="G68" s="38">
        <v>-867</v>
      </c>
      <c r="H68" s="38"/>
      <c r="I68" s="38">
        <v>-10000</v>
      </c>
      <c r="J68" s="38"/>
      <c r="K68" s="38">
        <v>-591</v>
      </c>
      <c r="L68" s="38"/>
      <c r="M68" s="38">
        <v>-10000</v>
      </c>
    </row>
    <row r="69" spans="1:15" s="29" customFormat="1" ht="22.5" customHeight="1">
      <c r="A69" s="45" t="s">
        <v>106</v>
      </c>
      <c r="C69" s="22"/>
      <c r="D69" s="22"/>
      <c r="E69" s="22"/>
      <c r="F69" s="22"/>
      <c r="G69" s="38">
        <v>-5444</v>
      </c>
      <c r="H69" s="38"/>
      <c r="I69" s="38">
        <v>-1254</v>
      </c>
      <c r="J69" s="38"/>
      <c r="K69" s="38">
        <v>-1986</v>
      </c>
      <c r="L69" s="38"/>
      <c r="M69" s="38">
        <v>-1225</v>
      </c>
    </row>
    <row r="70" spans="1:15" s="29" customFormat="1" ht="22.5" customHeight="1">
      <c r="A70" s="22" t="s">
        <v>107</v>
      </c>
      <c r="C70" s="22"/>
      <c r="D70" s="22"/>
      <c r="E70" s="22"/>
      <c r="F70" s="22"/>
      <c r="G70" s="38">
        <v>-9650</v>
      </c>
      <c r="H70" s="38"/>
      <c r="I70" s="38">
        <v>-5769</v>
      </c>
      <c r="J70" s="38"/>
      <c r="K70" s="38">
        <v>-9156</v>
      </c>
      <c r="L70" s="38"/>
      <c r="M70" s="38">
        <v>-5769</v>
      </c>
    </row>
    <row r="71" spans="1:15" s="29" customFormat="1" ht="22.5" customHeight="1">
      <c r="A71" s="22" t="s">
        <v>167</v>
      </c>
      <c r="C71" s="22"/>
      <c r="D71" s="22"/>
      <c r="E71" s="72" t="s">
        <v>188</v>
      </c>
      <c r="F71" s="22"/>
      <c r="G71" s="38">
        <v>3000</v>
      </c>
      <c r="H71" s="38"/>
      <c r="I71" s="38">
        <v>0</v>
      </c>
      <c r="J71" s="38"/>
      <c r="K71" s="38">
        <v>3000</v>
      </c>
      <c r="L71" s="38"/>
      <c r="M71" s="38">
        <v>0</v>
      </c>
    </row>
    <row r="72" spans="1:15" s="177" customFormat="1" ht="22.5" customHeight="1">
      <c r="A72" s="139" t="s">
        <v>169</v>
      </c>
      <c r="C72" s="139"/>
      <c r="D72" s="139"/>
      <c r="E72" s="139"/>
      <c r="F72" s="139"/>
      <c r="G72" s="40"/>
      <c r="H72" s="40"/>
      <c r="I72" s="40"/>
      <c r="J72" s="40"/>
      <c r="K72" s="40"/>
      <c r="L72" s="40"/>
      <c r="M72" s="40"/>
    </row>
    <row r="73" spans="1:15" s="177" customFormat="1" ht="22.5" customHeight="1">
      <c r="A73" s="139" t="s">
        <v>170</v>
      </c>
      <c r="C73" s="139"/>
      <c r="D73" s="139"/>
      <c r="E73" s="257">
        <v>6</v>
      </c>
      <c r="F73" s="139"/>
      <c r="G73" s="39">
        <v>1000</v>
      </c>
      <c r="H73" s="38"/>
      <c r="I73" s="39">
        <v>0</v>
      </c>
      <c r="J73" s="38"/>
      <c r="K73" s="39">
        <v>0</v>
      </c>
      <c r="L73" s="38"/>
      <c r="M73" s="39">
        <v>0</v>
      </c>
    </row>
    <row r="74" spans="1:15" s="52" customFormat="1" ht="22.5" customHeight="1">
      <c r="A74" s="50" t="s">
        <v>185</v>
      </c>
      <c r="B74" s="50"/>
      <c r="C74" s="50"/>
      <c r="G74" s="54">
        <f>SUM(G66:G73)</f>
        <v>-543</v>
      </c>
      <c r="H74" s="37"/>
      <c r="I74" s="54">
        <f>SUM(I66:I73)</f>
        <v>25856</v>
      </c>
      <c r="J74" s="37"/>
      <c r="K74" s="54">
        <f>SUM(K66:K73)</f>
        <v>42185</v>
      </c>
      <c r="L74" s="37"/>
      <c r="M74" s="54">
        <f>SUM(M66:M73)</f>
        <v>69385</v>
      </c>
    </row>
    <row r="75" spans="1:15" s="29" customFormat="1" ht="22.5" customHeight="1">
      <c r="A75" s="22"/>
      <c r="B75" s="22"/>
      <c r="C75" s="22"/>
      <c r="D75" s="22"/>
      <c r="E75" s="22"/>
      <c r="F75" s="22"/>
      <c r="G75" s="38"/>
      <c r="H75" s="38"/>
      <c r="I75" s="38"/>
      <c r="J75" s="38"/>
      <c r="K75" s="38"/>
      <c r="L75" s="38"/>
      <c r="M75" s="38"/>
    </row>
    <row r="76" spans="1:15" s="52" customFormat="1" ht="22.5" customHeight="1">
      <c r="A76" s="50" t="s">
        <v>176</v>
      </c>
      <c r="B76" s="50"/>
      <c r="C76" s="50"/>
      <c r="D76" s="50"/>
      <c r="E76" s="50"/>
      <c r="F76" s="50"/>
      <c r="G76" s="53">
        <f>G74+G63+G34</f>
        <v>-16837</v>
      </c>
      <c r="H76" s="53"/>
      <c r="I76" s="53">
        <f>I74+I63+I34</f>
        <v>-129606</v>
      </c>
      <c r="J76" s="37"/>
      <c r="K76" s="53">
        <f>K74+K63+K34</f>
        <v>-22442</v>
      </c>
      <c r="L76" s="37"/>
      <c r="M76" s="53">
        <f>M74+M63+M34</f>
        <v>-86298</v>
      </c>
    </row>
    <row r="77" spans="1:15" s="29" customFormat="1" ht="22.5" customHeight="1">
      <c r="A77" s="22" t="s">
        <v>108</v>
      </c>
      <c r="B77" s="22"/>
      <c r="C77" s="22"/>
      <c r="D77" s="22"/>
      <c r="E77" s="22"/>
      <c r="F77" s="22"/>
      <c r="G77" s="46">
        <v>34791</v>
      </c>
      <c r="H77" s="46"/>
      <c r="I77" s="46">
        <v>178508</v>
      </c>
      <c r="J77" s="38"/>
      <c r="K77" s="38">
        <v>29931</v>
      </c>
      <c r="L77" s="38"/>
      <c r="M77" s="38">
        <v>122966</v>
      </c>
    </row>
    <row r="78" spans="1:15" s="52" customFormat="1" ht="22.5" customHeight="1" thickBot="1">
      <c r="A78" s="50" t="s">
        <v>150</v>
      </c>
      <c r="B78" s="50"/>
      <c r="C78" s="50"/>
      <c r="D78" s="50"/>
      <c r="E78" s="50"/>
      <c r="F78" s="50"/>
      <c r="G78" s="51">
        <f>SUM(G76:G77)</f>
        <v>17954</v>
      </c>
      <c r="H78" s="37"/>
      <c r="I78" s="51">
        <f>SUM(I76:I77)</f>
        <v>48902</v>
      </c>
      <c r="J78" s="37"/>
      <c r="K78" s="51">
        <f>SUM(K76:K77)</f>
        <v>7489</v>
      </c>
      <c r="L78" s="37"/>
      <c r="M78" s="51">
        <f>SUM(M76:M77)</f>
        <v>36668</v>
      </c>
      <c r="N78" s="236"/>
      <c r="O78" s="236"/>
    </row>
    <row r="79" spans="1:15" s="29" customFormat="1" ht="22.5" customHeight="1" thickTop="1">
      <c r="A79" s="22"/>
      <c r="B79" s="22"/>
      <c r="C79" s="22"/>
      <c r="D79" s="22"/>
      <c r="E79" s="22"/>
      <c r="F79" s="22"/>
      <c r="G79" s="38"/>
      <c r="H79" s="38"/>
      <c r="I79" s="38"/>
      <c r="J79" s="38"/>
      <c r="K79" s="38"/>
      <c r="L79" s="38"/>
      <c r="M79" s="38"/>
    </row>
    <row r="80" spans="1:15" s="29" customFormat="1" ht="22.5" customHeight="1">
      <c r="A80" s="47" t="s">
        <v>196</v>
      </c>
      <c r="B80" s="22"/>
      <c r="C80" s="22"/>
      <c r="D80" s="22"/>
      <c r="E80" s="22"/>
      <c r="F80" s="22"/>
      <c r="G80" s="38"/>
      <c r="H80" s="38"/>
      <c r="I80" s="38"/>
      <c r="J80" s="38"/>
      <c r="K80" s="38"/>
      <c r="L80" s="38"/>
      <c r="M80" s="38"/>
    </row>
    <row r="81" spans="1:13" s="29" customFormat="1" ht="22.5" customHeight="1">
      <c r="A81" s="22" t="s">
        <v>197</v>
      </c>
      <c r="B81" s="22"/>
      <c r="C81" s="22"/>
      <c r="D81" s="22"/>
      <c r="E81" s="72" t="s">
        <v>189</v>
      </c>
      <c r="F81" s="22"/>
      <c r="G81" s="38">
        <v>0</v>
      </c>
      <c r="H81" s="38"/>
      <c r="I81" s="38">
        <v>0</v>
      </c>
      <c r="J81" s="38"/>
      <c r="K81" s="38">
        <v>-106650</v>
      </c>
      <c r="L81" s="38"/>
      <c r="M81" s="38">
        <v>0</v>
      </c>
    </row>
    <row r="82" spans="1:13" s="29" customFormat="1" ht="22.5" customHeight="1">
      <c r="A82" s="22"/>
      <c r="B82" s="22"/>
      <c r="C82" s="22"/>
      <c r="D82" s="22"/>
    </row>
    <row r="83" spans="1:13" s="29" customFormat="1" ht="22.5" customHeight="1">
      <c r="A83" s="22"/>
      <c r="B83" s="22"/>
      <c r="C83" s="22"/>
      <c r="D83" s="22"/>
      <c r="E83" s="22"/>
      <c r="F83" s="22"/>
      <c r="G83" s="38"/>
      <c r="H83" s="38"/>
      <c r="I83" s="38"/>
      <c r="J83" s="38"/>
      <c r="K83" s="38"/>
      <c r="L83" s="38"/>
      <c r="M83" s="38"/>
    </row>
    <row r="84" spans="1:13" s="29" customFormat="1" ht="22.5" customHeight="1">
      <c r="G84" s="138"/>
      <c r="H84" s="23"/>
      <c r="I84" s="23"/>
      <c r="J84" s="48"/>
      <c r="K84" s="48"/>
      <c r="L84" s="48"/>
      <c r="M84" s="48"/>
    </row>
    <row r="85" spans="1:13" s="29" customFormat="1" ht="22.5" customHeight="1">
      <c r="G85" s="138"/>
      <c r="H85" s="23"/>
      <c r="I85" s="23"/>
      <c r="J85" s="48"/>
      <c r="K85" s="48"/>
      <c r="L85" s="48"/>
      <c r="M85" s="48"/>
    </row>
    <row r="86" spans="1:13" s="29" customFormat="1" ht="18" customHeight="1">
      <c r="G86" s="138"/>
      <c r="H86" s="23"/>
      <c r="I86" s="23"/>
      <c r="J86" s="48"/>
      <c r="K86" s="48"/>
      <c r="L86" s="48"/>
      <c r="M86" s="48"/>
    </row>
    <row r="87" spans="1:13" s="29" customFormat="1" ht="22.5" customHeight="1">
      <c r="A87" s="49"/>
      <c r="B87" s="49"/>
      <c r="C87" s="49"/>
      <c r="D87" s="49"/>
      <c r="E87" s="49"/>
      <c r="F87" s="247"/>
      <c r="G87" s="227"/>
      <c r="H87" s="49"/>
      <c r="I87" s="49"/>
      <c r="J87" s="48"/>
      <c r="K87" s="48"/>
      <c r="L87" s="48"/>
      <c r="M87" s="48"/>
    </row>
    <row r="88" spans="1:13" s="29" customFormat="1" ht="22.5" customHeight="1">
      <c r="A88" s="258" t="s">
        <v>89</v>
      </c>
      <c r="B88" s="258"/>
      <c r="C88" s="258"/>
      <c r="D88" s="258"/>
      <c r="E88" s="258"/>
      <c r="F88" s="246"/>
      <c r="G88" s="222"/>
      <c r="H88" s="3"/>
      <c r="I88" s="259" t="s">
        <v>90</v>
      </c>
      <c r="J88" s="259"/>
      <c r="K88" s="259"/>
      <c r="L88" s="259"/>
      <c r="M88" s="259"/>
    </row>
    <row r="89" spans="1:13" s="253" customFormat="1" ht="22.5" customHeight="1">
      <c r="A89" s="283" t="s">
        <v>91</v>
      </c>
      <c r="B89" s="283"/>
      <c r="C89" s="283"/>
      <c r="D89" s="283"/>
      <c r="E89" s="283"/>
      <c r="F89" s="249"/>
      <c r="G89" s="255"/>
      <c r="H89" s="250"/>
      <c r="I89" s="284" t="s">
        <v>92</v>
      </c>
      <c r="J89" s="284"/>
      <c r="K89" s="284"/>
      <c r="L89" s="284"/>
      <c r="M89" s="284"/>
    </row>
    <row r="90" spans="1:13" s="29" customFormat="1" ht="22.5" customHeight="1">
      <c r="A90" s="49"/>
      <c r="B90" s="49"/>
      <c r="C90" s="49"/>
      <c r="D90" s="49"/>
      <c r="E90" s="49"/>
      <c r="F90" s="247"/>
      <c r="G90" s="227"/>
      <c r="H90" s="49"/>
      <c r="I90" s="49"/>
      <c r="J90" s="48"/>
      <c r="K90" s="48"/>
      <c r="L90" s="48"/>
      <c r="M90" s="48"/>
    </row>
    <row r="91" spans="1:13" s="29" customFormat="1" ht="21.5">
      <c r="G91" s="138"/>
      <c r="H91" s="23"/>
      <c r="I91" s="23"/>
      <c r="J91" s="23"/>
      <c r="K91" s="23"/>
      <c r="L91" s="23"/>
      <c r="M91" s="23"/>
    </row>
    <row r="92" spans="1:13" s="29" customFormat="1" ht="21.5">
      <c r="G92" s="138"/>
      <c r="H92" s="23"/>
      <c r="I92" s="23"/>
      <c r="J92" s="23"/>
      <c r="K92" s="23"/>
      <c r="L92" s="23"/>
      <c r="M92" s="23"/>
    </row>
    <row r="93" spans="1:13" s="29" customFormat="1" ht="21.5">
      <c r="G93" s="138"/>
      <c r="H93" s="23"/>
      <c r="I93" s="23"/>
      <c r="J93" s="23"/>
      <c r="K93" s="23"/>
      <c r="L93" s="23"/>
      <c r="M93" s="23"/>
    </row>
    <row r="94" spans="1:13" s="29" customFormat="1" ht="21.5">
      <c r="G94" s="138"/>
      <c r="H94" s="23"/>
      <c r="I94" s="23"/>
      <c r="J94" s="23"/>
      <c r="K94" s="23"/>
      <c r="L94" s="23"/>
      <c r="M94" s="23"/>
    </row>
    <row r="95" spans="1:13" s="29" customFormat="1" ht="21.5">
      <c r="G95" s="138"/>
      <c r="H95" s="23"/>
      <c r="I95" s="23"/>
      <c r="J95" s="23"/>
      <c r="K95" s="23"/>
      <c r="L95" s="23"/>
      <c r="M95" s="23"/>
    </row>
    <row r="96" spans="1:13" s="29" customFormat="1" ht="21.5">
      <c r="G96" s="138"/>
      <c r="H96" s="23"/>
      <c r="I96" s="23"/>
      <c r="J96" s="23"/>
      <c r="K96" s="23"/>
      <c r="L96" s="23"/>
      <c r="M96" s="23"/>
    </row>
    <row r="97" spans="1:13" s="29" customFormat="1" ht="21.5">
      <c r="G97" s="138"/>
      <c r="H97" s="23"/>
      <c r="I97" s="23"/>
      <c r="J97" s="23"/>
      <c r="K97" s="23"/>
      <c r="L97" s="23"/>
      <c r="M97" s="23"/>
    </row>
    <row r="98" spans="1:13" s="29" customFormat="1" ht="21.5">
      <c r="G98" s="138"/>
      <c r="H98" s="23"/>
      <c r="I98" s="23"/>
      <c r="J98" s="23"/>
      <c r="K98" s="23"/>
      <c r="L98" s="23"/>
      <c r="M98" s="23"/>
    </row>
    <row r="99" spans="1:13" s="29" customFormat="1" ht="21.5">
      <c r="G99" s="138"/>
      <c r="H99" s="23"/>
      <c r="I99" s="23"/>
      <c r="J99" s="23"/>
      <c r="K99" s="23"/>
      <c r="L99" s="23"/>
      <c r="M99" s="23"/>
    </row>
    <row r="100" spans="1:13" s="29" customFormat="1" ht="21.5">
      <c r="G100" s="138"/>
      <c r="H100" s="23"/>
      <c r="I100" s="23"/>
      <c r="J100" s="23"/>
      <c r="K100" s="23"/>
      <c r="L100" s="23"/>
      <c r="M100" s="23"/>
    </row>
    <row r="101" spans="1:13" s="29" customFormat="1" ht="21.5">
      <c r="G101" s="138"/>
      <c r="H101" s="23"/>
      <c r="I101" s="23"/>
      <c r="J101" s="23"/>
      <c r="K101" s="23"/>
      <c r="L101" s="23"/>
      <c r="M101" s="23"/>
    </row>
    <row r="102" spans="1:13" s="29" customFormat="1" ht="21.5">
      <c r="G102" s="138"/>
      <c r="H102" s="23"/>
      <c r="I102" s="23"/>
      <c r="J102" s="23"/>
      <c r="K102" s="23"/>
      <c r="L102" s="23"/>
      <c r="M102" s="23"/>
    </row>
    <row r="103" spans="1:13" s="29" customFormat="1" ht="21.5">
      <c r="G103" s="138"/>
      <c r="H103" s="23"/>
      <c r="I103" s="23"/>
      <c r="J103" s="23"/>
      <c r="K103" s="23"/>
      <c r="L103" s="23"/>
      <c r="M103" s="23"/>
    </row>
    <row r="104" spans="1:13" ht="21.5">
      <c r="A104" s="29"/>
      <c r="B104" s="29"/>
      <c r="C104" s="29"/>
      <c r="D104" s="29"/>
      <c r="E104" s="29"/>
      <c r="F104" s="29"/>
      <c r="G104" s="138"/>
      <c r="H104" s="23"/>
      <c r="I104" s="23"/>
      <c r="J104" s="23"/>
      <c r="K104" s="23"/>
      <c r="L104" s="23"/>
      <c r="M104" s="23"/>
    </row>
  </sheetData>
  <mergeCells count="28">
    <mergeCell ref="G50:I50"/>
    <mergeCell ref="K50:M50"/>
    <mergeCell ref="G8:M8"/>
    <mergeCell ref="A1:M1"/>
    <mergeCell ref="A2:M2"/>
    <mergeCell ref="G3:M3"/>
    <mergeCell ref="G4:J4"/>
    <mergeCell ref="G6:I6"/>
    <mergeCell ref="K6:M6"/>
    <mergeCell ref="K4:M4"/>
    <mergeCell ref="G5:I5"/>
    <mergeCell ref="K5:M5"/>
    <mergeCell ref="A89:E89"/>
    <mergeCell ref="I89:M89"/>
    <mergeCell ref="A43:E43"/>
    <mergeCell ref="I43:M43"/>
    <mergeCell ref="A44:E44"/>
    <mergeCell ref="I44:M44"/>
    <mergeCell ref="A88:E88"/>
    <mergeCell ref="I88:M88"/>
    <mergeCell ref="A47:M47"/>
    <mergeCell ref="A46:M46"/>
    <mergeCell ref="G51:I51"/>
    <mergeCell ref="K51:M51"/>
    <mergeCell ref="G53:M53"/>
    <mergeCell ref="G48:M48"/>
    <mergeCell ref="G49:J49"/>
    <mergeCell ref="K49:M49"/>
  </mergeCells>
  <pageMargins left="0.8" right="0.8" top="0.48" bottom="0.5" header="0.5" footer="0.5"/>
  <pageSetup paperSize="9" scale="77" firstPageNumber="12" fitToWidth="0" fitToHeight="0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5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729E730-FE7F-4EFF-821B-B033DF519B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82A35EE-AA0E-4DBE-B317-16B82093ACFF}">
  <ds:schemaRefs>
    <ds:schemaRef ds:uri="http://schemas.microsoft.com/office/2006/metadata/properties"/>
    <ds:schemaRef ds:uri="http://purl.org/dc/dcmitype/"/>
    <ds:schemaRef ds:uri="http://schemas.microsoft.com/office/2006/documentManagement/types"/>
    <ds:schemaRef ds:uri="05716746-add9-412a-97a9-1b5167d151a3"/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f6ba49b0-bcda-4796-8236-5b5cc1493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02D7710-4FD8-43AF-9248-5ECAEC730E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p.3-5</vt:lpstr>
      <vt:lpstr>PL p.6 (3M)</vt:lpstr>
      <vt:lpstr>OCI p.7 (3M)</vt:lpstr>
      <vt:lpstr>PL p.8 (6M)</vt:lpstr>
      <vt:lpstr>OCI p.9 (6M)</vt:lpstr>
      <vt:lpstr>Equity (conso) p.10</vt:lpstr>
      <vt:lpstr>Equity (seperate) p.11</vt:lpstr>
      <vt:lpstr>CF 12-13</vt:lpstr>
      <vt:lpstr>'BS p.3-5'!Print_Area</vt:lpstr>
      <vt:lpstr>'CF 12-13'!Print_Area</vt:lpstr>
      <vt:lpstr>'Equity (conso) p.10'!Print_Area</vt:lpstr>
      <vt:lpstr>'Equity (seperate) p.11'!Print_Area</vt:lpstr>
      <vt:lpstr>'OCI p.7 (3M)'!Print_Area</vt:lpstr>
      <vt:lpstr>'OCI p.9 (6M)'!Print_Area</vt:lpstr>
      <vt:lpstr>'PL p.6 (3M)'!Print_Area</vt:lpstr>
      <vt:lpstr>'PL p.8 (6M)'!Print_Area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Pattarin Suksan</dc:creator>
  <cp:keywords/>
  <dc:description/>
  <cp:lastModifiedBy>Somjai, Nigonyanont</cp:lastModifiedBy>
  <cp:revision/>
  <cp:lastPrinted>2023-08-11T03:52:01Z</cp:lastPrinted>
  <dcterms:created xsi:type="dcterms:W3CDTF">2021-05-13T11:24:37Z</dcterms:created>
  <dcterms:modified xsi:type="dcterms:W3CDTF">2023-08-11T03:52:12Z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