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A:\SET 2022-2023\2023\M-06\"/>
    </mc:Choice>
  </mc:AlternateContent>
  <xr:revisionPtr revIDLastSave="0" documentId="13_ncr:1_{815A9FBE-50FC-47D9-AAE3-BB39BE563F8F}" xr6:coauthVersionLast="47" xr6:coauthVersionMax="47" xr10:uidLastSave="{00000000-0000-0000-0000-000000000000}"/>
  <bookViews>
    <workbookView xWindow="-110" yWindow="-110" windowWidth="19420" windowHeight="10420" tabRatio="830" activeTab="7" xr2:uid="{1E652CF1-F054-437B-97CC-E5BCE9ADE1C7}"/>
  </bookViews>
  <sheets>
    <sheet name="BS p.2-3" sheetId="1" r:id="rId1"/>
    <sheet name="PL p.4 (3M)" sheetId="4" r:id="rId2"/>
    <sheet name="OCI p.5 (3M)" sheetId="7" r:id="rId3"/>
    <sheet name="PL p.6 (6M)" sheetId="8" r:id="rId4"/>
    <sheet name="OCI p.7 (6M)" sheetId="9" r:id="rId5"/>
    <sheet name="Equity (conso) p.8" sheetId="2" r:id="rId6"/>
    <sheet name="Equity (seperate) p.9" sheetId="3" r:id="rId7"/>
    <sheet name="CF 10-11" sheetId="6" r:id="rId8"/>
  </sheets>
  <externalReferences>
    <externalReference r:id="rId9"/>
  </externalReferences>
  <definedNames>
    <definedName name="_xlnm.Print_Area" localSheetId="0">'BS p.2-3'!$A$1:$L$97</definedName>
    <definedName name="_xlnm.Print_Area" localSheetId="7">'CF 10-11'!$A$1:$L$100</definedName>
    <definedName name="_xlnm.Print_Area" localSheetId="5">'Equity (conso) p.8'!$A$1:$S$49</definedName>
    <definedName name="_xlnm.Print_Area" localSheetId="6">'Equity (seperate) p.9'!$A$1:$O$41</definedName>
    <definedName name="_xlnm.Print_Area" localSheetId="2">'OCI p.5 (3M)'!$A$1:$N$47</definedName>
    <definedName name="_xlnm.Print_Area" localSheetId="4">'OCI p.7 (6M)'!$A$1:$N$45</definedName>
    <definedName name="_xlnm.Print_Area" localSheetId="1">'PL p.4 (3M)'!$A$1:$L$49</definedName>
    <definedName name="_xlnm.Print_Area" localSheetId="3">'PL p.6 (6M)'!$A$1:$L$45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3" i="6" l="1"/>
  <c r="H16" i="7" l="1"/>
  <c r="F33" i="4"/>
  <c r="H27" i="9"/>
  <c r="Q40" i="2" l="1"/>
  <c r="L21" i="4" l="1"/>
  <c r="J83" i="6" l="1"/>
  <c r="Q22" i="2" l="1"/>
  <c r="S29" i="2" l="1"/>
  <c r="Q35" i="2"/>
  <c r="Q19" i="2"/>
  <c r="Q18" i="2"/>
  <c r="Q14" i="2"/>
  <c r="Q15" i="2" s="1"/>
  <c r="Q42" i="2" l="1"/>
  <c r="Q30" i="2"/>
  <c r="Q20" i="2"/>
  <c r="Q37" i="2" l="1"/>
  <c r="Q44" i="2" s="1"/>
  <c r="M35" i="2" l="1"/>
  <c r="K35" i="2"/>
  <c r="I35" i="2"/>
  <c r="H35" i="2"/>
  <c r="G35" i="2"/>
  <c r="E35" i="2"/>
  <c r="C35" i="2"/>
  <c r="O34" i="2"/>
  <c r="O35" i="2" l="1"/>
  <c r="S34" i="2"/>
  <c r="S35" i="2" s="1"/>
  <c r="L83" i="6" l="1"/>
  <c r="F86" i="6" l="1"/>
  <c r="J86" i="6"/>
  <c r="H11" i="6" l="1"/>
  <c r="L11" i="6"/>
  <c r="M25" i="3" l="1"/>
  <c r="M25" i="2"/>
  <c r="J70" i="6" l="1"/>
  <c r="M18" i="3" l="1"/>
  <c r="M18" i="2"/>
  <c r="J28" i="4"/>
  <c r="F28" i="4"/>
  <c r="J26" i="4"/>
  <c r="J24" i="4"/>
  <c r="F26" i="4"/>
  <c r="F24" i="4"/>
  <c r="J20" i="4"/>
  <c r="J19" i="4"/>
  <c r="J18" i="4"/>
  <c r="J17" i="4"/>
  <c r="F20" i="4"/>
  <c r="F19" i="4"/>
  <c r="F18" i="4"/>
  <c r="F17" i="4"/>
  <c r="J13" i="4"/>
  <c r="J12" i="4"/>
  <c r="J11" i="4"/>
  <c r="F13" i="4"/>
  <c r="F12" i="4"/>
  <c r="F11" i="4"/>
  <c r="M21" i="9" l="1"/>
  <c r="M23" i="9" s="1"/>
  <c r="M26" i="9" s="1"/>
  <c r="K21" i="9"/>
  <c r="K23" i="9" s="1"/>
  <c r="K26" i="9" s="1"/>
  <c r="I21" i="9"/>
  <c r="I23" i="9" s="1"/>
  <c r="I26" i="9" s="1"/>
  <c r="N18" i="9"/>
  <c r="N21" i="9" s="1"/>
  <c r="L18" i="9"/>
  <c r="L21" i="9" s="1"/>
  <c r="J18" i="9"/>
  <c r="J21" i="9" s="1"/>
  <c r="H18" i="9"/>
  <c r="H21" i="9" s="1"/>
  <c r="K32" i="8"/>
  <c r="I32" i="8"/>
  <c r="G32" i="8"/>
  <c r="L21" i="8"/>
  <c r="J21" i="8"/>
  <c r="H21" i="8"/>
  <c r="F21" i="8"/>
  <c r="L14" i="8"/>
  <c r="J14" i="8"/>
  <c r="H14" i="8"/>
  <c r="F14" i="8"/>
  <c r="N23" i="9" l="1"/>
  <c r="N26" i="9" s="1"/>
  <c r="N28" i="9" s="1"/>
  <c r="M19" i="3"/>
  <c r="J23" i="9"/>
  <c r="J26" i="9" s="1"/>
  <c r="J28" i="9" s="1"/>
  <c r="M19" i="2"/>
  <c r="J23" i="8"/>
  <c r="J27" i="8" s="1"/>
  <c r="J29" i="8" s="1"/>
  <c r="F23" i="8"/>
  <c r="F27" i="8" s="1"/>
  <c r="F29" i="8" s="1"/>
  <c r="L23" i="8"/>
  <c r="L27" i="8" s="1"/>
  <c r="L29" i="8" s="1"/>
  <c r="L32" i="8" s="1"/>
  <c r="L34" i="8" s="1"/>
  <c r="H23" i="8"/>
  <c r="H27" i="8" s="1"/>
  <c r="H29" i="8" s="1"/>
  <c r="H32" i="8" s="1"/>
  <c r="H34" i="8" s="1"/>
  <c r="F32" i="8" l="1"/>
  <c r="H26" i="9" s="1"/>
  <c r="M40" i="2" s="1"/>
  <c r="M42" i="2" s="1"/>
  <c r="J32" i="8"/>
  <c r="J34" i="8" s="1"/>
  <c r="L10" i="9"/>
  <c r="J11" i="6" s="1"/>
  <c r="F34" i="8"/>
  <c r="H10" i="9"/>
  <c r="F11" i="6" s="1"/>
  <c r="L23" i="9"/>
  <c r="H83" i="6"/>
  <c r="C30" i="2"/>
  <c r="C37" i="2" s="1"/>
  <c r="C25" i="2"/>
  <c r="H23" i="9" l="1"/>
  <c r="L26" i="9"/>
  <c r="L28" i="9" s="1"/>
  <c r="M33" i="3"/>
  <c r="H28" i="9"/>
  <c r="F66" i="1"/>
  <c r="M30" i="2" l="1"/>
  <c r="M37" i="2" s="1"/>
  <c r="K30" i="2"/>
  <c r="K37" i="2" s="1"/>
  <c r="I30" i="2"/>
  <c r="I37" i="2" s="1"/>
  <c r="G30" i="2"/>
  <c r="G37" i="2" s="1"/>
  <c r="E30" i="2"/>
  <c r="E37" i="2" s="1"/>
  <c r="O28" i="2"/>
  <c r="S28" i="2" s="1"/>
  <c r="S30" i="2" s="1"/>
  <c r="S37" i="2" s="1"/>
  <c r="M30" i="3" l="1"/>
  <c r="K30" i="3"/>
  <c r="I30" i="3"/>
  <c r="G30" i="3"/>
  <c r="E30" i="3"/>
  <c r="C30" i="3"/>
  <c r="O28" i="3"/>
  <c r="O29" i="3" l="1"/>
  <c r="O30" i="3" s="1"/>
  <c r="K20" i="2" l="1"/>
  <c r="I20" i="2"/>
  <c r="G20" i="2"/>
  <c r="E20" i="2"/>
  <c r="C20" i="2"/>
  <c r="K20" i="3"/>
  <c r="I20" i="3"/>
  <c r="G20" i="3"/>
  <c r="E20" i="3"/>
  <c r="C20" i="3"/>
  <c r="C25" i="3"/>
  <c r="E25" i="3"/>
  <c r="G25" i="3"/>
  <c r="K25" i="3"/>
  <c r="O15" i="3" l="1"/>
  <c r="N15" i="3"/>
  <c r="M15" i="3"/>
  <c r="L15" i="3"/>
  <c r="K15" i="3"/>
  <c r="J15" i="3"/>
  <c r="I15" i="3"/>
  <c r="H15" i="3"/>
  <c r="G15" i="3"/>
  <c r="F15" i="3"/>
  <c r="E15" i="3"/>
  <c r="D15" i="3"/>
  <c r="C15" i="3"/>
  <c r="M15" i="2"/>
  <c r="K15" i="2"/>
  <c r="I15" i="2"/>
  <c r="G15" i="2"/>
  <c r="E15" i="2"/>
  <c r="C15" i="2"/>
  <c r="O14" i="2"/>
  <c r="O15" i="2" l="1"/>
  <c r="S14" i="2"/>
  <c r="S15" i="2" s="1"/>
  <c r="K25" i="2"/>
  <c r="E25" i="2"/>
  <c r="F72" i="1"/>
  <c r="C22" i="3"/>
  <c r="K22" i="3"/>
  <c r="I22" i="3"/>
  <c r="G22" i="3"/>
  <c r="E22" i="3"/>
  <c r="I22" i="2"/>
  <c r="L70" i="6" l="1"/>
  <c r="H70" i="6"/>
  <c r="F70" i="6"/>
  <c r="L23" i="6" l="1"/>
  <c r="L32" i="6" s="1"/>
  <c r="H23" i="6"/>
  <c r="K35" i="3"/>
  <c r="I35" i="3"/>
  <c r="G35" i="3"/>
  <c r="E35" i="3"/>
  <c r="C35" i="3"/>
  <c r="K22" i="2"/>
  <c r="G22" i="2"/>
  <c r="E22" i="2"/>
  <c r="C22" i="2"/>
  <c r="O19" i="2"/>
  <c r="S19" i="2" s="1"/>
  <c r="F21" i="4" l="1"/>
  <c r="L72" i="1"/>
  <c r="J72" i="1"/>
  <c r="H72" i="1"/>
  <c r="K42" i="2"/>
  <c r="I42" i="2"/>
  <c r="G42" i="2"/>
  <c r="E42" i="2"/>
  <c r="C42" i="2"/>
  <c r="O29" i="2"/>
  <c r="O30" i="2" s="1"/>
  <c r="O37" i="2" s="1"/>
  <c r="G25" i="2"/>
  <c r="N35" i="3"/>
  <c r="D30" i="3"/>
  <c r="E37" i="3"/>
  <c r="F30" i="3"/>
  <c r="H30" i="3"/>
  <c r="I37" i="3"/>
  <c r="J30" i="3"/>
  <c r="K37" i="3"/>
  <c r="L30" i="3"/>
  <c r="N30" i="3"/>
  <c r="C37" i="3"/>
  <c r="C44" i="2" l="1"/>
  <c r="E44" i="2"/>
  <c r="I44" i="2"/>
  <c r="G44" i="2"/>
  <c r="K44" i="2"/>
  <c r="O25" i="2"/>
  <c r="S25" i="2" s="1"/>
  <c r="F28" i="1" l="1"/>
  <c r="H22" i="2"/>
  <c r="F85" i="1"/>
  <c r="F87" i="1" s="1"/>
  <c r="I66" i="1"/>
  <c r="J66" i="1"/>
  <c r="F74" i="1" l="1"/>
  <c r="F89" i="1" s="1"/>
  <c r="H32" i="6"/>
  <c r="O11" i="3" l="1"/>
  <c r="G37" i="3"/>
  <c r="O11" i="2"/>
  <c r="S11" i="2" s="1"/>
  <c r="O25" i="3" l="1"/>
  <c r="H21" i="4"/>
  <c r="H14" i="4"/>
  <c r="H23" i="4" l="1"/>
  <c r="H27" i="4" s="1"/>
  <c r="H85" i="1"/>
  <c r="H87" i="1" s="1"/>
  <c r="L17" i="1"/>
  <c r="H66" i="1"/>
  <c r="H28" i="1"/>
  <c r="L85" i="1"/>
  <c r="L87" i="1" s="1"/>
  <c r="H17" i="1"/>
  <c r="L66" i="1"/>
  <c r="L35" i="6"/>
  <c r="H35" i="6"/>
  <c r="H85" i="6" s="1"/>
  <c r="H87" i="6" s="1"/>
  <c r="J21" i="4"/>
  <c r="L14" i="4"/>
  <c r="J14" i="4"/>
  <c r="F14" i="4"/>
  <c r="F23" i="4" s="1"/>
  <c r="F27" i="4" s="1"/>
  <c r="F29" i="4" s="1"/>
  <c r="F32" i="4" s="1"/>
  <c r="F23" i="6" l="1"/>
  <c r="F32" i="6" s="1"/>
  <c r="F35" i="6" s="1"/>
  <c r="F85" i="6" s="1"/>
  <c r="F87" i="6" s="1"/>
  <c r="O18" i="2"/>
  <c r="M20" i="2"/>
  <c r="H29" i="4"/>
  <c r="H32" i="4" s="1"/>
  <c r="H34" i="4" s="1"/>
  <c r="J10" i="7" s="1"/>
  <c r="L23" i="4"/>
  <c r="J23" i="4"/>
  <c r="J27" i="4" s="1"/>
  <c r="J29" i="4" s="1"/>
  <c r="J32" i="4" s="1"/>
  <c r="L85" i="6"/>
  <c r="L87" i="6" s="1"/>
  <c r="H74" i="1"/>
  <c r="H89" i="1" s="1"/>
  <c r="H30" i="1"/>
  <c r="J85" i="1"/>
  <c r="J87" i="1" s="1"/>
  <c r="L74" i="1"/>
  <c r="L89" i="1" s="1"/>
  <c r="L28" i="1"/>
  <c r="J28" i="1"/>
  <c r="J17" i="1"/>
  <c r="F17" i="1"/>
  <c r="J34" i="4" l="1"/>
  <c r="L10" i="7" s="1"/>
  <c r="L12" i="7" s="1"/>
  <c r="L15" i="7"/>
  <c r="L17" i="7" s="1"/>
  <c r="J12" i="7"/>
  <c r="J15" i="7" s="1"/>
  <c r="J17" i="7" s="1"/>
  <c r="O20" i="2"/>
  <c r="S18" i="2"/>
  <c r="S20" i="2" s="1"/>
  <c r="S22" i="2" s="1"/>
  <c r="M22" i="2"/>
  <c r="O18" i="3"/>
  <c r="M20" i="3"/>
  <c r="M35" i="3"/>
  <c r="M37" i="3" s="1"/>
  <c r="J23" i="6"/>
  <c r="O22" i="2"/>
  <c r="L27" i="4"/>
  <c r="H98" i="1"/>
  <c r="O40" i="2"/>
  <c r="S40" i="2" s="1"/>
  <c r="M44" i="2"/>
  <c r="O33" i="3"/>
  <c r="O35" i="3" s="1"/>
  <c r="J74" i="1"/>
  <c r="J89" i="1" s="1"/>
  <c r="J30" i="1"/>
  <c r="L30" i="1"/>
  <c r="F30" i="1"/>
  <c r="F98" i="1" s="1"/>
  <c r="O42" i="2" l="1"/>
  <c r="O44" i="2" s="1"/>
  <c r="S42" i="2"/>
  <c r="S44" i="2" s="1"/>
  <c r="U44" i="2" s="1"/>
  <c r="J98" i="1"/>
  <c r="J32" i="6"/>
  <c r="J35" i="6" s="1"/>
  <c r="J85" i="6" s="1"/>
  <c r="J87" i="6" s="1"/>
  <c r="O37" i="3"/>
  <c r="Q37" i="3" s="1"/>
  <c r="L98" i="1"/>
  <c r="L29" i="4"/>
  <c r="L32" i="4" s="1"/>
  <c r="L34" i="4" s="1"/>
  <c r="N10" i="7" s="1"/>
  <c r="H44" i="3"/>
  <c r="N12" i="7" l="1"/>
  <c r="N15" i="7" s="1"/>
  <c r="N17" i="7" s="1"/>
  <c r="M22" i="3"/>
  <c r="O19" i="3"/>
  <c r="O20" i="3" s="1"/>
  <c r="O22" i="3" s="1"/>
  <c r="H15" i="7" l="1"/>
  <c r="H17" i="7" s="1"/>
  <c r="F34" i="4"/>
  <c r="H10" i="7" s="1"/>
  <c r="H12" i="7" s="1"/>
</calcChain>
</file>

<file path=xl/sharedStrings.xml><?xml version="1.0" encoding="utf-8"?>
<sst xmlns="http://schemas.openxmlformats.org/spreadsheetml/2006/main" count="415" uniqueCount="204">
  <si>
    <t>Note</t>
  </si>
  <si>
    <t>Cash and cash equivalents</t>
  </si>
  <si>
    <t>Trade and other current receivables</t>
  </si>
  <si>
    <t>Restricted bank deposits</t>
  </si>
  <si>
    <t>Deferred tax assets</t>
  </si>
  <si>
    <t>Trade and other current payables</t>
  </si>
  <si>
    <t xml:space="preserve">Contract liabilities </t>
  </si>
  <si>
    <t>Current portion of  lease liabilities</t>
  </si>
  <si>
    <t>Total current liabilitites</t>
  </si>
  <si>
    <t xml:space="preserve">Lease liabilities </t>
  </si>
  <si>
    <t>Total non-current liabilitites</t>
  </si>
  <si>
    <t>Share premium on ordinary shares</t>
  </si>
  <si>
    <t>Unappropriated</t>
  </si>
  <si>
    <t>Issued and</t>
  </si>
  <si>
    <t>Share premium</t>
  </si>
  <si>
    <t xml:space="preserve">Total </t>
  </si>
  <si>
    <t>paid-up</t>
  </si>
  <si>
    <t>on ordinary share</t>
  </si>
  <si>
    <t>on share-based</t>
  </si>
  <si>
    <t>Legal reserve</t>
  </si>
  <si>
    <t>share capital</t>
  </si>
  <si>
    <t xml:space="preserve"> payment</t>
  </si>
  <si>
    <t>Equity</t>
  </si>
  <si>
    <t>Service income</t>
  </si>
  <si>
    <t>Other income</t>
  </si>
  <si>
    <t>Cost of service</t>
  </si>
  <si>
    <t>Administrative expenses</t>
  </si>
  <si>
    <t>Finance costs</t>
  </si>
  <si>
    <t>Interest paid</t>
  </si>
  <si>
    <t>Interest received</t>
  </si>
  <si>
    <t>Consolidated</t>
  </si>
  <si>
    <t>Separate</t>
  </si>
  <si>
    <t>financial statements</t>
  </si>
  <si>
    <t>31 December</t>
  </si>
  <si>
    <t>(Unaudited)</t>
  </si>
  <si>
    <t>(in thousand Baht)</t>
  </si>
  <si>
    <t>Statement of financial position</t>
  </si>
  <si>
    <t>Planet Communications Asia Public Company Limited and its Subsidiaries</t>
  </si>
  <si>
    <t>Assets</t>
  </si>
  <si>
    <t>Current assets</t>
  </si>
  <si>
    <t>Non-current assets</t>
  </si>
  <si>
    <t>Total non-current assets</t>
  </si>
  <si>
    <t>Total assets</t>
  </si>
  <si>
    <t>Liabilities and equity</t>
  </si>
  <si>
    <t>Current liabilities</t>
  </si>
  <si>
    <t>Non-current liabilities</t>
  </si>
  <si>
    <t>Total liabilities and equity</t>
  </si>
  <si>
    <t>Statement of comprehensive income (Unaudited)</t>
  </si>
  <si>
    <t>Three-month period ended</t>
  </si>
  <si>
    <t>Revenue</t>
  </si>
  <si>
    <t>Expenses</t>
  </si>
  <si>
    <t>Total expenses</t>
  </si>
  <si>
    <t>Statement of changes in equity (Unaudited)</t>
  </si>
  <si>
    <t>Balance as of 1 January 2022</t>
  </si>
  <si>
    <t>Separate financial statements</t>
  </si>
  <si>
    <t>Statement of cash flows (Unaudited)</t>
  </si>
  <si>
    <t>Cash flows from operating activities</t>
  </si>
  <si>
    <t>Cash flows from investing activities</t>
  </si>
  <si>
    <t>Cash flows from financing activities</t>
  </si>
  <si>
    <t>Total liabilities</t>
  </si>
  <si>
    <t xml:space="preserve">Share capital: </t>
  </si>
  <si>
    <t>Inventories</t>
  </si>
  <si>
    <t>Changes in operating assets and liabilities</t>
  </si>
  <si>
    <t xml:space="preserve">Trade and other current receivables </t>
  </si>
  <si>
    <t>Income tax payable</t>
  </si>
  <si>
    <t xml:space="preserve">Advance </t>
  </si>
  <si>
    <t xml:space="preserve">Legal </t>
  </si>
  <si>
    <t xml:space="preserve">reserve </t>
  </si>
  <si>
    <t>Total</t>
  </si>
  <si>
    <t>equity</t>
  </si>
  <si>
    <t>Equity attributable to owners of the parent</t>
  </si>
  <si>
    <t xml:space="preserve">   Owners of parent</t>
  </si>
  <si>
    <t xml:space="preserve">   Non-controlling interests</t>
  </si>
  <si>
    <t>Total comprehensive income (expense) for the period</t>
  </si>
  <si>
    <t>Depreciation and amortisation</t>
  </si>
  <si>
    <t>Unrealised loss on foreign exchange</t>
  </si>
  <si>
    <t>Contract assets</t>
  </si>
  <si>
    <t>Cash and cash equivalents at 1 January</t>
  </si>
  <si>
    <t>…………....………………………………… Director</t>
  </si>
  <si>
    <t>Mr. Prapat Rathlertkarn</t>
  </si>
  <si>
    <t xml:space="preserve"> …………………………………………… Director   </t>
  </si>
  <si>
    <t>Mr. Trevor John Thompson</t>
  </si>
  <si>
    <t>Advance payments for purchases of goods</t>
  </si>
  <si>
    <t>Investment in subsidiaries</t>
  </si>
  <si>
    <t>Right-of-use assets</t>
  </si>
  <si>
    <t>Short-term borrowings from financial institutions</t>
  </si>
  <si>
    <t xml:space="preserve">Non-current provisions for employee benefits </t>
  </si>
  <si>
    <t xml:space="preserve">Total equity </t>
  </si>
  <si>
    <t xml:space="preserve">   Authorised share capital</t>
  </si>
  <si>
    <t xml:space="preserve">   Issued and paid-up share capital </t>
  </si>
  <si>
    <t xml:space="preserve">   Appropriated - Legal reserve</t>
  </si>
  <si>
    <t>Total revenues</t>
  </si>
  <si>
    <t>Distribution expenses</t>
  </si>
  <si>
    <t xml:space="preserve">Items that will not be reclassified subsequently </t>
  </si>
  <si>
    <t xml:space="preserve">   to profit or loss</t>
  </si>
  <si>
    <t xml:space="preserve">Loss from remeasurements of defined benefit plans </t>
  </si>
  <si>
    <t>Income tax relating to items that will not be reclassified</t>
  </si>
  <si>
    <t>Total comprehensive income (expense) attributable to:</t>
  </si>
  <si>
    <t>Transactions with owners, recorded directly in equity</t>
  </si>
  <si>
    <t>Contributions by owners</t>
  </si>
  <si>
    <t xml:space="preserve">   Profit </t>
  </si>
  <si>
    <t xml:space="preserve">   Other comprehensive expense</t>
  </si>
  <si>
    <t>Consolidated financial statements</t>
  </si>
  <si>
    <t>received form</t>
  </si>
  <si>
    <t>share subscription</t>
  </si>
  <si>
    <t>Adjustments to reconcile profit to cash receipts (payments)</t>
  </si>
  <si>
    <t>Provisions for employee benefits</t>
  </si>
  <si>
    <t>Interest income</t>
  </si>
  <si>
    <t xml:space="preserve">Trade and other current payables </t>
  </si>
  <si>
    <t>Contract liabilities</t>
  </si>
  <si>
    <t>Income tax paid</t>
  </si>
  <si>
    <t>Employee benefits paid</t>
  </si>
  <si>
    <t xml:space="preserve">Payment for investment in subsidiaries </t>
  </si>
  <si>
    <t>Acquisition of plant and equipment</t>
  </si>
  <si>
    <t xml:space="preserve">   from financial institutions</t>
  </si>
  <si>
    <t xml:space="preserve">Payment of lease liabilities </t>
  </si>
  <si>
    <t>Total current assets</t>
  </si>
  <si>
    <t>Cost of sale</t>
  </si>
  <si>
    <t>Sale income</t>
  </si>
  <si>
    <t xml:space="preserve">   for using equity method</t>
  </si>
  <si>
    <t>Statement of income (Unaudited)</t>
  </si>
  <si>
    <t xml:space="preserve">   Issue of ordinary shares </t>
  </si>
  <si>
    <t>Total contributions by owners</t>
  </si>
  <si>
    <t>Investment in joint venture</t>
  </si>
  <si>
    <t>Balance as of 1 January 2023</t>
  </si>
  <si>
    <t>Short-term loan to related party</t>
  </si>
  <si>
    <t>Trade and other non-current receivables</t>
  </si>
  <si>
    <t>Short-term borrowings from related party</t>
  </si>
  <si>
    <t>Short-term loan to related parties</t>
  </si>
  <si>
    <t>Current portion of long-term borrowings</t>
  </si>
  <si>
    <t>Long-term borrowings from financial institutions</t>
  </si>
  <si>
    <t>Retained earnings (Deficit)</t>
  </si>
  <si>
    <t xml:space="preserve">   Unappropriated (Deficit)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</si>
  <si>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</si>
  <si>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(loss) per share </t>
    </r>
    <r>
      <rPr>
        <b/>
        <i/>
        <sz val="11"/>
        <rFont val="Times New Roman"/>
        <family val="1"/>
      </rPr>
      <t xml:space="preserve">(in Baht)  </t>
    </r>
  </si>
  <si>
    <t>Other comprehensive income (expense)</t>
  </si>
  <si>
    <t>Comprehensive income (expense) for the period</t>
  </si>
  <si>
    <t xml:space="preserve">   Loss</t>
  </si>
  <si>
    <t>Loss on inventories devaluation (reversal of)</t>
  </si>
  <si>
    <t>Proceed from short-term borrowings</t>
  </si>
  <si>
    <t>Repayment of long-term borrowings from financial institutions</t>
  </si>
  <si>
    <t>(Deficit)</t>
  </si>
  <si>
    <t xml:space="preserve">   Other comprehensive income (expense) </t>
  </si>
  <si>
    <t>30 June</t>
  </si>
  <si>
    <t>Six-month period ended</t>
  </si>
  <si>
    <t>Total items that will not be reclassified subsequently</t>
  </si>
  <si>
    <t xml:space="preserve">    to profit or loss</t>
  </si>
  <si>
    <t xml:space="preserve">Other comprehensive income (expense) for the period, </t>
  </si>
  <si>
    <t xml:space="preserve">    net of tax</t>
  </si>
  <si>
    <t>Six-month period ended 30 June 2022</t>
  </si>
  <si>
    <t>Balance as of 30 June 2022</t>
  </si>
  <si>
    <t>Balance as of  30 June 2023</t>
  </si>
  <si>
    <t>Six-month period ended 30 June 2023</t>
  </si>
  <si>
    <t>Cash and cash equivalents at 30 June</t>
  </si>
  <si>
    <t xml:space="preserve">   from related party</t>
  </si>
  <si>
    <t>Changes in ownership interests in subsidiaries</t>
  </si>
  <si>
    <t xml:space="preserve">   Increasing of non-controlling interests from an increasing in</t>
  </si>
  <si>
    <t xml:space="preserve">       share capital of investments in subsidiary</t>
  </si>
  <si>
    <t>Total changes in ownership interests in subsidiaries</t>
  </si>
  <si>
    <t xml:space="preserve">   Issue of ordinary shares as consideration on the entire business transfer</t>
  </si>
  <si>
    <t>interests</t>
  </si>
  <si>
    <t>Equity attributable to</t>
  </si>
  <si>
    <t>owners of the parent</t>
  </si>
  <si>
    <t xml:space="preserve">Share of profit (loss) of joint venture accounted </t>
  </si>
  <si>
    <t>Profit (loss) from operating activities</t>
  </si>
  <si>
    <t>Profit (loss) before income tax</t>
  </si>
  <si>
    <t>Profit (loss) for the period</t>
  </si>
  <si>
    <t>Profit (loss) attributable to:</t>
  </si>
  <si>
    <t xml:space="preserve">   non-controlling interests</t>
  </si>
  <si>
    <t>Total transactions with owners recorded directly in equity</t>
  </si>
  <si>
    <t>Non - controlling</t>
  </si>
  <si>
    <t>Income tax expense</t>
  </si>
  <si>
    <t xml:space="preserve">Profit (loss) for the period </t>
  </si>
  <si>
    <t>Gains on disposal of plant and equipment</t>
  </si>
  <si>
    <t>Expected credit loss</t>
  </si>
  <si>
    <t xml:space="preserve">Net cash used in operating </t>
  </si>
  <si>
    <t>Net cash used in operating activities</t>
  </si>
  <si>
    <t>Increase in restricted bank deposits</t>
  </si>
  <si>
    <t xml:space="preserve">Proceed from disposals of plant and equipment </t>
  </si>
  <si>
    <t>Proceed from issue of warrants</t>
  </si>
  <si>
    <t xml:space="preserve">Proceed from increasing in of share capital in subsidiaries </t>
  </si>
  <si>
    <t>Net decrease in cash and cash equivalents</t>
  </si>
  <si>
    <t>Non-controlling interests</t>
  </si>
  <si>
    <t>Intangible assets</t>
  </si>
  <si>
    <t>Share of (profit) loss of joint venture accounted for using equity method</t>
  </si>
  <si>
    <t>Acquisition of intangible assets</t>
  </si>
  <si>
    <t>Tax expense (income)</t>
  </si>
  <si>
    <t>Cash inflow on the entire business transfer</t>
  </si>
  <si>
    <t xml:space="preserve">Net cash from (used in) financing activities  </t>
  </si>
  <si>
    <t>Capital surplus on share-based payment</t>
  </si>
  <si>
    <t>4, 12</t>
  </si>
  <si>
    <t>Capital surplus</t>
  </si>
  <si>
    <t>10, 11</t>
  </si>
  <si>
    <t>3, 10</t>
  </si>
  <si>
    <t>3, 6</t>
  </si>
  <si>
    <t>3, 8</t>
  </si>
  <si>
    <t>3, 4</t>
  </si>
  <si>
    <t>Total contributions by owners of the parent</t>
  </si>
  <si>
    <t>Contributions by owners of the parent</t>
  </si>
  <si>
    <t>Non - cash transaction</t>
  </si>
  <si>
    <t>Ordinary shares issued as payment consideration</t>
  </si>
  <si>
    <t xml:space="preserve">   for entire business transfer</t>
  </si>
  <si>
    <t>Property, plant and equipment</t>
  </si>
  <si>
    <t>Net cash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</si>
</sst>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  <numFmt numFmtId="168" formatCode="_(* #,##0.000_);_(* \(#,##0.000\);_(* &quot;-&quot;_);_(@_)"/>
  </numFmts>
  <fonts count="19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Angsana New"/>
      <family val="1"/>
    </font>
    <font>
      <u val="singleAccounting"/>
      <sz val="11"/>
      <name val="Times New Roman"/>
      <family val="1"/>
    </font>
    <font>
      <sz val="14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</cellStyleXfs>
  <cellXfs count="28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43" fontId="8" fillId="0" borderId="0" xfId="1" applyFont="1"/>
    <xf numFmtId="43" fontId="8" fillId="0" borderId="0" xfId="1" applyFont="1" applyFill="1"/>
    <xf numFmtId="165" fontId="8" fillId="0" borderId="0" xfId="1" applyNumberFormat="1" applyFont="1"/>
    <xf numFmtId="165" fontId="8" fillId="0" borderId="0" xfId="0" applyNumberFormat="1" applyFont="1"/>
    <xf numFmtId="165" fontId="8" fillId="0" borderId="0" xfId="1" applyNumberFormat="1" applyFont="1" applyFill="1"/>
    <xf numFmtId="43" fontId="6" fillId="0" borderId="0" xfId="1" applyFont="1" applyFill="1" applyAlignment="1">
      <alignment horizontal="center" vertical="top" wrapText="1"/>
    </xf>
    <xf numFmtId="43" fontId="6" fillId="0" borderId="0" xfId="1" applyFont="1" applyFill="1" applyAlignment="1">
      <alignment horizontal="right" vertical="top" wrapText="1"/>
    </xf>
    <xf numFmtId="165" fontId="8" fillId="0" borderId="5" xfId="1" applyNumberFormat="1" applyFont="1" applyFill="1" applyBorder="1"/>
    <xf numFmtId="165" fontId="8" fillId="0" borderId="1" xfId="1" applyNumberFormat="1" applyFont="1" applyFill="1" applyBorder="1"/>
    <xf numFmtId="165" fontId="5" fillId="0" borderId="0" xfId="0" applyNumberFormat="1" applyFont="1"/>
    <xf numFmtId="165" fontId="5" fillId="0" borderId="2" xfId="1" applyNumberFormat="1" applyFont="1" applyFill="1" applyBorder="1"/>
    <xf numFmtId="0" fontId="13" fillId="0" borderId="0" xfId="0" applyFont="1" applyAlignment="1">
      <alignment horizontal="center"/>
    </xf>
    <xf numFmtId="165" fontId="5" fillId="0" borderId="3" xfId="1" applyNumberFormat="1" applyFont="1" applyFill="1" applyBorder="1"/>
    <xf numFmtId="165" fontId="8" fillId="0" borderId="0" xfId="1" applyNumberFormat="1" applyFont="1" applyFill="1" applyBorder="1"/>
    <xf numFmtId="165" fontId="5" fillId="0" borderId="0" xfId="1" applyNumberFormat="1" applyFont="1" applyFill="1"/>
    <xf numFmtId="165" fontId="5" fillId="0" borderId="5" xfId="1" applyNumberFormat="1" applyFont="1" applyFill="1" applyBorder="1"/>
    <xf numFmtId="0" fontId="8" fillId="0" borderId="0" xfId="7" applyFont="1"/>
    <xf numFmtId="167" fontId="8" fillId="0" borderId="0" xfId="0" applyNumberFormat="1" applyFont="1"/>
    <xf numFmtId="167" fontId="8" fillId="0" borderId="0" xfId="1" applyNumberFormat="1" applyFont="1" applyFill="1"/>
    <xf numFmtId="43" fontId="8" fillId="0" borderId="0" xfId="0" applyNumberFormat="1" applyFont="1"/>
    <xf numFmtId="167" fontId="8" fillId="0" borderId="0" xfId="1" applyNumberFormat="1" applyFont="1"/>
    <xf numFmtId="167" fontId="8" fillId="0" borderId="0" xfId="1" applyNumberFormat="1" applyFont="1" applyBorder="1"/>
    <xf numFmtId="167" fontId="8" fillId="0" borderId="0" xfId="1" applyNumberFormat="1" applyFont="1" applyFill="1" applyBorder="1"/>
    <xf numFmtId="167" fontId="8" fillId="0" borderId="0" xfId="2" applyNumberFormat="1" applyFont="1"/>
    <xf numFmtId="167" fontId="8" fillId="0" borderId="0" xfId="2" applyNumberFormat="1" applyFont="1" applyFill="1"/>
    <xf numFmtId="166" fontId="8" fillId="0" borderId="0" xfId="0" applyNumberFormat="1" applyFont="1"/>
    <xf numFmtId="166" fontId="8" fillId="0" borderId="0" xfId="1" applyNumberFormat="1" applyFont="1" applyFill="1"/>
    <xf numFmtId="0" fontId="5" fillId="0" borderId="0" xfId="7" applyFont="1"/>
    <xf numFmtId="167" fontId="5" fillId="0" borderId="0" xfId="1" applyNumberFormat="1" applyFont="1" applyFill="1"/>
    <xf numFmtId="43" fontId="5" fillId="0" borderId="0" xfId="0" applyNumberFormat="1" applyFont="1"/>
    <xf numFmtId="43" fontId="5" fillId="0" borderId="0" xfId="1" applyFont="1"/>
    <xf numFmtId="0" fontId="11" fillId="0" borderId="0" xfId="0" applyFont="1"/>
    <xf numFmtId="166" fontId="8" fillId="0" borderId="0" xfId="1" applyNumberFormat="1" applyFont="1" applyFill="1" applyAlignment="1">
      <alignment horizontal="center" vertical="center" wrapText="1"/>
    </xf>
    <xf numFmtId="43" fontId="8" fillId="0" borderId="0" xfId="1" applyFont="1" applyFill="1" applyAlignment="1">
      <alignment horizontal="center"/>
    </xf>
    <xf numFmtId="39" fontId="8" fillId="0" borderId="0" xfId="0" applyNumberFormat="1" applyFont="1"/>
    <xf numFmtId="43" fontId="8" fillId="0" borderId="0" xfId="1" applyFont="1" applyFill="1" applyBorder="1"/>
    <xf numFmtId="43" fontId="8" fillId="0" borderId="0" xfId="1" applyFont="1" applyFill="1" applyBorder="1" applyAlignment="1">
      <alignment horizontal="center"/>
    </xf>
    <xf numFmtId="0" fontId="8" fillId="0" borderId="0" xfId="0" applyFont="1" applyBorder="1"/>
    <xf numFmtId="43" fontId="8" fillId="0" borderId="0" xfId="1" applyFont="1" applyFill="1" applyBorder="1" applyAlignment="1">
      <alignment horizontal="center" wrapText="1"/>
    </xf>
    <xf numFmtId="0" fontId="8" fillId="0" borderId="0" xfId="1" applyNumberFormat="1" applyFont="1" applyBorder="1" applyAlignment="1">
      <alignment horizontal="center"/>
    </xf>
    <xf numFmtId="4" fontId="8" fillId="0" borderId="0" xfId="1" applyNumberFormat="1" applyFont="1" applyFill="1" applyBorder="1"/>
    <xf numFmtId="0" fontId="8" fillId="0" borderId="0" xfId="1" applyNumberFormat="1" applyFont="1" applyFill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5" fontId="5" fillId="0" borderId="0" xfId="1" applyNumberFormat="1" applyFont="1" applyFill="1" applyBorder="1"/>
    <xf numFmtId="39" fontId="5" fillId="0" borderId="0" xfId="0" applyNumberFormat="1" applyFont="1"/>
    <xf numFmtId="43" fontId="5" fillId="0" borderId="0" xfId="1" applyFont="1" applyFill="1"/>
    <xf numFmtId="165" fontId="8" fillId="0" borderId="0" xfId="1" quotePrefix="1" applyNumberFormat="1" applyFont="1" applyFill="1" applyAlignment="1">
      <alignment horizontal="center"/>
    </xf>
    <xf numFmtId="165" fontId="6" fillId="0" borderId="0" xfId="1" quotePrefix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right"/>
    </xf>
    <xf numFmtId="165" fontId="8" fillId="0" borderId="0" xfId="3" applyNumberFormat="1" applyFont="1" applyFill="1"/>
    <xf numFmtId="0" fontId="6" fillId="0" borderId="0" xfId="0" applyFont="1" applyAlignment="1">
      <alignment horizontal="center"/>
    </xf>
    <xf numFmtId="166" fontId="8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/>
    <xf numFmtId="0" fontId="6" fillId="0" borderId="0" xfId="0" applyFont="1" applyFill="1" applyAlignment="1">
      <alignment horizontal="center"/>
    </xf>
    <xf numFmtId="165" fontId="8" fillId="0" borderId="0" xfId="0" applyNumberFormat="1" applyFont="1" applyFill="1"/>
    <xf numFmtId="0" fontId="8" fillId="0" borderId="0" xfId="0" applyFont="1" applyFill="1" applyBorder="1"/>
    <xf numFmtId="0" fontId="6" fillId="0" borderId="0" xfId="0" applyFont="1" applyFill="1" applyBorder="1"/>
    <xf numFmtId="0" fontId="5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0" fontId="5" fillId="0" borderId="0" xfId="0" applyFont="1" applyFill="1"/>
    <xf numFmtId="165" fontId="5" fillId="0" borderId="0" xfId="0" applyNumberFormat="1" applyFont="1" applyFill="1" applyBorder="1"/>
    <xf numFmtId="43" fontId="5" fillId="0" borderId="0" xfId="0" applyNumberFormat="1" applyFont="1" applyFill="1"/>
    <xf numFmtId="165" fontId="5" fillId="0" borderId="0" xfId="0" applyNumberFormat="1" applyFont="1" applyFill="1"/>
    <xf numFmtId="39" fontId="8" fillId="0" borderId="0" xfId="0" applyNumberFormat="1" applyFont="1" applyFill="1"/>
    <xf numFmtId="166" fontId="8" fillId="0" borderId="0" xfId="0" applyNumberFormat="1" applyFont="1" applyFill="1"/>
    <xf numFmtId="0" fontId="8" fillId="0" borderId="0" xfId="0" applyFont="1" applyFill="1" applyAlignment="1">
      <alignment horizontal="center"/>
    </xf>
    <xf numFmtId="49" fontId="13" fillId="0" borderId="0" xfId="0" applyNumberFormat="1" applyFont="1" applyFill="1"/>
    <xf numFmtId="167" fontId="8" fillId="0" borderId="0" xfId="0" applyNumberFormat="1" applyFont="1" applyFill="1"/>
    <xf numFmtId="0" fontId="8" fillId="0" borderId="0" xfId="4" applyFont="1" applyFill="1" applyAlignment="1">
      <alignment horizontal="left"/>
    </xf>
    <xf numFmtId="0" fontId="8" fillId="0" borderId="0" xfId="4" applyFont="1" applyFill="1"/>
    <xf numFmtId="167" fontId="5" fillId="0" borderId="0" xfId="0" applyNumberFormat="1" applyFont="1" applyFill="1"/>
    <xf numFmtId="0" fontId="8" fillId="0" borderId="0" xfId="6" applyFont="1" applyFill="1"/>
    <xf numFmtId="49" fontId="5" fillId="0" borderId="0" xfId="0" applyNumberFormat="1" applyFont="1" applyFill="1" applyAlignment="1">
      <alignment horizontal="left"/>
    </xf>
    <xf numFmtId="166" fontId="5" fillId="0" borderId="0" xfId="0" applyNumberFormat="1" applyFont="1" applyFill="1"/>
    <xf numFmtId="165" fontId="8" fillId="0" borderId="0" xfId="0" applyNumberFormat="1" applyFont="1" applyFill="1" applyAlignment="1">
      <alignment horizontal="center"/>
    </xf>
    <xf numFmtId="49" fontId="5" fillId="0" borderId="0" xfId="0" applyNumberFormat="1" applyFont="1" applyFill="1"/>
    <xf numFmtId="0" fontId="8" fillId="0" borderId="0" xfId="0" applyFont="1" applyFill="1" applyAlignment="1">
      <alignment horizontal="left"/>
    </xf>
    <xf numFmtId="165" fontId="5" fillId="0" borderId="1" xfId="1" applyNumberFormat="1" applyFont="1" applyFill="1" applyBorder="1"/>
    <xf numFmtId="165" fontId="5" fillId="0" borderId="4" xfId="1" applyNumberFormat="1" applyFont="1" applyFill="1" applyBorder="1"/>
    <xf numFmtId="166" fontId="10" fillId="0" borderId="0" xfId="1" applyNumberFormat="1" applyFont="1" applyFill="1" applyAlignment="1"/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8" fontId="11" fillId="0" borderId="0" xfId="0" applyNumberFormat="1" applyFont="1" applyAlignment="1">
      <alignment vertical="center"/>
    </xf>
    <xf numFmtId="167" fontId="5" fillId="0" borderId="0" xfId="1" applyNumberFormat="1" applyFont="1" applyBorder="1"/>
    <xf numFmtId="167" fontId="5" fillId="0" borderId="0" xfId="1" applyNumberFormat="1" applyFont="1" applyFill="1" applyBorder="1"/>
    <xf numFmtId="166" fontId="5" fillId="0" borderId="0" xfId="0" applyNumberFormat="1" applyFont="1"/>
    <xf numFmtId="166" fontId="8" fillId="0" borderId="0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7" fontId="6" fillId="0" borderId="0" xfId="0" applyNumberFormat="1" applyFont="1" applyFill="1"/>
    <xf numFmtId="166" fontId="6" fillId="0" borderId="0" xfId="0" applyNumberFormat="1" applyFont="1" applyFill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5" fontId="8" fillId="0" borderId="0" xfId="0" applyNumberFormat="1" applyFont="1" applyFill="1" applyBorder="1"/>
    <xf numFmtId="0" fontId="14" fillId="0" borderId="0" xfId="0" applyFont="1"/>
    <xf numFmtId="0" fontId="5" fillId="0" borderId="0" xfId="0" applyFont="1" applyBorder="1"/>
    <xf numFmtId="165" fontId="8" fillId="0" borderId="0" xfId="0" applyNumberFormat="1" applyFont="1" applyBorder="1"/>
    <xf numFmtId="165" fontId="15" fillId="0" borderId="0" xfId="1" applyNumberFormat="1" applyFont="1" applyFill="1" applyBorder="1"/>
    <xf numFmtId="165" fontId="8" fillId="0" borderId="0" xfId="8" applyNumberFormat="1" applyFont="1" applyFill="1"/>
    <xf numFmtId="0" fontId="8" fillId="0" borderId="0" xfId="0" applyFont="1" applyAlignment="1">
      <alignment horizontal="left"/>
    </xf>
    <xf numFmtId="165" fontId="8" fillId="0" borderId="0" xfId="1" applyNumberFormat="1" applyFont="1" applyAlignment="1">
      <alignment horizontal="right"/>
    </xf>
    <xf numFmtId="165" fontId="5" fillId="0" borderId="2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right"/>
    </xf>
    <xf numFmtId="0" fontId="8" fillId="0" borderId="0" xfId="0" applyFont="1" applyAlignment="1">
      <alignment horizontal="right"/>
    </xf>
    <xf numFmtId="43" fontId="8" fillId="0" borderId="0" xfId="1" applyFont="1" applyAlignment="1">
      <alignment horizontal="right"/>
    </xf>
    <xf numFmtId="43" fontId="5" fillId="0" borderId="0" xfId="1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/>
    <xf numFmtId="41" fontId="8" fillId="0" borderId="0" xfId="1" applyNumberFormat="1" applyFont="1"/>
    <xf numFmtId="165" fontId="8" fillId="0" borderId="0" xfId="1" applyNumberFormat="1" applyFont="1" applyFill="1" applyAlignment="1">
      <alignment horizontal="center"/>
    </xf>
    <xf numFmtId="165" fontId="5" fillId="0" borderId="0" xfId="0" applyNumberFormat="1" applyFont="1" applyAlignment="1">
      <alignment horizontal="center"/>
    </xf>
    <xf numFmtId="165" fontId="5" fillId="0" borderId="0" xfId="8" applyNumberFormat="1" applyFont="1" applyFill="1"/>
    <xf numFmtId="165" fontId="5" fillId="0" borderId="5" xfId="1" applyNumberFormat="1" applyFont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8" fillId="0" borderId="2" xfId="1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65" fontId="5" fillId="0" borderId="0" xfId="1" applyNumberFormat="1" applyFont="1" applyBorder="1"/>
    <xf numFmtId="165" fontId="5" fillId="0" borderId="4" xfId="1" applyNumberFormat="1" applyFont="1" applyBorder="1"/>
    <xf numFmtId="165" fontId="5" fillId="0" borderId="1" xfId="1" applyNumberFormat="1" applyFont="1" applyBorder="1"/>
    <xf numFmtId="165" fontId="5" fillId="0" borderId="0" xfId="1" applyNumberFormat="1" applyFont="1"/>
    <xf numFmtId="165" fontId="6" fillId="0" borderId="0" xfId="1" applyNumberFormat="1" applyFont="1"/>
    <xf numFmtId="165" fontId="8" fillId="0" borderId="1" xfId="1" applyNumberFormat="1" applyFont="1" applyBorder="1"/>
    <xf numFmtId="165" fontId="16" fillId="0" borderId="0" xfId="0" applyNumberFormat="1" applyFont="1"/>
    <xf numFmtId="167" fontId="8" fillId="0" borderId="0" xfId="8" applyNumberFormat="1" applyFont="1" applyFill="1" applyBorder="1" applyAlignment="1">
      <alignment horizontal="right"/>
    </xf>
    <xf numFmtId="0" fontId="16" fillId="0" borderId="0" xfId="0" applyFont="1" applyAlignment="1"/>
    <xf numFmtId="165" fontId="16" fillId="0" borderId="0" xfId="0" applyNumberFormat="1" applyFont="1" applyAlignment="1"/>
    <xf numFmtId="165" fontId="5" fillId="0" borderId="0" xfId="1" applyNumberFormat="1" applyFont="1" applyBorder="1" applyAlignment="1">
      <alignment horizontal="right"/>
    </xf>
    <xf numFmtId="165" fontId="8" fillId="0" borderId="0" xfId="1" applyNumberFormat="1" applyFont="1" applyBorder="1" applyAlignment="1">
      <alignment horizontal="right"/>
    </xf>
    <xf numFmtId="0" fontId="13" fillId="0" borderId="0" xfId="0" applyFont="1" applyFill="1"/>
    <xf numFmtId="165" fontId="8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166" fontId="12" fillId="0" borderId="0" xfId="1" applyNumberFormat="1" applyFont="1" applyAlignment="1">
      <alignment horizontal="left"/>
    </xf>
    <xf numFmtId="165" fontId="8" fillId="0" borderId="3" xfId="1" applyNumberFormat="1" applyFont="1" applyFill="1" applyBorder="1"/>
    <xf numFmtId="166" fontId="5" fillId="0" borderId="0" xfId="1" applyNumberFormat="1" applyFont="1" applyFill="1"/>
    <xf numFmtId="168" fontId="8" fillId="0" borderId="0" xfId="0" applyNumberFormat="1" applyFont="1" applyAlignment="1">
      <alignment vertical="center"/>
    </xf>
    <xf numFmtId="165" fontId="8" fillId="0" borderId="3" xfId="1" applyNumberFormat="1" applyFont="1" applyBorder="1" applyAlignment="1">
      <alignment vertical="center"/>
    </xf>
    <xf numFmtId="165" fontId="8" fillId="0" borderId="0" xfId="1" applyNumberFormat="1" applyFont="1" applyAlignment="1">
      <alignment vertical="center"/>
    </xf>
    <xf numFmtId="0" fontId="6" fillId="0" borderId="0" xfId="1" applyNumberFormat="1" applyFont="1" applyFill="1" applyBorder="1" applyAlignment="1">
      <alignment horizontal="center"/>
    </xf>
    <xf numFmtId="43" fontId="5" fillId="0" borderId="2" xfId="1" applyFont="1" applyBorder="1" applyAlignment="1">
      <alignment horizontal="right"/>
    </xf>
    <xf numFmtId="49" fontId="5" fillId="2" borderId="0" xfId="0" applyNumberFormat="1" applyFont="1" applyFill="1" applyAlignment="1">
      <alignment horizontal="left"/>
    </xf>
    <xf numFmtId="49" fontId="8" fillId="0" borderId="0" xfId="0" applyNumberFormat="1" applyFont="1" applyFill="1"/>
    <xf numFmtId="165" fontId="5" fillId="0" borderId="0" xfId="0" applyNumberFormat="1" applyFont="1" applyBorder="1"/>
    <xf numFmtId="167" fontId="5" fillId="0" borderId="6" xfId="1" applyNumberFormat="1" applyFont="1" applyFill="1" applyBorder="1"/>
    <xf numFmtId="167" fontId="8" fillId="0" borderId="3" xfId="1" applyNumberFormat="1" applyFont="1" applyFill="1" applyBorder="1"/>
    <xf numFmtId="167" fontId="5" fillId="0" borderId="3" xfId="1" applyNumberFormat="1" applyFont="1" applyFill="1" applyBorder="1"/>
    <xf numFmtId="43" fontId="5" fillId="0" borderId="5" xfId="1" applyNumberFormat="1" applyFont="1" applyFill="1" applyBorder="1"/>
    <xf numFmtId="167" fontId="5" fillId="0" borderId="6" xfId="1" applyNumberFormat="1" applyFont="1" applyBorder="1"/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5" fontId="6" fillId="0" borderId="0" xfId="1" applyNumberFormat="1" applyFont="1" applyFill="1"/>
    <xf numFmtId="165" fontId="8" fillId="0" borderId="3" xfId="1" applyNumberFormat="1" applyFont="1" applyFill="1" applyBorder="1" applyAlignment="1">
      <alignment vertical="center"/>
    </xf>
    <xf numFmtId="41" fontId="8" fillId="0" borderId="0" xfId="0" applyNumberFormat="1" applyFont="1" applyFill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3" fillId="0" borderId="0" xfId="0" applyFont="1"/>
    <xf numFmtId="43" fontId="8" fillId="0" borderId="0" xfId="0" applyNumberFormat="1" applyFont="1" applyFill="1"/>
    <xf numFmtId="0" fontId="6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66" fontId="12" fillId="0" borderId="0" xfId="1" applyNumberFormat="1" applyFont="1" applyAlignment="1">
      <alignment horizontal="left"/>
    </xf>
    <xf numFmtId="0" fontId="7" fillId="0" borderId="0" xfId="11" applyFont="1"/>
    <xf numFmtId="0" fontId="11" fillId="0" borderId="0" xfId="11" applyFont="1"/>
    <xf numFmtId="0" fontId="8" fillId="0" borderId="0" xfId="11" applyFont="1"/>
    <xf numFmtId="0" fontId="6" fillId="0" borderId="0" xfId="11" applyFont="1"/>
    <xf numFmtId="0" fontId="5" fillId="0" borderId="0" xfId="11" applyFont="1"/>
    <xf numFmtId="0" fontId="6" fillId="0" borderId="0" xfId="11" applyFont="1" applyAlignment="1">
      <alignment horizontal="center"/>
    </xf>
    <xf numFmtId="0" fontId="8" fillId="0" borderId="0" xfId="11" applyFont="1" applyAlignment="1">
      <alignment horizontal="center"/>
    </xf>
    <xf numFmtId="0" fontId="9" fillId="0" borderId="0" xfId="11" applyFont="1" applyAlignment="1">
      <alignment horizontal="center"/>
    </xf>
    <xf numFmtId="49" fontId="13" fillId="0" borderId="0" xfId="11" applyNumberFormat="1" applyFont="1"/>
    <xf numFmtId="167" fontId="8" fillId="0" borderId="0" xfId="11" applyNumberFormat="1" applyFont="1"/>
    <xf numFmtId="43" fontId="8" fillId="0" borderId="0" xfId="11" applyNumberFormat="1" applyFont="1"/>
    <xf numFmtId="165" fontId="8" fillId="0" borderId="0" xfId="11" applyNumberFormat="1" applyFont="1"/>
    <xf numFmtId="49" fontId="5" fillId="0" borderId="0" xfId="11" applyNumberFormat="1" applyFont="1"/>
    <xf numFmtId="0" fontId="13" fillId="0" borderId="0" xfId="11" applyFont="1" applyAlignment="1">
      <alignment horizontal="center"/>
    </xf>
    <xf numFmtId="165" fontId="5" fillId="0" borderId="0" xfId="11" applyNumberFormat="1" applyFont="1"/>
    <xf numFmtId="43" fontId="5" fillId="0" borderId="0" xfId="11" applyNumberFormat="1" applyFont="1"/>
    <xf numFmtId="49" fontId="5" fillId="2" borderId="0" xfId="11" applyNumberFormat="1" applyFont="1" applyFill="1"/>
    <xf numFmtId="166" fontId="5" fillId="0" borderId="0" xfId="11" applyNumberFormat="1" applyFont="1"/>
    <xf numFmtId="166" fontId="8" fillId="0" borderId="0" xfId="11" applyNumberFormat="1" applyFont="1"/>
    <xf numFmtId="43" fontId="5" fillId="0" borderId="5" xfId="1" applyFont="1" applyFill="1" applyBorder="1"/>
    <xf numFmtId="165" fontId="16" fillId="0" borderId="0" xfId="11" applyNumberFormat="1" applyFont="1"/>
    <xf numFmtId="41" fontId="11" fillId="0" borderId="0" xfId="11" applyNumberFormat="1" applyFont="1" applyAlignment="1">
      <alignment vertical="center"/>
    </xf>
    <xf numFmtId="41" fontId="11" fillId="0" borderId="0" xfId="11" applyNumberFormat="1" applyFont="1" applyAlignment="1">
      <alignment horizontal="center" vertical="center"/>
    </xf>
    <xf numFmtId="0" fontId="11" fillId="0" borderId="0" xfId="11" applyFont="1" applyAlignment="1">
      <alignment vertical="center"/>
    </xf>
    <xf numFmtId="168" fontId="11" fillId="0" borderId="0" xfId="11" applyNumberFormat="1" applyFont="1" applyAlignment="1">
      <alignment vertical="center"/>
    </xf>
    <xf numFmtId="0" fontId="8" fillId="0" borderId="0" xfId="11" applyFont="1" applyAlignment="1">
      <alignment vertical="center"/>
    </xf>
    <xf numFmtId="168" fontId="8" fillId="0" borderId="0" xfId="11" applyNumberFormat="1" applyFont="1" applyAlignment="1">
      <alignment vertical="center"/>
    </xf>
    <xf numFmtId="0" fontId="8" fillId="0" borderId="0" xfId="11" applyFont="1" applyAlignment="1">
      <alignment horizontal="center" vertical="center"/>
    </xf>
    <xf numFmtId="0" fontId="5" fillId="0" borderId="0" xfId="11" applyFont="1" applyAlignment="1">
      <alignment horizontal="left"/>
    </xf>
    <xf numFmtId="0" fontId="13" fillId="0" borderId="0" xfId="7" applyFont="1"/>
    <xf numFmtId="0" fontId="6" fillId="0" borderId="0" xfId="11" applyFont="1" applyAlignment="1">
      <alignment vertical="center"/>
    </xf>
    <xf numFmtId="168" fontId="6" fillId="0" borderId="0" xfId="11" applyNumberFormat="1" applyFont="1" applyAlignment="1">
      <alignment vertical="center"/>
    </xf>
    <xf numFmtId="0" fontId="5" fillId="0" borderId="0" xfId="11" applyFont="1" applyAlignment="1">
      <alignment vertical="center"/>
    </xf>
    <xf numFmtId="41" fontId="8" fillId="0" borderId="0" xfId="11" applyNumberFormat="1" applyFont="1"/>
    <xf numFmtId="0" fontId="16" fillId="0" borderId="0" xfId="11" applyFont="1"/>
    <xf numFmtId="166" fontId="8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6" fillId="0" borderId="0" xfId="0" applyFont="1" applyFill="1"/>
    <xf numFmtId="165" fontId="16" fillId="0" borderId="0" xfId="0" applyNumberFormat="1" applyFont="1" applyFill="1"/>
    <xf numFmtId="166" fontId="8" fillId="0" borderId="0" xfId="1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43" fontId="6" fillId="0" borderId="0" xfId="1" applyFont="1" applyFill="1" applyAlignment="1">
      <alignment horizontal="right" vertical="top"/>
    </xf>
    <xf numFmtId="43" fontId="6" fillId="0" borderId="0" xfId="1" applyFont="1" applyFill="1"/>
    <xf numFmtId="167" fontId="6" fillId="0" borderId="0" xfId="0" applyNumberFormat="1" applyFont="1" applyFill="1" applyAlignment="1">
      <alignment horizontal="center"/>
    </xf>
    <xf numFmtId="167" fontId="8" fillId="0" borderId="0" xfId="11" applyNumberFormat="1" applyFont="1" applyFill="1"/>
    <xf numFmtId="165" fontId="5" fillId="0" borderId="2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43" fontId="8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11" applyFont="1" applyAlignment="1">
      <alignment horizontal="center"/>
    </xf>
    <xf numFmtId="49" fontId="8" fillId="0" borderId="0" xfId="0" applyNumberFormat="1" applyFont="1"/>
    <xf numFmtId="0" fontId="17" fillId="0" borderId="0" xfId="0" applyFont="1"/>
    <xf numFmtId="165" fontId="17" fillId="0" borderId="0" xfId="1" applyNumberFormat="1" applyFont="1" applyFill="1" applyAlignment="1">
      <alignment horizontal="right"/>
    </xf>
    <xf numFmtId="165" fontId="5" fillId="0" borderId="1" xfId="1" applyNumberFormat="1" applyFont="1" applyBorder="1" applyAlignment="1">
      <alignment horizontal="right"/>
    </xf>
    <xf numFmtId="43" fontId="18" fillId="0" borderId="0" xfId="0" applyNumberFormat="1" applyFont="1" applyBorder="1" applyAlignment="1">
      <alignment horizontal="right"/>
    </xf>
    <xf numFmtId="165" fontId="18" fillId="0" borderId="0" xfId="0" applyNumberFormat="1" applyFont="1" applyBorder="1" applyAlignment="1">
      <alignment horizontal="right"/>
    </xf>
    <xf numFmtId="0" fontId="13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3" fontId="5" fillId="0" borderId="0" xfId="11" applyNumberFormat="1" applyFont="1" applyFill="1"/>
    <xf numFmtId="165" fontId="8" fillId="0" borderId="1" xfId="1" applyNumberFormat="1" applyFont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16" fillId="0" borderId="0" xfId="0" applyFont="1" applyFill="1" applyAlignment="1">
      <alignment horizontal="center"/>
    </xf>
    <xf numFmtId="165" fontId="1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165" fontId="16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left"/>
    </xf>
    <xf numFmtId="166" fontId="12" fillId="0" borderId="0" xfId="1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16" fontId="8" fillId="0" borderId="0" xfId="0" quotePrefix="1" applyNumberFormat="1" applyFont="1" applyFill="1" applyBorder="1" applyAlignment="1">
      <alignment horizontal="center" wrapText="1"/>
    </xf>
    <xf numFmtId="166" fontId="10" fillId="0" borderId="0" xfId="1" applyNumberFormat="1" applyFont="1" applyAlignment="1">
      <alignment horizontal="left"/>
    </xf>
    <xf numFmtId="166" fontId="12" fillId="0" borderId="0" xfId="1" applyNumberFormat="1" applyFont="1" applyAlignment="1">
      <alignment horizontal="left"/>
    </xf>
    <xf numFmtId="166" fontId="8" fillId="0" borderId="0" xfId="1" applyNumberFormat="1" applyFont="1" applyFill="1" applyBorder="1" applyAlignment="1">
      <alignment horizontal="center"/>
    </xf>
    <xf numFmtId="0" fontId="5" fillId="0" borderId="0" xfId="11" applyFont="1" applyAlignment="1">
      <alignment horizontal="center"/>
    </xf>
    <xf numFmtId="0" fontId="16" fillId="0" borderId="0" xfId="11" applyFont="1" applyAlignment="1">
      <alignment horizontal="center"/>
    </xf>
    <xf numFmtId="165" fontId="16" fillId="0" borderId="0" xfId="11" applyNumberFormat="1" applyFont="1" applyAlignment="1">
      <alignment horizontal="center"/>
    </xf>
    <xf numFmtId="0" fontId="8" fillId="0" borderId="0" xfId="11" applyFont="1" applyAlignment="1">
      <alignment horizontal="center" wrapText="1"/>
    </xf>
    <xf numFmtId="16" fontId="8" fillId="0" borderId="0" xfId="11" quotePrefix="1" applyNumberFormat="1" applyFont="1" applyAlignment="1">
      <alignment horizontal="center" wrapText="1"/>
    </xf>
    <xf numFmtId="0" fontId="6" fillId="0" borderId="0" xfId="11" applyFont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10" fillId="0" borderId="0" xfId="0" applyNumberFormat="1" applyFont="1" applyFill="1" applyAlignment="1">
      <alignment horizontal="left"/>
    </xf>
    <xf numFmtId="166" fontId="12" fillId="0" borderId="0" xfId="0" applyNumberFormat="1" applyFont="1" applyFill="1" applyAlignment="1">
      <alignment horizontal="left"/>
    </xf>
    <xf numFmtId="166" fontId="8" fillId="0" borderId="1" xfId="1" applyNumberFormat="1" applyFont="1" applyFill="1" applyBorder="1" applyAlignment="1">
      <alignment horizontal="center"/>
    </xf>
    <xf numFmtId="166" fontId="10" fillId="0" borderId="0" xfId="0" applyNumberFormat="1" applyFont="1" applyAlignment="1">
      <alignment horizontal="left"/>
    </xf>
    <xf numFmtId="166" fontId="5" fillId="0" borderId="0" xfId="0" applyNumberFormat="1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12">
    <cellStyle name="Comma" xfId="1" builtinId="3"/>
    <cellStyle name="Comma 2" xfId="8" xr:uid="{5E004002-FA97-41C2-BA87-D6FA44A528C4}"/>
    <cellStyle name="Comma 5" xfId="5" xr:uid="{4FC29206-4D17-4079-933A-F25455195297}"/>
    <cellStyle name="Comma 56" xfId="9" xr:uid="{2F86A68B-0538-4163-BB1D-A1800A6C6872}"/>
    <cellStyle name="Comma 6" xfId="3" xr:uid="{4053BBBF-AAE8-43BB-86A9-73249A83A1B2}"/>
    <cellStyle name="Normal" xfId="0" builtinId="0"/>
    <cellStyle name="Normal 10" xfId="11" xr:uid="{F61A395B-7C7A-41CE-8216-70B5CBED0AF1}"/>
    <cellStyle name="Normal 4" xfId="4" xr:uid="{AB10BCD3-4C03-4470-8496-3A87FB05D9C4}"/>
    <cellStyle name="Normal 7" xfId="10" xr:uid="{2DB8640F-1231-4DF0-BFC6-769B2A713E66}"/>
    <cellStyle name="Percent" xfId="2" builtinId="5"/>
    <cellStyle name="ปกติ_Lead Sheet_safari_Year05" xfId="6" xr:uid="{E56238A2-F481-41C2-B2D1-91137EA7D70E}"/>
    <cellStyle name="ปกติ_PL_quarter1+2 end 51" xfId="7" xr:uid="{F1ACC0E6-424C-4FB9-BAED-E592DEB1A7EA}"/>
  </cellStyles>
  <dxfs count="0"/>
  <tableStyles count="0" defaultTableStyle="TableStyleMedium2" defaultPivotStyle="PivotStyleLight16"/>
  <colors>
    <mruColors>
      <color rgb="FFCCFFFF"/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Users\jprajong\Documents\J\PLANET\Q2%202023\Draft%20FS\Q1%2023\V4%20EN%202023%20Mar-FSA-%20Planet%20Communications%20Asia%20-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.2-3"/>
      <sheetName val="PL p.4"/>
      <sheetName val="OCI p.5"/>
      <sheetName val="Equity (conso) p.6"/>
      <sheetName val="Equity (seperate) p.7"/>
      <sheetName val="CF 8-9"/>
    </sheetNames>
    <sheetDataSet>
      <sheetData sheetId="0"/>
      <sheetData sheetId="1">
        <row r="11">
          <cell r="F11">
            <v>67865</v>
          </cell>
          <cell r="J11">
            <v>66926</v>
          </cell>
        </row>
        <row r="12">
          <cell r="F12">
            <v>23339</v>
          </cell>
          <cell r="J12">
            <v>14907</v>
          </cell>
        </row>
        <row r="13">
          <cell r="F13">
            <v>3527</v>
          </cell>
          <cell r="J13">
            <v>4902</v>
          </cell>
        </row>
        <row r="17">
          <cell r="F17">
            <v>55116</v>
          </cell>
          <cell r="J17">
            <v>55780</v>
          </cell>
        </row>
        <row r="18">
          <cell r="F18">
            <v>13304</v>
          </cell>
          <cell r="J18">
            <v>8378</v>
          </cell>
        </row>
        <row r="19">
          <cell r="F19">
            <v>10708</v>
          </cell>
          <cell r="J19">
            <v>8503</v>
          </cell>
        </row>
        <row r="20">
          <cell r="F20">
            <v>31638</v>
          </cell>
          <cell r="J20">
            <v>26023</v>
          </cell>
        </row>
        <row r="24">
          <cell r="F24">
            <v>-2693</v>
          </cell>
          <cell r="J24">
            <v>-2629</v>
          </cell>
        </row>
        <row r="26">
          <cell r="F26">
            <v>242</v>
          </cell>
          <cell r="J26">
            <v>0</v>
          </cell>
        </row>
        <row r="28">
          <cell r="F28">
            <v>123</v>
          </cell>
          <cell r="J28">
            <v>145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7D702-5C1A-48F8-A950-3B9D57F3C4D0}">
  <sheetPr codeName="Sheet1">
    <tabColor rgb="FFCCFFFF"/>
  </sheetPr>
  <dimension ref="A1:P98"/>
  <sheetViews>
    <sheetView zoomScale="85" zoomScaleNormal="85" zoomScaleSheetLayoutView="80" workbookViewId="0">
      <selection activeCell="F24" sqref="F24"/>
    </sheetView>
  </sheetViews>
  <sheetFormatPr defaultColWidth="9" defaultRowHeight="21" customHeight="1"/>
  <cols>
    <col min="1" max="1" width="2.3984375" style="60" customWidth="1"/>
    <col min="2" max="2" width="2.09765625" style="60" customWidth="1"/>
    <col min="3" max="3" width="45.59765625" style="60" customWidth="1"/>
    <col min="4" max="4" width="6.3984375" style="248" customWidth="1"/>
    <col min="5" max="5" width="1.3984375" style="248" customWidth="1"/>
    <col min="6" max="6" width="15" style="7" customWidth="1"/>
    <col min="7" max="7" width="1.09765625" style="7" customWidth="1"/>
    <col min="8" max="8" width="15.3984375" style="7" customWidth="1"/>
    <col min="9" max="9" width="1.3984375" style="7" customWidth="1"/>
    <col min="10" max="10" width="15" style="7" customWidth="1"/>
    <col min="11" max="11" width="1" style="7" customWidth="1"/>
    <col min="12" max="12" width="15.3984375" style="7" customWidth="1"/>
    <col min="13" max="13" width="5.8984375" style="60" customWidth="1"/>
    <col min="14" max="14" width="17.296875" style="60" customWidth="1"/>
    <col min="15" max="15" width="18.8984375" style="60" bestFit="1" customWidth="1"/>
    <col min="16" max="16384" width="9" style="60"/>
  </cols>
  <sheetData>
    <row r="1" spans="1:16" ht="21" customHeight="1">
      <c r="A1" s="257" t="s">
        <v>37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</row>
    <row r="2" spans="1:16" ht="21" customHeight="1">
      <c r="A2" s="258" t="s">
        <v>36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</row>
    <row r="3" spans="1:16" ht="21" customHeight="1">
      <c r="A3" s="219"/>
      <c r="B3" s="219"/>
      <c r="C3" s="219"/>
      <c r="D3" s="220"/>
      <c r="E3" s="220"/>
      <c r="F3" s="219"/>
      <c r="G3" s="219"/>
      <c r="H3" s="219"/>
      <c r="I3" s="219"/>
      <c r="J3" s="219"/>
      <c r="K3" s="219"/>
      <c r="L3" s="219"/>
    </row>
    <row r="4" spans="1:16" ht="21" customHeight="1">
      <c r="A4" s="219"/>
      <c r="B4" s="219"/>
      <c r="C4" s="219"/>
      <c r="D4" s="217"/>
      <c r="E4" s="217"/>
      <c r="F4" s="255" t="s">
        <v>30</v>
      </c>
      <c r="G4" s="255"/>
      <c r="H4" s="255"/>
      <c r="I4" s="70"/>
      <c r="J4" s="255" t="s">
        <v>31</v>
      </c>
      <c r="K4" s="255"/>
      <c r="L4" s="255"/>
    </row>
    <row r="5" spans="1:16" ht="21" customHeight="1">
      <c r="A5" s="219"/>
      <c r="B5" s="219"/>
      <c r="C5" s="219"/>
      <c r="D5" s="217"/>
      <c r="E5" s="217"/>
      <c r="F5" s="255" t="s">
        <v>32</v>
      </c>
      <c r="G5" s="255"/>
      <c r="H5" s="255"/>
      <c r="I5" s="70"/>
      <c r="J5" s="255" t="s">
        <v>32</v>
      </c>
      <c r="K5" s="255"/>
      <c r="L5" s="255"/>
    </row>
    <row r="6" spans="1:16" ht="21" customHeight="1">
      <c r="D6" s="217"/>
      <c r="E6" s="217"/>
      <c r="F6" s="250" t="s">
        <v>143</v>
      </c>
      <c r="G6" s="250"/>
      <c r="H6" s="250" t="s">
        <v>33</v>
      </c>
      <c r="I6" s="249"/>
      <c r="J6" s="250" t="s">
        <v>143</v>
      </c>
      <c r="K6" s="250"/>
      <c r="L6" s="250" t="s">
        <v>33</v>
      </c>
    </row>
    <row r="7" spans="1:16" ht="21" customHeight="1">
      <c r="A7" s="83" t="s">
        <v>38</v>
      </c>
      <c r="D7" s="248" t="s">
        <v>0</v>
      </c>
      <c r="F7" s="249">
        <v>2023</v>
      </c>
      <c r="G7" s="249"/>
      <c r="H7" s="249">
        <v>2022</v>
      </c>
      <c r="I7" s="249"/>
      <c r="J7" s="249">
        <v>2023</v>
      </c>
      <c r="K7" s="249"/>
      <c r="L7" s="249">
        <v>2022</v>
      </c>
    </row>
    <row r="8" spans="1:16" ht="21" customHeight="1">
      <c r="F8" s="221" t="s">
        <v>34</v>
      </c>
      <c r="G8" s="249"/>
      <c r="H8" s="249"/>
      <c r="I8" s="249"/>
      <c r="J8" s="221" t="s">
        <v>34</v>
      </c>
      <c r="K8" s="249"/>
      <c r="L8" s="249"/>
    </row>
    <row r="9" spans="1:16" ht="21" customHeight="1">
      <c r="C9" s="222"/>
      <c r="F9" s="256" t="s">
        <v>35</v>
      </c>
      <c r="G9" s="256"/>
      <c r="H9" s="256"/>
      <c r="I9" s="256"/>
      <c r="J9" s="256"/>
      <c r="K9" s="256"/>
      <c r="L9" s="256"/>
    </row>
    <row r="10" spans="1:16" ht="21" customHeight="1">
      <c r="A10" s="77" t="s">
        <v>39</v>
      </c>
    </row>
    <row r="11" spans="1:16" ht="21" customHeight="1">
      <c r="A11" s="60" t="s">
        <v>1</v>
      </c>
      <c r="F11" s="10">
        <v>17954</v>
      </c>
      <c r="G11" s="62"/>
      <c r="H11" s="10">
        <v>34791</v>
      </c>
      <c r="I11" s="10"/>
      <c r="J11" s="10">
        <v>7489</v>
      </c>
      <c r="K11" s="62"/>
      <c r="L11" s="10">
        <v>29931</v>
      </c>
    </row>
    <row r="12" spans="1:16" ht="21" customHeight="1">
      <c r="A12" s="60" t="s">
        <v>2</v>
      </c>
      <c r="D12" s="248">
        <v>4</v>
      </c>
      <c r="F12" s="10">
        <v>335646</v>
      </c>
      <c r="G12" s="62"/>
      <c r="H12" s="10">
        <v>353962</v>
      </c>
      <c r="I12" s="10"/>
      <c r="J12" s="62">
        <v>308234</v>
      </c>
      <c r="K12" s="62"/>
      <c r="L12" s="10">
        <v>307430</v>
      </c>
      <c r="N12" s="62"/>
      <c r="O12" s="62"/>
    </row>
    <row r="13" spans="1:16" ht="21" customHeight="1">
      <c r="A13" s="60" t="s">
        <v>76</v>
      </c>
      <c r="F13" s="10">
        <v>170560</v>
      </c>
      <c r="G13" s="62"/>
      <c r="H13" s="10">
        <v>114008</v>
      </c>
      <c r="I13" s="10"/>
      <c r="J13" s="10">
        <v>151116</v>
      </c>
      <c r="K13" s="62"/>
      <c r="L13" s="10">
        <v>96702</v>
      </c>
      <c r="N13" s="62"/>
      <c r="O13" s="62"/>
      <c r="P13" s="62"/>
    </row>
    <row r="14" spans="1:16" ht="21" customHeight="1">
      <c r="A14" s="60" t="s">
        <v>128</v>
      </c>
      <c r="D14" s="248">
        <v>4</v>
      </c>
      <c r="F14" s="10">
        <v>0</v>
      </c>
      <c r="G14" s="62"/>
      <c r="H14" s="10">
        <v>0</v>
      </c>
      <c r="I14" s="10"/>
      <c r="J14" s="10">
        <v>51500</v>
      </c>
      <c r="K14" s="62"/>
      <c r="L14" s="10">
        <v>45500</v>
      </c>
      <c r="N14" s="62"/>
      <c r="O14" s="62"/>
      <c r="P14" s="62"/>
    </row>
    <row r="15" spans="1:16" ht="21" customHeight="1">
      <c r="A15" s="60" t="s">
        <v>61</v>
      </c>
      <c r="F15" s="10">
        <v>48424</v>
      </c>
      <c r="G15" s="62"/>
      <c r="H15" s="10">
        <v>53491</v>
      </c>
      <c r="I15" s="10"/>
      <c r="J15" s="10">
        <v>38447</v>
      </c>
      <c r="K15" s="62"/>
      <c r="L15" s="10">
        <v>48675</v>
      </c>
      <c r="N15" s="62"/>
      <c r="O15" s="62"/>
      <c r="P15" s="62"/>
    </row>
    <row r="16" spans="1:16" ht="21" customHeight="1">
      <c r="A16" s="60" t="s">
        <v>82</v>
      </c>
      <c r="F16" s="10">
        <v>38050</v>
      </c>
      <c r="G16" s="62"/>
      <c r="H16" s="10">
        <v>30458</v>
      </c>
      <c r="I16" s="62"/>
      <c r="J16" s="10">
        <v>23884</v>
      </c>
      <c r="K16" s="62"/>
      <c r="L16" s="10">
        <v>16794</v>
      </c>
      <c r="N16" s="62"/>
      <c r="O16" s="62"/>
      <c r="P16" s="62"/>
    </row>
    <row r="17" spans="1:16" s="70" customFormat="1" ht="21" customHeight="1">
      <c r="A17" s="259" t="s">
        <v>116</v>
      </c>
      <c r="B17" s="259"/>
      <c r="C17" s="259"/>
      <c r="D17" s="216"/>
      <c r="E17" s="216"/>
      <c r="F17" s="16">
        <f>SUM(F11:F16)</f>
        <v>610634</v>
      </c>
      <c r="G17" s="73"/>
      <c r="H17" s="16">
        <f>SUM(H11:H16)</f>
        <v>586710</v>
      </c>
      <c r="I17" s="73"/>
      <c r="J17" s="16">
        <f>SUM(J11:J16)</f>
        <v>580670</v>
      </c>
      <c r="K17" s="73"/>
      <c r="L17" s="16">
        <f>SUM(L11:L16)</f>
        <v>545032</v>
      </c>
      <c r="N17" s="62"/>
      <c r="O17" s="62"/>
    </row>
    <row r="18" spans="1:16" ht="21" customHeight="1">
      <c r="F18" s="62"/>
      <c r="G18" s="62"/>
      <c r="H18" s="62"/>
      <c r="I18" s="62"/>
      <c r="J18" s="62"/>
      <c r="K18" s="62"/>
      <c r="L18" s="62"/>
    </row>
    <row r="19" spans="1:16" ht="21" customHeight="1">
      <c r="A19" s="77" t="s">
        <v>40</v>
      </c>
      <c r="F19" s="62"/>
      <c r="G19" s="62"/>
      <c r="H19" s="62"/>
      <c r="I19" s="62"/>
      <c r="J19" s="62"/>
      <c r="K19" s="62"/>
      <c r="L19" s="62"/>
    </row>
    <row r="20" spans="1:16" ht="21" customHeight="1">
      <c r="A20" s="60" t="s">
        <v>3</v>
      </c>
      <c r="D20" s="248">
        <v>5</v>
      </c>
      <c r="F20" s="10">
        <v>61400</v>
      </c>
      <c r="G20" s="62"/>
      <c r="H20" s="10">
        <v>61400</v>
      </c>
      <c r="I20" s="62"/>
      <c r="J20" s="10">
        <v>61400</v>
      </c>
      <c r="K20" s="62"/>
      <c r="L20" s="10">
        <v>61400</v>
      </c>
      <c r="N20" s="62"/>
      <c r="O20" s="62"/>
      <c r="P20" s="62"/>
    </row>
    <row r="21" spans="1:16" ht="21" customHeight="1">
      <c r="A21" s="60" t="s">
        <v>83</v>
      </c>
      <c r="D21" s="248" t="s">
        <v>194</v>
      </c>
      <c r="F21" s="10">
        <v>0</v>
      </c>
      <c r="G21" s="62"/>
      <c r="H21" s="10">
        <v>0</v>
      </c>
      <c r="I21" s="62"/>
      <c r="J21" s="10">
        <v>353900</v>
      </c>
      <c r="K21" s="62"/>
      <c r="L21" s="10">
        <v>242000</v>
      </c>
      <c r="N21" s="62"/>
      <c r="O21" s="62"/>
      <c r="P21" s="62"/>
    </row>
    <row r="22" spans="1:16" ht="21" customHeight="1">
      <c r="A22" s="60" t="s">
        <v>123</v>
      </c>
      <c r="D22" s="248">
        <v>7</v>
      </c>
      <c r="F22" s="10">
        <v>19806</v>
      </c>
      <c r="G22" s="62"/>
      <c r="H22" s="10">
        <v>18778</v>
      </c>
      <c r="I22" s="62"/>
      <c r="J22" s="10">
        <v>0</v>
      </c>
      <c r="K22" s="62"/>
      <c r="L22" s="10">
        <v>0</v>
      </c>
      <c r="N22" s="62"/>
      <c r="O22" s="62"/>
      <c r="P22" s="62"/>
    </row>
    <row r="23" spans="1:16" ht="21" customHeight="1">
      <c r="A23" s="60" t="s">
        <v>126</v>
      </c>
      <c r="F23" s="10">
        <v>14108</v>
      </c>
      <c r="G23" s="62"/>
      <c r="H23" s="10">
        <v>12947</v>
      </c>
      <c r="I23" s="62"/>
      <c r="J23" s="10">
        <v>12086</v>
      </c>
      <c r="K23" s="62"/>
      <c r="L23" s="10">
        <v>12072</v>
      </c>
      <c r="N23" s="62"/>
      <c r="O23" s="62"/>
      <c r="P23" s="62"/>
    </row>
    <row r="24" spans="1:16" ht="21" customHeight="1">
      <c r="A24" s="60" t="s">
        <v>202</v>
      </c>
      <c r="D24" s="248" t="s">
        <v>195</v>
      </c>
      <c r="F24" s="10">
        <v>519168</v>
      </c>
      <c r="G24" s="62"/>
      <c r="H24" s="10">
        <v>147448</v>
      </c>
      <c r="I24" s="62"/>
      <c r="J24" s="10">
        <v>73418</v>
      </c>
      <c r="K24" s="62"/>
      <c r="L24" s="10">
        <v>43907</v>
      </c>
      <c r="N24" s="62"/>
      <c r="O24" s="62"/>
      <c r="P24" s="62"/>
    </row>
    <row r="25" spans="1:16" ht="21" customHeight="1">
      <c r="A25" s="60" t="s">
        <v>84</v>
      </c>
      <c r="F25" s="10">
        <v>89917</v>
      </c>
      <c r="G25" s="62"/>
      <c r="H25" s="10">
        <v>95541</v>
      </c>
      <c r="I25" s="62"/>
      <c r="J25" s="10">
        <v>88097</v>
      </c>
      <c r="K25" s="62"/>
      <c r="L25" s="10">
        <v>95541</v>
      </c>
      <c r="N25" s="62"/>
      <c r="O25" s="62"/>
      <c r="P25" s="62"/>
    </row>
    <row r="26" spans="1:16" ht="21" customHeight="1">
      <c r="A26" s="60" t="s">
        <v>183</v>
      </c>
      <c r="F26" s="10">
        <v>18603</v>
      </c>
      <c r="G26" s="62"/>
      <c r="H26" s="10">
        <v>9078</v>
      </c>
      <c r="I26" s="62"/>
      <c r="J26" s="10">
        <v>7927</v>
      </c>
      <c r="K26" s="62"/>
      <c r="L26" s="10">
        <v>8775</v>
      </c>
      <c r="N26" s="62"/>
      <c r="O26" s="62"/>
      <c r="P26" s="62"/>
    </row>
    <row r="27" spans="1:16" ht="21" customHeight="1">
      <c r="A27" s="60" t="s">
        <v>4</v>
      </c>
      <c r="F27" s="10">
        <v>12912</v>
      </c>
      <c r="G27" s="62"/>
      <c r="H27" s="10">
        <v>13012</v>
      </c>
      <c r="I27" s="62"/>
      <c r="J27" s="10">
        <v>7663</v>
      </c>
      <c r="K27" s="62"/>
      <c r="L27" s="10">
        <v>7808</v>
      </c>
      <c r="N27" s="62"/>
      <c r="O27" s="62"/>
      <c r="P27" s="62"/>
    </row>
    <row r="28" spans="1:16" ht="21" customHeight="1">
      <c r="A28" s="86" t="s">
        <v>41</v>
      </c>
      <c r="F28" s="16">
        <f>SUM(F20:F27)</f>
        <v>735914</v>
      </c>
      <c r="G28" s="73"/>
      <c r="H28" s="16">
        <f>SUM(H20:H27)</f>
        <v>358204</v>
      </c>
      <c r="I28" s="73"/>
      <c r="J28" s="16">
        <f>SUM(J20:J27)</f>
        <v>604491</v>
      </c>
      <c r="K28" s="73"/>
      <c r="L28" s="16">
        <f>SUM(L20:L27)</f>
        <v>471503</v>
      </c>
      <c r="N28" s="62"/>
      <c r="O28" s="62"/>
    </row>
    <row r="29" spans="1:16" ht="21" customHeight="1">
      <c r="A29" s="86"/>
      <c r="F29" s="18"/>
      <c r="G29" s="73"/>
      <c r="H29" s="18"/>
      <c r="I29" s="73"/>
      <c r="J29" s="18"/>
      <c r="K29" s="73"/>
      <c r="L29" s="18"/>
    </row>
    <row r="30" spans="1:16" ht="21" customHeight="1" thickBot="1">
      <c r="A30" s="86" t="s">
        <v>42</v>
      </c>
      <c r="F30" s="21">
        <f>SUM(F17+F28)</f>
        <v>1346548</v>
      </c>
      <c r="G30" s="73"/>
      <c r="H30" s="21">
        <f>SUM(H17+H28)</f>
        <v>944914</v>
      </c>
      <c r="I30" s="73"/>
      <c r="J30" s="21">
        <f>SUM(J17+J28)</f>
        <v>1185161</v>
      </c>
      <c r="K30" s="73"/>
      <c r="L30" s="21">
        <f>SUM(L17+L28)</f>
        <v>1016535</v>
      </c>
      <c r="N30" s="7"/>
      <c r="O30" s="172"/>
    </row>
    <row r="31" spans="1:16" ht="21" customHeight="1" thickTop="1">
      <c r="A31" s="86"/>
      <c r="F31" s="49"/>
      <c r="G31" s="73"/>
      <c r="H31" s="49"/>
      <c r="I31" s="73"/>
      <c r="J31" s="49"/>
      <c r="K31" s="73"/>
      <c r="L31" s="49"/>
    </row>
    <row r="32" spans="1:16" ht="21" customHeight="1">
      <c r="A32" s="86"/>
      <c r="F32" s="49"/>
      <c r="G32" s="73"/>
      <c r="H32" s="49"/>
      <c r="I32" s="73"/>
      <c r="J32" s="49"/>
      <c r="K32" s="73"/>
      <c r="L32" s="49"/>
    </row>
    <row r="33" spans="1:12" ht="21" customHeight="1">
      <c r="A33" s="86"/>
      <c r="F33" s="49"/>
      <c r="G33" s="73"/>
      <c r="H33" s="49"/>
      <c r="I33" s="73"/>
      <c r="J33" s="49"/>
      <c r="K33" s="73"/>
      <c r="L33" s="49"/>
    </row>
    <row r="34" spans="1:12" ht="21" customHeight="1">
      <c r="A34" s="86"/>
      <c r="F34" s="49"/>
      <c r="G34" s="73"/>
      <c r="H34" s="49"/>
      <c r="I34" s="73"/>
      <c r="J34" s="49"/>
      <c r="K34" s="73"/>
      <c r="L34" s="49"/>
    </row>
    <row r="35" spans="1:12" ht="21" customHeight="1">
      <c r="A35" s="86"/>
      <c r="F35" s="49"/>
      <c r="G35" s="73"/>
      <c r="H35" s="49"/>
      <c r="I35" s="73"/>
      <c r="J35" s="49"/>
      <c r="K35" s="73"/>
      <c r="L35" s="49"/>
    </row>
    <row r="36" spans="1:12" ht="21" customHeight="1">
      <c r="A36" s="86"/>
      <c r="F36" s="49"/>
      <c r="G36" s="73"/>
      <c r="H36" s="49"/>
      <c r="I36" s="73"/>
      <c r="J36" s="49"/>
      <c r="K36" s="73"/>
      <c r="L36" s="49"/>
    </row>
    <row r="37" spans="1:12" ht="21" customHeight="1">
      <c r="A37" s="86"/>
      <c r="F37" s="49"/>
      <c r="G37" s="73"/>
      <c r="H37" s="49"/>
      <c r="I37" s="73"/>
      <c r="J37" s="49"/>
      <c r="K37" s="73"/>
      <c r="L37" s="49"/>
    </row>
    <row r="38" spans="1:12" ht="21" customHeight="1">
      <c r="A38" s="86"/>
      <c r="F38" s="49"/>
      <c r="G38" s="73"/>
      <c r="H38" s="49"/>
      <c r="I38" s="73"/>
      <c r="J38" s="49"/>
      <c r="K38" s="73"/>
      <c r="L38" s="49"/>
    </row>
    <row r="39" spans="1:12" ht="21" customHeight="1">
      <c r="A39" s="86"/>
      <c r="F39" s="49"/>
      <c r="G39" s="73"/>
      <c r="H39" s="49"/>
      <c r="I39" s="73"/>
      <c r="J39" s="49"/>
      <c r="K39" s="73"/>
      <c r="L39" s="49"/>
    </row>
    <row r="40" spans="1:12" ht="21" customHeight="1">
      <c r="A40" s="86"/>
      <c r="F40" s="49"/>
      <c r="G40" s="73"/>
      <c r="H40" s="49"/>
      <c r="I40" s="73"/>
      <c r="J40" s="49"/>
      <c r="K40" s="73"/>
      <c r="L40" s="49"/>
    </row>
    <row r="41" spans="1:12" ht="21" customHeight="1">
      <c r="A41" s="86"/>
      <c r="F41" s="49"/>
      <c r="G41" s="73"/>
      <c r="H41" s="49"/>
      <c r="I41" s="73"/>
      <c r="J41" s="49"/>
      <c r="K41" s="73"/>
      <c r="L41" s="49"/>
    </row>
    <row r="42" spans="1:12" ht="21" customHeight="1">
      <c r="A42" s="217"/>
      <c r="D42" s="217"/>
      <c r="E42" s="217"/>
    </row>
    <row r="43" spans="1:12" ht="21" customHeight="1">
      <c r="A43" s="217"/>
      <c r="D43" s="217"/>
      <c r="E43" s="217"/>
    </row>
    <row r="44" spans="1:12" ht="21" customHeight="1">
      <c r="A44" s="217"/>
      <c r="D44" s="217"/>
      <c r="E44" s="217"/>
    </row>
    <row r="45" spans="1:12" ht="21" customHeight="1">
      <c r="A45" s="254" t="s">
        <v>78</v>
      </c>
      <c r="B45" s="254"/>
      <c r="C45" s="254"/>
      <c r="D45" s="254"/>
      <c r="E45" s="254"/>
      <c r="F45" s="218"/>
      <c r="G45" s="218"/>
      <c r="H45" s="253" t="s">
        <v>80</v>
      </c>
      <c r="I45" s="253"/>
      <c r="J45" s="253"/>
      <c r="K45" s="253"/>
      <c r="L45" s="253"/>
    </row>
    <row r="46" spans="1:12" ht="21" customHeight="1">
      <c r="A46" s="254" t="s">
        <v>79</v>
      </c>
      <c r="B46" s="254"/>
      <c r="C46" s="254"/>
      <c r="D46" s="254"/>
      <c r="E46" s="254"/>
      <c r="F46" s="218"/>
      <c r="G46" s="218"/>
      <c r="H46" s="253" t="s">
        <v>81</v>
      </c>
      <c r="I46" s="253"/>
      <c r="J46" s="253"/>
      <c r="K46" s="253"/>
      <c r="L46" s="253"/>
    </row>
    <row r="47" spans="1:12" ht="21" customHeight="1">
      <c r="A47" s="217"/>
      <c r="D47" s="217"/>
      <c r="E47" s="217"/>
    </row>
    <row r="48" spans="1:12" ht="21" customHeight="1">
      <c r="A48" s="257" t="s">
        <v>37</v>
      </c>
      <c r="B48" s="257"/>
      <c r="C48" s="257"/>
      <c r="D48" s="257"/>
      <c r="E48" s="257"/>
      <c r="F48" s="257"/>
      <c r="G48" s="257"/>
      <c r="H48" s="257"/>
      <c r="I48" s="257"/>
      <c r="J48" s="257"/>
      <c r="K48" s="257"/>
      <c r="L48" s="257"/>
    </row>
    <row r="49" spans="1:16" ht="21" customHeight="1">
      <c r="A49" s="258" t="s">
        <v>36</v>
      </c>
      <c r="B49" s="258"/>
      <c r="C49" s="258"/>
      <c r="D49" s="258"/>
      <c r="E49" s="258"/>
      <c r="F49" s="258"/>
      <c r="G49" s="258"/>
      <c r="H49" s="258"/>
      <c r="I49" s="258"/>
      <c r="J49" s="258"/>
      <c r="K49" s="258"/>
      <c r="L49" s="258"/>
    </row>
    <row r="50" spans="1:16" ht="21" customHeight="1">
      <c r="A50" s="219"/>
      <c r="B50" s="219"/>
      <c r="C50" s="219"/>
      <c r="D50" s="220"/>
      <c r="E50" s="220"/>
      <c r="F50" s="219"/>
      <c r="G50" s="219"/>
      <c r="H50" s="219"/>
      <c r="I50" s="219"/>
      <c r="J50" s="219"/>
      <c r="K50" s="219"/>
      <c r="L50" s="219"/>
    </row>
    <row r="51" spans="1:16" ht="21" customHeight="1">
      <c r="A51" s="219"/>
      <c r="B51" s="219"/>
      <c r="C51" s="219"/>
      <c r="D51" s="217"/>
      <c r="E51" s="217"/>
      <c r="F51" s="255" t="s">
        <v>30</v>
      </c>
      <c r="G51" s="255"/>
      <c r="H51" s="255"/>
      <c r="I51" s="70"/>
      <c r="J51" s="255" t="s">
        <v>31</v>
      </c>
      <c r="K51" s="255"/>
      <c r="L51" s="255"/>
    </row>
    <row r="52" spans="1:16" ht="21" customHeight="1">
      <c r="A52" s="219"/>
      <c r="B52" s="219"/>
      <c r="C52" s="219"/>
      <c r="D52" s="217"/>
      <c r="E52" s="217"/>
      <c r="F52" s="255" t="s">
        <v>32</v>
      </c>
      <c r="G52" s="255"/>
      <c r="H52" s="255"/>
      <c r="I52" s="70"/>
      <c r="J52" s="255" t="s">
        <v>32</v>
      </c>
      <c r="K52" s="255"/>
      <c r="L52" s="255"/>
    </row>
    <row r="53" spans="1:16" ht="21" customHeight="1">
      <c r="D53" s="217"/>
      <c r="E53" s="217"/>
      <c r="F53" s="250" t="s">
        <v>143</v>
      </c>
      <c r="G53" s="250"/>
      <c r="H53" s="250" t="s">
        <v>33</v>
      </c>
      <c r="I53" s="249"/>
      <c r="J53" s="250" t="s">
        <v>143</v>
      </c>
      <c r="K53" s="250"/>
      <c r="L53" s="250" t="s">
        <v>33</v>
      </c>
    </row>
    <row r="54" spans="1:16" ht="21" customHeight="1">
      <c r="A54" s="86" t="s">
        <v>43</v>
      </c>
      <c r="D54" s="248" t="s">
        <v>0</v>
      </c>
      <c r="F54" s="249">
        <v>2023</v>
      </c>
      <c r="G54" s="249"/>
      <c r="H54" s="249">
        <v>2022</v>
      </c>
      <c r="I54" s="249"/>
      <c r="J54" s="249">
        <v>2023</v>
      </c>
      <c r="K54" s="249"/>
      <c r="L54" s="249">
        <v>2022</v>
      </c>
    </row>
    <row r="55" spans="1:16" ht="21" customHeight="1">
      <c r="F55" s="221" t="s">
        <v>34</v>
      </c>
      <c r="G55" s="249"/>
      <c r="H55" s="249"/>
      <c r="I55" s="249"/>
      <c r="J55" s="221" t="s">
        <v>34</v>
      </c>
      <c r="K55" s="249"/>
      <c r="L55" s="249"/>
    </row>
    <row r="56" spans="1:16" ht="21" customHeight="1">
      <c r="C56" s="222"/>
      <c r="F56" s="256" t="s">
        <v>35</v>
      </c>
      <c r="G56" s="256"/>
      <c r="H56" s="256"/>
      <c r="I56" s="256"/>
      <c r="J56" s="256"/>
      <c r="K56" s="256"/>
      <c r="L56" s="256"/>
    </row>
    <row r="57" spans="1:16" ht="21" customHeight="1">
      <c r="A57" s="77" t="s">
        <v>44</v>
      </c>
      <c r="C57" s="222"/>
      <c r="F57" s="11"/>
      <c r="G57" s="223"/>
      <c r="H57" s="12"/>
      <c r="I57" s="224"/>
      <c r="J57" s="11"/>
      <c r="K57" s="223"/>
      <c r="L57" s="12"/>
    </row>
    <row r="58" spans="1:16" ht="21" customHeight="1">
      <c r="A58" s="60" t="s">
        <v>85</v>
      </c>
      <c r="D58" s="248">
        <v>9</v>
      </c>
      <c r="F58" s="10">
        <v>89822</v>
      </c>
      <c r="G58" s="62"/>
      <c r="H58" s="10">
        <v>78404</v>
      </c>
      <c r="I58" s="62"/>
      <c r="J58" s="10">
        <v>89822</v>
      </c>
      <c r="K58" s="62"/>
      <c r="L58" s="10">
        <v>78404</v>
      </c>
      <c r="N58" s="62"/>
      <c r="O58" s="62"/>
      <c r="P58" s="62"/>
    </row>
    <row r="59" spans="1:16" ht="21" customHeight="1">
      <c r="A59" s="60" t="s">
        <v>127</v>
      </c>
      <c r="D59" s="248">
        <v>4</v>
      </c>
      <c r="F59" s="10">
        <v>0</v>
      </c>
      <c r="G59" s="62"/>
      <c r="H59" s="10">
        <v>0</v>
      </c>
      <c r="I59" s="62"/>
      <c r="J59" s="10">
        <v>83000</v>
      </c>
      <c r="K59" s="62"/>
      <c r="L59" s="10">
        <v>43500</v>
      </c>
      <c r="N59" s="62"/>
      <c r="O59" s="62"/>
      <c r="P59" s="62"/>
    </row>
    <row r="60" spans="1:16" ht="21" customHeight="1">
      <c r="A60" s="60" t="s">
        <v>5</v>
      </c>
      <c r="D60" s="248">
        <v>4</v>
      </c>
      <c r="F60" s="10">
        <v>134035</v>
      </c>
      <c r="G60" s="62"/>
      <c r="H60" s="10">
        <v>102418</v>
      </c>
      <c r="I60" s="62"/>
      <c r="J60" s="10">
        <v>130887</v>
      </c>
      <c r="K60" s="62"/>
      <c r="L60" s="10">
        <v>91822</v>
      </c>
      <c r="N60" s="62"/>
      <c r="O60" s="62"/>
      <c r="P60" s="62"/>
    </row>
    <row r="61" spans="1:16" ht="21" customHeight="1">
      <c r="A61" s="60" t="s">
        <v>6</v>
      </c>
      <c r="F61" s="10">
        <v>17560</v>
      </c>
      <c r="G61" s="62"/>
      <c r="H61" s="10">
        <v>17177</v>
      </c>
      <c r="I61" s="62"/>
      <c r="J61" s="10">
        <v>16900</v>
      </c>
      <c r="K61" s="62"/>
      <c r="L61" s="10">
        <v>16814</v>
      </c>
      <c r="N61" s="62"/>
      <c r="O61" s="62"/>
      <c r="P61" s="62"/>
    </row>
    <row r="62" spans="1:16" ht="21" customHeight="1">
      <c r="A62" s="60" t="s">
        <v>129</v>
      </c>
      <c r="F62" s="10"/>
      <c r="G62" s="62"/>
      <c r="H62" s="10"/>
      <c r="I62" s="62"/>
      <c r="J62" s="10"/>
      <c r="K62" s="62"/>
      <c r="L62" s="10"/>
      <c r="N62" s="62"/>
      <c r="O62" s="62"/>
      <c r="P62" s="62"/>
    </row>
    <row r="63" spans="1:16" ht="21" customHeight="1">
      <c r="A63" s="60" t="s">
        <v>114</v>
      </c>
      <c r="D63" s="248">
        <v>9</v>
      </c>
      <c r="F63" s="10">
        <v>4248</v>
      </c>
      <c r="G63" s="62"/>
      <c r="H63" s="10">
        <v>4495</v>
      </c>
      <c r="I63" s="62"/>
      <c r="J63" s="10">
        <v>1224</v>
      </c>
      <c r="K63" s="62"/>
      <c r="L63" s="10">
        <v>1195</v>
      </c>
      <c r="N63" s="62"/>
      <c r="O63" s="62"/>
      <c r="P63" s="62"/>
    </row>
    <row r="64" spans="1:16" ht="21" customHeight="1">
      <c r="A64" s="60" t="s">
        <v>7</v>
      </c>
      <c r="D64" s="248" t="s">
        <v>196</v>
      </c>
      <c r="F64" s="10">
        <v>67778</v>
      </c>
      <c r="G64" s="62"/>
      <c r="H64" s="10">
        <v>15046</v>
      </c>
      <c r="I64" s="62"/>
      <c r="J64" s="10">
        <v>15204</v>
      </c>
      <c r="K64" s="62"/>
      <c r="L64" s="10">
        <v>15046</v>
      </c>
      <c r="N64" s="62"/>
      <c r="O64" s="62"/>
      <c r="P64" s="62"/>
    </row>
    <row r="65" spans="1:16" ht="21" customHeight="1">
      <c r="A65" s="60" t="s">
        <v>64</v>
      </c>
      <c r="F65" s="10">
        <v>0</v>
      </c>
      <c r="G65" s="62"/>
      <c r="H65" s="10">
        <v>4667</v>
      </c>
      <c r="I65" s="104"/>
      <c r="J65" s="10">
        <v>0</v>
      </c>
      <c r="K65" s="62"/>
      <c r="L65" s="10">
        <v>0</v>
      </c>
      <c r="N65" s="62"/>
      <c r="O65" s="62"/>
      <c r="P65" s="62"/>
    </row>
    <row r="66" spans="1:16" ht="21" customHeight="1">
      <c r="A66" s="70" t="s">
        <v>8</v>
      </c>
      <c r="F66" s="16">
        <f>SUM(F58:F65)</f>
        <v>313443</v>
      </c>
      <c r="G66" s="73"/>
      <c r="H66" s="16">
        <f>SUM(H58:H65)</f>
        <v>222207</v>
      </c>
      <c r="I66" s="49">
        <f t="shared" ref="I66:J66" si="0">SUM(I58:I65)</f>
        <v>0</v>
      </c>
      <c r="J66" s="16">
        <f t="shared" si="0"/>
        <v>337037</v>
      </c>
      <c r="K66" s="73"/>
      <c r="L66" s="16">
        <f>SUM(L58:L65)</f>
        <v>246781</v>
      </c>
    </row>
    <row r="67" spans="1:16" ht="21" customHeight="1">
      <c r="F67" s="19"/>
      <c r="G67" s="62"/>
      <c r="H67" s="19"/>
      <c r="I67" s="62"/>
      <c r="J67" s="19"/>
      <c r="K67" s="62"/>
      <c r="L67" s="62"/>
    </row>
    <row r="68" spans="1:16" ht="21" customHeight="1">
      <c r="A68" s="77" t="s">
        <v>45</v>
      </c>
      <c r="F68" s="62"/>
      <c r="G68" s="62"/>
      <c r="H68" s="62"/>
      <c r="I68" s="62"/>
      <c r="J68" s="62"/>
      <c r="K68" s="62"/>
    </row>
    <row r="69" spans="1:16" ht="21" customHeight="1">
      <c r="A69" s="154" t="s">
        <v>130</v>
      </c>
      <c r="D69" s="248">
        <v>9</v>
      </c>
      <c r="F69" s="62">
        <v>4772</v>
      </c>
      <c r="G69" s="62"/>
      <c r="H69" s="62">
        <v>5392</v>
      </c>
      <c r="I69" s="62"/>
      <c r="J69" s="62">
        <v>4772</v>
      </c>
      <c r="K69" s="62"/>
      <c r="L69" s="62">
        <v>5392</v>
      </c>
      <c r="N69" s="62"/>
      <c r="O69" s="62"/>
      <c r="P69" s="62"/>
    </row>
    <row r="70" spans="1:16" ht="21" customHeight="1">
      <c r="A70" s="60" t="s">
        <v>9</v>
      </c>
      <c r="D70" s="248" t="s">
        <v>196</v>
      </c>
      <c r="F70" s="10">
        <v>328216</v>
      </c>
      <c r="G70" s="62"/>
      <c r="H70" s="10">
        <v>85418</v>
      </c>
      <c r="I70" s="62"/>
      <c r="J70" s="10">
        <v>78349</v>
      </c>
      <c r="K70" s="62"/>
      <c r="L70" s="10">
        <v>85418</v>
      </c>
      <c r="N70" s="62"/>
      <c r="O70" s="62"/>
      <c r="P70" s="62"/>
    </row>
    <row r="71" spans="1:16" ht="21" customHeight="1">
      <c r="A71" s="60" t="s">
        <v>86</v>
      </c>
      <c r="D71" s="225"/>
      <c r="E71" s="225"/>
      <c r="F71" s="10">
        <v>15237</v>
      </c>
      <c r="G71" s="62"/>
      <c r="H71" s="10">
        <v>16581</v>
      </c>
      <c r="I71" s="62"/>
      <c r="J71" s="10">
        <v>14115</v>
      </c>
      <c r="K71" s="62"/>
      <c r="L71" s="10">
        <v>15690</v>
      </c>
      <c r="N71" s="62"/>
      <c r="O71" s="62"/>
    </row>
    <row r="72" spans="1:16" ht="21" customHeight="1">
      <c r="A72" s="70" t="s">
        <v>10</v>
      </c>
      <c r="F72" s="16">
        <f>SUM(F69:F71)</f>
        <v>348225</v>
      </c>
      <c r="G72" s="73"/>
      <c r="H72" s="16">
        <f>SUM(H69:H71)</f>
        <v>107391</v>
      </c>
      <c r="I72" s="73"/>
      <c r="J72" s="16">
        <f>SUM(J69:J71)</f>
        <v>97236</v>
      </c>
      <c r="K72" s="73"/>
      <c r="L72" s="16">
        <f>SUM(L69:L71)</f>
        <v>106500</v>
      </c>
    </row>
    <row r="73" spans="1:16" ht="21" customHeight="1">
      <c r="A73" s="70"/>
      <c r="F73" s="146"/>
      <c r="G73" s="62"/>
      <c r="H73" s="146"/>
      <c r="I73" s="62"/>
      <c r="J73" s="146"/>
      <c r="K73" s="62"/>
      <c r="L73" s="146"/>
    </row>
    <row r="74" spans="1:16" ht="21" customHeight="1">
      <c r="A74" s="70" t="s">
        <v>59</v>
      </c>
      <c r="F74" s="88">
        <f>SUM(F66+F72)</f>
        <v>661668</v>
      </c>
      <c r="G74" s="73"/>
      <c r="H74" s="88">
        <f>SUM(H66+H72)</f>
        <v>329598</v>
      </c>
      <c r="I74" s="73"/>
      <c r="J74" s="88">
        <f>SUM(J66+J72)</f>
        <v>434273</v>
      </c>
      <c r="K74" s="73"/>
      <c r="L74" s="88">
        <f>SUM(L66+L72)</f>
        <v>353281</v>
      </c>
    </row>
    <row r="75" spans="1:16" ht="21" customHeight="1">
      <c r="F75" s="19"/>
      <c r="G75" s="62"/>
      <c r="H75" s="19"/>
      <c r="I75" s="62"/>
      <c r="J75" s="19"/>
      <c r="K75" s="62"/>
      <c r="L75" s="19"/>
    </row>
    <row r="76" spans="1:16" ht="21" customHeight="1">
      <c r="A76" s="77" t="s">
        <v>22</v>
      </c>
      <c r="F76" s="62"/>
      <c r="G76" s="62"/>
      <c r="H76" s="62"/>
      <c r="I76" s="62"/>
      <c r="J76" s="62"/>
      <c r="K76" s="62"/>
      <c r="L76" s="62"/>
    </row>
    <row r="77" spans="1:16" ht="21" customHeight="1">
      <c r="A77" s="60" t="s">
        <v>60</v>
      </c>
      <c r="F77" s="10"/>
      <c r="G77" s="62"/>
      <c r="H77" s="10"/>
      <c r="I77" s="62"/>
      <c r="J77" s="10"/>
      <c r="K77" s="62"/>
      <c r="L77" s="10"/>
    </row>
    <row r="78" spans="1:16" ht="21" customHeight="1" thickBot="1">
      <c r="A78" s="60" t="s">
        <v>88</v>
      </c>
      <c r="D78" s="248">
        <v>10</v>
      </c>
      <c r="F78" s="13">
        <v>687139</v>
      </c>
      <c r="G78" s="62"/>
      <c r="H78" s="13">
        <v>500000</v>
      </c>
      <c r="I78" s="62"/>
      <c r="J78" s="13">
        <v>687139</v>
      </c>
      <c r="K78" s="62"/>
      <c r="L78" s="13">
        <v>500000</v>
      </c>
    </row>
    <row r="79" spans="1:16" ht="21" customHeight="1" thickTop="1">
      <c r="A79" s="60" t="s">
        <v>89</v>
      </c>
      <c r="F79" s="10">
        <v>529667</v>
      </c>
      <c r="G79" s="10"/>
      <c r="H79" s="10">
        <v>393167</v>
      </c>
      <c r="I79" s="10"/>
      <c r="J79" s="10">
        <v>529667</v>
      </c>
      <c r="K79" s="10"/>
      <c r="L79" s="10">
        <v>393167</v>
      </c>
      <c r="N79" s="62"/>
      <c r="O79" s="62"/>
    </row>
    <row r="80" spans="1:16" ht="21" customHeight="1">
      <c r="A80" s="60" t="s">
        <v>11</v>
      </c>
      <c r="D80" s="248">
        <v>10</v>
      </c>
      <c r="F80" s="10">
        <v>182980</v>
      </c>
      <c r="G80" s="10"/>
      <c r="H80" s="10">
        <v>209830</v>
      </c>
      <c r="I80" s="10"/>
      <c r="J80" s="10">
        <v>182980</v>
      </c>
      <c r="K80" s="10"/>
      <c r="L80" s="10">
        <v>209830</v>
      </c>
      <c r="N80" s="62"/>
      <c r="O80" s="62"/>
    </row>
    <row r="81" spans="1:15" ht="21" customHeight="1">
      <c r="A81" s="60" t="s">
        <v>189</v>
      </c>
      <c r="F81" s="10">
        <v>17117</v>
      </c>
      <c r="G81" s="10"/>
      <c r="H81" s="10">
        <v>17117</v>
      </c>
      <c r="I81" s="10"/>
      <c r="J81" s="10">
        <v>17117</v>
      </c>
      <c r="K81" s="10"/>
      <c r="L81" s="10">
        <v>17117</v>
      </c>
      <c r="N81" s="62"/>
      <c r="O81" s="62"/>
    </row>
    <row r="82" spans="1:15" ht="21" customHeight="1">
      <c r="A82" s="60" t="s">
        <v>131</v>
      </c>
      <c r="F82" s="10"/>
      <c r="G82" s="62"/>
      <c r="H82" s="10"/>
      <c r="I82" s="62"/>
      <c r="J82" s="62"/>
      <c r="K82" s="62"/>
      <c r="L82" s="62"/>
      <c r="N82" s="62"/>
      <c r="O82" s="62"/>
    </row>
    <row r="83" spans="1:15" ht="21" customHeight="1">
      <c r="A83" s="60" t="s">
        <v>90</v>
      </c>
      <c r="F83" s="10">
        <v>11770</v>
      </c>
      <c r="G83" s="62"/>
      <c r="H83" s="10">
        <v>11770</v>
      </c>
      <c r="I83" s="62"/>
      <c r="J83" s="10">
        <v>11770</v>
      </c>
      <c r="K83" s="62"/>
      <c r="L83" s="10">
        <v>11770</v>
      </c>
      <c r="N83" s="62"/>
      <c r="O83" s="62"/>
    </row>
    <row r="84" spans="1:15" ht="21" customHeight="1">
      <c r="A84" s="60" t="s">
        <v>132</v>
      </c>
      <c r="F84" s="14">
        <v>-57568</v>
      </c>
      <c r="G84" s="62"/>
      <c r="H84" s="10">
        <v>-16568</v>
      </c>
      <c r="I84" s="62"/>
      <c r="J84" s="10">
        <v>9354</v>
      </c>
      <c r="K84" s="62"/>
      <c r="L84" s="10">
        <v>31370</v>
      </c>
      <c r="N84" s="62"/>
      <c r="O84" s="62"/>
    </row>
    <row r="85" spans="1:15" ht="21" customHeight="1">
      <c r="A85" s="86" t="s">
        <v>70</v>
      </c>
      <c r="F85" s="18">
        <f>SUM(F79:F84)</f>
        <v>683966</v>
      </c>
      <c r="G85" s="73"/>
      <c r="H85" s="18">
        <f>SUM(H79:H84)</f>
        <v>615316</v>
      </c>
      <c r="I85" s="73"/>
      <c r="J85" s="18">
        <f>SUM(J79:J84)</f>
        <v>750888</v>
      </c>
      <c r="K85" s="73"/>
      <c r="L85" s="18">
        <f>SUM(L79:L84)</f>
        <v>663254</v>
      </c>
    </row>
    <row r="86" spans="1:15" ht="21" customHeight="1">
      <c r="A86" s="60" t="s">
        <v>182</v>
      </c>
      <c r="F86" s="14">
        <v>914</v>
      </c>
      <c r="G86" s="62"/>
      <c r="H86" s="19">
        <v>0</v>
      </c>
      <c r="I86" s="62"/>
      <c r="J86" s="14">
        <v>0</v>
      </c>
      <c r="K86" s="62"/>
      <c r="L86" s="19">
        <v>0</v>
      </c>
    </row>
    <row r="87" spans="1:15" ht="21" customHeight="1">
      <c r="A87" s="70" t="s">
        <v>87</v>
      </c>
      <c r="F87" s="49">
        <f>F85+F86</f>
        <v>684880</v>
      </c>
      <c r="G87" s="73"/>
      <c r="H87" s="16">
        <f>H85+H86</f>
        <v>615316</v>
      </c>
      <c r="I87" s="73"/>
      <c r="J87" s="88">
        <f>J85+J86</f>
        <v>750888</v>
      </c>
      <c r="K87" s="73"/>
      <c r="L87" s="16">
        <f>L85+L86</f>
        <v>663254</v>
      </c>
    </row>
    <row r="88" spans="1:15" ht="21" customHeight="1">
      <c r="A88" s="70"/>
      <c r="F88" s="18"/>
      <c r="G88" s="73"/>
      <c r="H88" s="49"/>
      <c r="I88" s="73"/>
      <c r="J88" s="49"/>
      <c r="K88" s="73"/>
      <c r="L88" s="49"/>
    </row>
    <row r="89" spans="1:15" ht="21" customHeight="1" thickBot="1">
      <c r="A89" s="70" t="s">
        <v>46</v>
      </c>
      <c r="F89" s="21">
        <f>F87+F74</f>
        <v>1346548</v>
      </c>
      <c r="G89" s="73"/>
      <c r="H89" s="21">
        <f>H87+H74</f>
        <v>944914</v>
      </c>
      <c r="I89" s="73"/>
      <c r="J89" s="21">
        <f>J87+J74</f>
        <v>1185161</v>
      </c>
      <c r="K89" s="73"/>
      <c r="L89" s="21">
        <f>L87+L74</f>
        <v>1016535</v>
      </c>
    </row>
    <row r="90" spans="1:15" ht="21" customHeight="1" thickTop="1">
      <c r="A90" s="86"/>
      <c r="F90" s="49"/>
      <c r="G90" s="73"/>
      <c r="H90" s="49"/>
      <c r="I90" s="73"/>
      <c r="J90" s="49"/>
      <c r="K90" s="73"/>
      <c r="L90" s="49"/>
    </row>
    <row r="91" spans="1:15" ht="21" customHeight="1">
      <c r="A91" s="86"/>
      <c r="F91" s="49"/>
      <c r="G91" s="73"/>
      <c r="H91" s="49"/>
      <c r="I91" s="73"/>
      <c r="J91" s="49"/>
      <c r="K91" s="73"/>
      <c r="L91" s="49"/>
    </row>
    <row r="92" spans="1:15" ht="21" customHeight="1">
      <c r="A92" s="86"/>
      <c r="F92" s="49"/>
      <c r="G92" s="73"/>
      <c r="H92" s="49"/>
      <c r="I92" s="73"/>
      <c r="J92" s="49"/>
      <c r="K92" s="73"/>
      <c r="L92" s="49"/>
    </row>
    <row r="93" spans="1:15" ht="21" customHeight="1">
      <c r="A93" s="86"/>
      <c r="F93" s="49"/>
      <c r="G93" s="73"/>
      <c r="H93" s="49"/>
      <c r="I93" s="73"/>
      <c r="J93" s="49"/>
      <c r="K93" s="73"/>
      <c r="L93" s="49"/>
    </row>
    <row r="94" spans="1:15" ht="21" customHeight="1">
      <c r="A94" s="254" t="s">
        <v>78</v>
      </c>
      <c r="B94" s="254"/>
      <c r="C94" s="254"/>
      <c r="D94" s="254"/>
      <c r="E94" s="254"/>
      <c r="F94" s="218"/>
      <c r="G94" s="218"/>
      <c r="H94" s="253" t="s">
        <v>80</v>
      </c>
      <c r="I94" s="253"/>
      <c r="J94" s="253"/>
      <c r="K94" s="253"/>
      <c r="L94" s="253"/>
    </row>
    <row r="95" spans="1:15" ht="21" customHeight="1">
      <c r="A95" s="254" t="s">
        <v>79</v>
      </c>
      <c r="B95" s="254"/>
      <c r="C95" s="254"/>
      <c r="D95" s="254"/>
      <c r="E95" s="254"/>
      <c r="F95" s="218"/>
      <c r="G95" s="218"/>
      <c r="H95" s="253" t="s">
        <v>81</v>
      </c>
      <c r="I95" s="253"/>
      <c r="J95" s="253"/>
      <c r="K95" s="253"/>
      <c r="L95" s="253"/>
      <c r="M95" s="7"/>
    </row>
    <row r="96" spans="1:15" ht="21" customHeight="1">
      <c r="A96" s="246"/>
      <c r="B96" s="246"/>
      <c r="C96" s="246"/>
      <c r="D96" s="246"/>
      <c r="E96" s="246"/>
      <c r="F96" s="218"/>
      <c r="G96" s="218"/>
      <c r="H96" s="247"/>
      <c r="I96" s="247"/>
      <c r="J96" s="247"/>
      <c r="K96" s="247"/>
      <c r="L96" s="247"/>
      <c r="M96" s="7"/>
    </row>
    <row r="97" spans="6:13" ht="21" customHeight="1">
      <c r="M97" s="7"/>
    </row>
    <row r="98" spans="6:13" ht="21" customHeight="1">
      <c r="F98" s="7">
        <f>F89-F30</f>
        <v>0</v>
      </c>
      <c r="H98" s="7">
        <f>H89-H30</f>
        <v>0</v>
      </c>
      <c r="J98" s="7">
        <f>J89-J30</f>
        <v>0</v>
      </c>
      <c r="L98" s="7">
        <f>L89-L30</f>
        <v>0</v>
      </c>
    </row>
  </sheetData>
  <mergeCells count="23">
    <mergeCell ref="A1:L1"/>
    <mergeCell ref="A2:L2"/>
    <mergeCell ref="A17:C17"/>
    <mergeCell ref="A48:L48"/>
    <mergeCell ref="A49:L49"/>
    <mergeCell ref="F4:H4"/>
    <mergeCell ref="J4:L4"/>
    <mergeCell ref="F5:H5"/>
    <mergeCell ref="J5:L5"/>
    <mergeCell ref="F9:L9"/>
    <mergeCell ref="A45:E45"/>
    <mergeCell ref="A95:E95"/>
    <mergeCell ref="H95:L95"/>
    <mergeCell ref="H45:L45"/>
    <mergeCell ref="A46:E46"/>
    <mergeCell ref="H46:L46"/>
    <mergeCell ref="A94:E94"/>
    <mergeCell ref="H94:L94"/>
    <mergeCell ref="F52:H52"/>
    <mergeCell ref="F56:L56"/>
    <mergeCell ref="J52:L52"/>
    <mergeCell ref="F51:H51"/>
    <mergeCell ref="J51:L51"/>
  </mergeCells>
  <pageMargins left="0.8" right="0.8" top="0.48" bottom="0.5" header="0.5" footer="0.5"/>
  <pageSetup paperSize="9" scale="75" firstPageNumber="2" fitToHeight="0" orientation="portrait" useFirstPageNumber="1" r:id="rId1"/>
  <headerFooter>
    <oddFooter>&amp;L&amp;"Times New Roman,Regular"&amp;11   The accompanying notes are an integral part of these interim financial statements.
&amp;C&amp;"Times New Roman,Regular"&amp;11&amp;P</oddFooter>
  </headerFooter>
  <rowBreaks count="1" manualBreakCount="1">
    <brk id="47" max="16383" man="1"/>
  </rowBreaks>
  <ignoredErrors>
    <ignoredError sqref="F85:L8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18E5B-412B-42E8-9ED7-A7B751818097}">
  <sheetPr codeName="Sheet2">
    <tabColor rgb="FFCCFFFF"/>
  </sheetPr>
  <dimension ref="A1:R48"/>
  <sheetViews>
    <sheetView topLeftCell="A37" zoomScale="90" zoomScaleNormal="90" zoomScaleSheetLayoutView="80" workbookViewId="0">
      <selection activeCell="P62" sqref="P62"/>
    </sheetView>
  </sheetViews>
  <sheetFormatPr defaultColWidth="9.09765625" defaultRowHeight="21.65" customHeight="1"/>
  <cols>
    <col min="1" max="2" width="2.69921875" style="4" customWidth="1"/>
    <col min="3" max="3" width="42.3984375" style="4" customWidth="1"/>
    <col min="4" max="4" width="8.69921875" style="2" customWidth="1"/>
    <col min="5" max="5" width="1.3984375" style="117" customWidth="1"/>
    <col min="6" max="6" width="15.69921875" style="4" customWidth="1"/>
    <col min="7" max="7" width="0.69921875" style="4" customWidth="1"/>
    <col min="8" max="8" width="16" style="4" customWidth="1"/>
    <col min="9" max="9" width="0.69921875" style="4" customWidth="1"/>
    <col min="10" max="10" width="15.3984375" style="4" customWidth="1"/>
    <col min="11" max="11" width="1" style="4" customWidth="1"/>
    <col min="12" max="12" width="15.3984375" style="32" customWidth="1"/>
    <col min="13" max="13" width="2.69921875" style="4" customWidth="1"/>
    <col min="14" max="14" width="14.69921875" style="4" customWidth="1"/>
    <col min="15" max="15" width="3.3984375" style="4" customWidth="1"/>
    <col min="16" max="16" width="15" style="4" bestFit="1" customWidth="1"/>
    <col min="17" max="17" width="3.09765625" style="4" customWidth="1"/>
    <col min="18" max="18" width="15.3984375" style="4" customWidth="1"/>
    <col min="19" max="19" width="9.09765625" style="4" customWidth="1"/>
    <col min="20" max="16384" width="9.09765625" style="4"/>
  </cols>
  <sheetData>
    <row r="1" spans="1:18" s="3" customFormat="1" ht="21.65" customHeight="1">
      <c r="A1" s="266" t="s">
        <v>37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</row>
    <row r="2" spans="1:18" s="37" customFormat="1" ht="21.65" customHeight="1">
      <c r="A2" s="267" t="s">
        <v>120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</row>
    <row r="3" spans="1:18" ht="21.65" customHeight="1">
      <c r="A3" s="268"/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63"/>
      <c r="N3" s="63"/>
      <c r="O3" s="63"/>
    </row>
    <row r="4" spans="1:18" ht="21.65" customHeight="1">
      <c r="A4" s="63"/>
      <c r="B4" s="63"/>
      <c r="C4" s="63"/>
      <c r="D4" s="64"/>
      <c r="E4" s="64"/>
      <c r="F4" s="262" t="s">
        <v>30</v>
      </c>
      <c r="G4" s="262"/>
      <c r="H4" s="262"/>
      <c r="I4" s="65"/>
      <c r="J4" s="262" t="s">
        <v>31</v>
      </c>
      <c r="K4" s="262"/>
      <c r="L4" s="262"/>
      <c r="M4" s="63"/>
      <c r="N4" s="63"/>
      <c r="O4" s="63"/>
    </row>
    <row r="5" spans="1:18" ht="21.65" customHeight="1">
      <c r="A5" s="63"/>
      <c r="B5" s="63"/>
      <c r="C5" s="63"/>
      <c r="D5" s="64"/>
      <c r="E5" s="64"/>
      <c r="F5" s="262" t="s">
        <v>32</v>
      </c>
      <c r="G5" s="262"/>
      <c r="H5" s="262"/>
      <c r="I5" s="65"/>
      <c r="J5" s="262" t="s">
        <v>32</v>
      </c>
      <c r="K5" s="262"/>
      <c r="L5" s="262"/>
      <c r="M5" s="63"/>
      <c r="N5" s="63"/>
      <c r="O5" s="63"/>
    </row>
    <row r="6" spans="1:18" ht="21.65" customHeight="1">
      <c r="A6" s="63"/>
      <c r="B6" s="63"/>
      <c r="C6" s="63"/>
      <c r="D6" s="64"/>
      <c r="E6" s="64"/>
      <c r="F6" s="263" t="s">
        <v>48</v>
      </c>
      <c r="G6" s="263"/>
      <c r="H6" s="263"/>
      <c r="I6" s="65"/>
      <c r="J6" s="263" t="s">
        <v>48</v>
      </c>
      <c r="K6" s="263"/>
      <c r="L6" s="263"/>
      <c r="M6" s="63"/>
      <c r="N6" s="63"/>
      <c r="O6" s="63"/>
    </row>
    <row r="7" spans="1:18" ht="21.65" customHeight="1">
      <c r="A7" s="63"/>
      <c r="B7" s="63"/>
      <c r="C7" s="63"/>
      <c r="D7" s="64"/>
      <c r="E7" s="64"/>
      <c r="F7" s="265" t="s">
        <v>143</v>
      </c>
      <c r="G7" s="263"/>
      <c r="H7" s="263"/>
      <c r="I7" s="65"/>
      <c r="J7" s="265" t="s">
        <v>143</v>
      </c>
      <c r="K7" s="263"/>
      <c r="L7" s="263"/>
      <c r="M7" s="63"/>
      <c r="N7" s="63"/>
      <c r="O7" s="63"/>
    </row>
    <row r="8" spans="1:18" ht="21.65" customHeight="1">
      <c r="A8" s="63"/>
      <c r="B8" s="63"/>
      <c r="C8" s="63"/>
      <c r="D8" s="66"/>
      <c r="E8" s="118"/>
      <c r="F8" s="67">
        <v>2023</v>
      </c>
      <c r="G8" s="67"/>
      <c r="H8" s="67">
        <v>2022</v>
      </c>
      <c r="I8" s="67"/>
      <c r="J8" s="67">
        <v>2023</v>
      </c>
      <c r="K8" s="67"/>
      <c r="L8" s="67">
        <v>2022</v>
      </c>
      <c r="M8" s="63"/>
      <c r="N8" s="63"/>
      <c r="O8" s="63"/>
    </row>
    <row r="9" spans="1:18" ht="21.65" customHeight="1">
      <c r="A9" s="63"/>
      <c r="B9" s="63"/>
      <c r="C9" s="68"/>
      <c r="D9" s="66"/>
      <c r="E9" s="118"/>
      <c r="F9" s="264" t="s">
        <v>35</v>
      </c>
      <c r="G9" s="264"/>
      <c r="H9" s="264"/>
      <c r="I9" s="264"/>
      <c r="J9" s="264"/>
      <c r="K9" s="264"/>
      <c r="L9" s="264"/>
      <c r="M9" s="63"/>
      <c r="N9" s="63"/>
      <c r="O9" s="63"/>
    </row>
    <row r="10" spans="1:18" ht="21.65" customHeight="1">
      <c r="A10" s="185" t="s">
        <v>49</v>
      </c>
      <c r="B10" s="22"/>
      <c r="C10" s="22"/>
      <c r="F10" s="23"/>
      <c r="G10" s="23"/>
      <c r="H10" s="23"/>
      <c r="I10" s="23"/>
      <c r="J10" s="23"/>
      <c r="K10" s="23"/>
      <c r="L10" s="24"/>
    </row>
    <row r="11" spans="1:18" ht="21.65" customHeight="1">
      <c r="A11" s="22" t="s">
        <v>118</v>
      </c>
      <c r="C11" s="22"/>
      <c r="F11" s="10">
        <f>'PL p.6 (6M)'!F11-'[1]PL p.4'!$F$11</f>
        <v>94418</v>
      </c>
      <c r="G11" s="24"/>
      <c r="H11" s="10">
        <v>165648</v>
      </c>
      <c r="I11" s="10"/>
      <c r="J11" s="10">
        <f>'PL p.6 (6M)'!J11-'[1]PL p.4'!$J$11</f>
        <v>94006</v>
      </c>
      <c r="K11" s="10"/>
      <c r="L11" s="10">
        <v>97644</v>
      </c>
      <c r="N11" s="25"/>
    </row>
    <row r="12" spans="1:18" ht="21.65" customHeight="1">
      <c r="A12" s="22" t="s">
        <v>23</v>
      </c>
      <c r="C12" s="22"/>
      <c r="F12" s="10">
        <f>'PL p.6 (6M)'!F12-'[1]PL p.4'!$F$12</f>
        <v>21658</v>
      </c>
      <c r="G12" s="24"/>
      <c r="H12" s="10">
        <v>25385</v>
      </c>
      <c r="I12" s="10"/>
      <c r="J12" s="10">
        <f>'PL p.6 (6M)'!J12-'[1]PL p.4'!$J$12</f>
        <v>16797</v>
      </c>
      <c r="K12" s="10"/>
      <c r="L12" s="10">
        <v>24151</v>
      </c>
      <c r="N12" s="25"/>
    </row>
    <row r="13" spans="1:18" ht="21.65" customHeight="1">
      <c r="A13" s="22" t="s">
        <v>24</v>
      </c>
      <c r="F13" s="10">
        <f>'PL p.6 (6M)'!F13-'[1]PL p.4'!$F$13</f>
        <v>608</v>
      </c>
      <c r="G13" s="62"/>
      <c r="H13" s="14">
        <v>1726</v>
      </c>
      <c r="I13" s="107"/>
      <c r="J13" s="10">
        <f>'PL p.6 (6M)'!J13-'[1]PL p.4'!$J$13</f>
        <v>2248</v>
      </c>
      <c r="K13" s="9"/>
      <c r="L13" s="10">
        <v>3229</v>
      </c>
      <c r="N13" s="25"/>
      <c r="P13" s="6"/>
      <c r="R13" s="6"/>
    </row>
    <row r="14" spans="1:18" s="1" customFormat="1" ht="21.65" customHeight="1">
      <c r="A14" s="189" t="s">
        <v>91</v>
      </c>
      <c r="B14" s="33"/>
      <c r="C14" s="33"/>
      <c r="D14" s="17"/>
      <c r="E14" s="17"/>
      <c r="F14" s="18">
        <f>SUM(F11:F13)</f>
        <v>116684</v>
      </c>
      <c r="G14" s="73"/>
      <c r="H14" s="16">
        <f>SUM(H11:H13)</f>
        <v>192759</v>
      </c>
      <c r="I14" s="155"/>
      <c r="J14" s="18">
        <f>SUM(J11:J13)</f>
        <v>113051</v>
      </c>
      <c r="K14" s="15"/>
      <c r="L14" s="16">
        <f>SUM(L11:L13)</f>
        <v>125024</v>
      </c>
      <c r="N14" s="35"/>
      <c r="P14" s="36"/>
    </row>
    <row r="15" spans="1:18" ht="21.65" customHeight="1">
      <c r="A15" s="189"/>
      <c r="B15" s="22"/>
      <c r="C15" s="22"/>
      <c r="F15" s="157"/>
      <c r="G15" s="24"/>
      <c r="H15" s="28"/>
      <c r="I15" s="24"/>
      <c r="J15" s="157"/>
      <c r="K15" s="24"/>
      <c r="L15" s="28"/>
      <c r="N15" s="25"/>
      <c r="P15" s="6"/>
    </row>
    <row r="16" spans="1:18" ht="21.65" customHeight="1">
      <c r="A16" s="185" t="s">
        <v>50</v>
      </c>
      <c r="B16" s="22"/>
      <c r="C16" s="22"/>
      <c r="F16" s="30"/>
      <c r="G16" s="24"/>
      <c r="H16" s="30"/>
      <c r="I16" s="24"/>
      <c r="J16" s="30"/>
      <c r="K16" s="24"/>
      <c r="L16" s="30"/>
      <c r="N16" s="25"/>
      <c r="P16" s="6"/>
      <c r="R16" s="6"/>
    </row>
    <row r="17" spans="1:18" ht="21.65" customHeight="1">
      <c r="A17" s="22" t="s">
        <v>117</v>
      </c>
      <c r="C17" s="22"/>
      <c r="F17" s="10">
        <f>'PL p.6 (6M)'!F17-'[1]PL p.4'!$F$17</f>
        <v>78175</v>
      </c>
      <c r="G17" s="24"/>
      <c r="H17" s="10">
        <v>121063</v>
      </c>
      <c r="I17" s="10"/>
      <c r="J17" s="10">
        <f>'PL p.6 (6M)'!J17-'[1]PL p.4'!$J$17</f>
        <v>77053</v>
      </c>
      <c r="K17" s="10"/>
      <c r="L17" s="10">
        <v>78230</v>
      </c>
      <c r="N17" s="25"/>
      <c r="P17" s="6"/>
      <c r="Q17" s="6"/>
      <c r="R17" s="6"/>
    </row>
    <row r="18" spans="1:18" ht="21.65" customHeight="1">
      <c r="A18" s="22" t="s">
        <v>25</v>
      </c>
      <c r="C18" s="22"/>
      <c r="F18" s="10">
        <f>'PL p.6 (6M)'!F18-'[1]PL p.4'!$F$18</f>
        <v>12570</v>
      </c>
      <c r="G18" s="24"/>
      <c r="H18" s="10">
        <v>20295</v>
      </c>
      <c r="I18" s="10"/>
      <c r="J18" s="10">
        <f>'PL p.6 (6M)'!J18-'[1]PL p.4'!$J$18</f>
        <v>9373</v>
      </c>
      <c r="K18" s="10"/>
      <c r="L18" s="10">
        <v>13806</v>
      </c>
      <c r="N18" s="25"/>
      <c r="P18" s="6"/>
      <c r="Q18" s="6"/>
      <c r="R18" s="6"/>
    </row>
    <row r="19" spans="1:18" ht="21.65" customHeight="1">
      <c r="A19" s="22" t="s">
        <v>92</v>
      </c>
      <c r="C19" s="22"/>
      <c r="F19" s="10">
        <f>'PL p.6 (6M)'!F19-'[1]PL p.4'!$F$19</f>
        <v>10120</v>
      </c>
      <c r="G19" s="62"/>
      <c r="H19" s="10">
        <v>8248</v>
      </c>
      <c r="I19" s="107"/>
      <c r="J19" s="10">
        <f>'PL p.6 (6M)'!J19-'[1]PL p.4'!$J$19</f>
        <v>7699</v>
      </c>
      <c r="K19" s="9"/>
      <c r="L19" s="10">
        <v>5720</v>
      </c>
      <c r="N19" s="25"/>
      <c r="P19" s="6"/>
      <c r="R19" s="6"/>
    </row>
    <row r="20" spans="1:18" ht="21.65" customHeight="1">
      <c r="A20" s="22" t="s">
        <v>26</v>
      </c>
      <c r="C20" s="22"/>
      <c r="F20" s="14">
        <f>'PL p.6 (6M)'!F20-'[1]PL p.4'!$F$20</f>
        <v>33946</v>
      </c>
      <c r="G20" s="62"/>
      <c r="H20" s="14">
        <v>23976</v>
      </c>
      <c r="I20" s="107"/>
      <c r="J20" s="10">
        <f>'PL p.6 (6M)'!J20-'[1]PL p.4'!$J$20</f>
        <v>23268</v>
      </c>
      <c r="K20" s="9"/>
      <c r="L20" s="10">
        <v>21503</v>
      </c>
      <c r="N20" s="25"/>
      <c r="P20" s="7"/>
      <c r="R20" s="7"/>
    </row>
    <row r="21" spans="1:18" ht="21.65" customHeight="1">
      <c r="A21" s="193" t="s">
        <v>51</v>
      </c>
      <c r="B21" s="22"/>
      <c r="C21" s="22"/>
      <c r="D21" s="17"/>
      <c r="E21" s="17"/>
      <c r="F21" s="16">
        <f>SUM(F17:F20)</f>
        <v>134811</v>
      </c>
      <c r="G21" s="73"/>
      <c r="H21" s="16">
        <f>SUM(H17:H20)</f>
        <v>173582</v>
      </c>
      <c r="I21" s="155"/>
      <c r="J21" s="16">
        <f>SUM(J17:J20)</f>
        <v>117393</v>
      </c>
      <c r="K21" s="15"/>
      <c r="L21" s="18">
        <f>SUM(L17:L20)</f>
        <v>119259</v>
      </c>
      <c r="N21" s="25"/>
      <c r="R21" s="7"/>
    </row>
    <row r="22" spans="1:18" ht="21.65" customHeight="1">
      <c r="A22" s="193"/>
      <c r="B22" s="22"/>
      <c r="C22" s="22"/>
      <c r="D22" s="17"/>
      <c r="E22" s="17"/>
      <c r="F22" s="96"/>
      <c r="G22" s="34"/>
      <c r="H22" s="96"/>
      <c r="I22" s="34"/>
      <c r="J22" s="96"/>
      <c r="K22" s="34"/>
      <c r="L22" s="158"/>
      <c r="N22" s="25"/>
      <c r="R22" s="7"/>
    </row>
    <row r="23" spans="1:18" ht="21.65" customHeight="1">
      <c r="A23" s="33" t="s">
        <v>164</v>
      </c>
      <c r="B23" s="33"/>
      <c r="C23" s="33"/>
      <c r="D23" s="17"/>
      <c r="E23" s="17"/>
      <c r="F23" s="20">
        <f>F14-F21</f>
        <v>-18127</v>
      </c>
      <c r="G23" s="73"/>
      <c r="H23" s="49">
        <f>H14-H21</f>
        <v>19177</v>
      </c>
      <c r="I23" s="155"/>
      <c r="J23" s="49">
        <f>J14-J21</f>
        <v>-4342</v>
      </c>
      <c r="K23" s="15"/>
      <c r="L23" s="49">
        <f>L14-L21</f>
        <v>5765</v>
      </c>
      <c r="N23" s="25"/>
      <c r="R23" s="7"/>
    </row>
    <row r="24" spans="1:18" ht="21.65" customHeight="1">
      <c r="A24" s="22" t="s">
        <v>27</v>
      </c>
      <c r="B24" s="33"/>
      <c r="C24" s="33"/>
      <c r="D24" s="175"/>
      <c r="E24" s="17"/>
      <c r="F24" s="10">
        <f>'PL p.6 (6M)'!F24-'[1]PL p.4'!$F$24</f>
        <v>-5159</v>
      </c>
      <c r="G24" s="62"/>
      <c r="H24" s="10">
        <v>-1065</v>
      </c>
      <c r="I24" s="107"/>
      <c r="J24" s="10">
        <f>'PL p.6 (6M)'!J24-'[1]PL p.4'!$J$24</f>
        <v>-2951</v>
      </c>
      <c r="K24" s="9"/>
      <c r="L24" s="10">
        <v>-1275</v>
      </c>
      <c r="N24" s="25"/>
      <c r="R24" s="7"/>
    </row>
    <row r="25" spans="1:18" ht="21.65" customHeight="1">
      <c r="A25" s="22" t="s">
        <v>163</v>
      </c>
      <c r="B25" s="33"/>
      <c r="C25" s="33"/>
      <c r="D25" s="17"/>
      <c r="E25" s="17"/>
      <c r="F25" s="10"/>
      <c r="G25" s="62"/>
      <c r="H25" s="10"/>
      <c r="I25" s="107"/>
      <c r="J25" s="10"/>
      <c r="K25" s="9"/>
      <c r="L25" s="10"/>
      <c r="N25" s="25"/>
      <c r="R25" s="7"/>
    </row>
    <row r="26" spans="1:18" ht="21.65" customHeight="1">
      <c r="A26" s="179" t="s">
        <v>119</v>
      </c>
      <c r="C26" s="22"/>
      <c r="F26" s="14">
        <f>'PL p.6 (6M)'!F26-'[1]PL p.4'!$F$26</f>
        <v>786</v>
      </c>
      <c r="G26" s="62"/>
      <c r="H26" s="14">
        <v>-381</v>
      </c>
      <c r="I26" s="107"/>
      <c r="J26" s="14">
        <f>'PL p.6 (6M)'!J26-'[1]PL p.4'!$J$26</f>
        <v>0</v>
      </c>
      <c r="K26" s="9"/>
      <c r="L26" s="14">
        <v>0</v>
      </c>
      <c r="N26" s="25"/>
      <c r="R26" s="7"/>
    </row>
    <row r="27" spans="1:18" ht="21.65" customHeight="1">
      <c r="A27" s="33" t="s">
        <v>165</v>
      </c>
      <c r="B27" s="22"/>
      <c r="C27" s="22"/>
      <c r="F27" s="20">
        <f>SUM(F23:F26)</f>
        <v>-22500</v>
      </c>
      <c r="G27" s="73"/>
      <c r="H27" s="18">
        <f>SUM(H23:H26)</f>
        <v>17731</v>
      </c>
      <c r="I27" s="155"/>
      <c r="J27" s="18">
        <f>SUM(J23:J26)</f>
        <v>-7293</v>
      </c>
      <c r="K27" s="15"/>
      <c r="L27" s="18">
        <f>SUM(L23:L26)</f>
        <v>4490</v>
      </c>
      <c r="N27" s="25"/>
      <c r="R27" s="7"/>
    </row>
    <row r="28" spans="1:18" ht="21.65" customHeight="1">
      <c r="A28" s="179" t="s">
        <v>186</v>
      </c>
      <c r="B28" s="22"/>
      <c r="C28" s="22"/>
      <c r="D28" s="102"/>
      <c r="F28" s="14">
        <f>'PL p.6 (6M)'!F28-'[1]PL p.4'!$F$28</f>
        <v>-23</v>
      </c>
      <c r="G28" s="62"/>
      <c r="H28" s="14">
        <v>4532</v>
      </c>
      <c r="I28" s="107"/>
      <c r="J28" s="10">
        <f>'PL p.6 (6M)'!J28-'[1]PL p.4'!$J$28</f>
        <v>0</v>
      </c>
      <c r="K28" s="9"/>
      <c r="L28" s="10">
        <v>693</v>
      </c>
      <c r="N28" s="25"/>
      <c r="P28" s="7"/>
      <c r="R28" s="7"/>
    </row>
    <row r="29" spans="1:18" s="1" customFormat="1" ht="21.65" customHeight="1" thickBot="1">
      <c r="A29" s="33" t="s">
        <v>166</v>
      </c>
      <c r="B29" s="33"/>
      <c r="C29" s="33"/>
      <c r="D29" s="17"/>
      <c r="E29" s="17"/>
      <c r="F29" s="49">
        <f>F27-F28</f>
        <v>-22477</v>
      </c>
      <c r="G29" s="73"/>
      <c r="H29" s="89">
        <f>H27-H28</f>
        <v>13199</v>
      </c>
      <c r="I29" s="155"/>
      <c r="J29" s="89">
        <f>J27-J28</f>
        <v>-7293</v>
      </c>
      <c r="K29" s="15"/>
      <c r="L29" s="89">
        <f>L27-L28</f>
        <v>3797</v>
      </c>
      <c r="N29" s="35"/>
    </row>
    <row r="30" spans="1:18" s="1" customFormat="1" ht="21.65" customHeight="1" thickTop="1">
      <c r="A30" s="33"/>
      <c r="B30" s="33"/>
      <c r="C30" s="33"/>
      <c r="D30" s="17"/>
      <c r="E30" s="17"/>
      <c r="F30" s="156"/>
      <c r="G30" s="34"/>
      <c r="H30" s="96"/>
      <c r="I30" s="34"/>
      <c r="J30" s="96"/>
      <c r="K30" s="34"/>
      <c r="L30" s="156"/>
      <c r="N30" s="35"/>
    </row>
    <row r="31" spans="1:18" ht="21.65" customHeight="1">
      <c r="A31" s="194" t="s">
        <v>167</v>
      </c>
      <c r="B31" s="31"/>
      <c r="C31" s="31"/>
      <c r="F31" s="78"/>
      <c r="G31" s="24"/>
      <c r="H31" s="78"/>
      <c r="I31" s="24"/>
      <c r="J31" s="24"/>
      <c r="K31" s="24"/>
      <c r="L31" s="24"/>
    </row>
    <row r="32" spans="1:18" ht="21.65" customHeight="1">
      <c r="A32" s="22" t="s">
        <v>71</v>
      </c>
      <c r="C32" s="31"/>
      <c r="F32" s="10">
        <f>F29-F33</f>
        <v>-22391</v>
      </c>
      <c r="G32" s="24"/>
      <c r="H32" s="10">
        <f>H29</f>
        <v>13199</v>
      </c>
      <c r="I32" s="10"/>
      <c r="J32" s="10">
        <f>J29</f>
        <v>-7293</v>
      </c>
      <c r="K32" s="10"/>
      <c r="L32" s="10">
        <f>L29</f>
        <v>3797</v>
      </c>
    </row>
    <row r="33" spans="1:12" ht="21.65" customHeight="1">
      <c r="A33" s="22" t="s">
        <v>72</v>
      </c>
      <c r="F33" s="14">
        <f>'PL p.6 (6M)'!F33</f>
        <v>-86</v>
      </c>
      <c r="G33" s="62"/>
      <c r="H33" s="14">
        <v>0</v>
      </c>
      <c r="I33" s="107"/>
      <c r="J33" s="14">
        <v>0</v>
      </c>
      <c r="K33" s="9"/>
      <c r="L33" s="14">
        <v>0</v>
      </c>
    </row>
    <row r="34" spans="1:12" ht="21.65" customHeight="1" thickBot="1">
      <c r="A34" s="22"/>
      <c r="B34" s="22"/>
      <c r="C34" s="33"/>
      <c r="D34" s="17"/>
      <c r="E34" s="17"/>
      <c r="F34" s="89">
        <f>SUM(F32:F33)</f>
        <v>-22477</v>
      </c>
      <c r="G34" s="73"/>
      <c r="H34" s="89">
        <f>SUM(H32:H33)</f>
        <v>13199</v>
      </c>
      <c r="I34" s="155"/>
      <c r="J34" s="89">
        <f>SUM(J32:J33)</f>
        <v>-7293</v>
      </c>
      <c r="K34" s="15"/>
      <c r="L34" s="89">
        <f>SUM(L32:L33)</f>
        <v>3797</v>
      </c>
    </row>
    <row r="35" spans="1:12" ht="21.65" customHeight="1" thickTop="1">
      <c r="A35" s="22"/>
      <c r="B35" s="22"/>
      <c r="C35" s="33"/>
      <c r="D35" s="17"/>
      <c r="E35" s="17"/>
      <c r="F35" s="95"/>
      <c r="G35" s="95"/>
      <c r="H35" s="160"/>
      <c r="I35" s="96"/>
      <c r="J35" s="160"/>
      <c r="K35" s="96"/>
      <c r="L35" s="160"/>
    </row>
    <row r="36" spans="1:12" ht="21.65" customHeight="1" thickBot="1">
      <c r="A36" s="33" t="s">
        <v>133</v>
      </c>
      <c r="B36" s="33"/>
      <c r="C36" s="33"/>
      <c r="F36" s="159">
        <v>-0.05</v>
      </c>
      <c r="G36" s="72"/>
      <c r="H36" s="159">
        <v>0.04</v>
      </c>
      <c r="I36" s="147"/>
      <c r="J36" s="159">
        <v>-0.02</v>
      </c>
      <c r="K36" s="35"/>
      <c r="L36" s="159">
        <v>0.01</v>
      </c>
    </row>
    <row r="37" spans="1:12" ht="21.65" customHeight="1" thickTop="1" thickBot="1">
      <c r="A37" s="97" t="s">
        <v>134</v>
      </c>
      <c r="B37" s="31"/>
      <c r="C37" s="31"/>
      <c r="F37" s="159">
        <v>-0.05</v>
      </c>
      <c r="G37" s="72"/>
      <c r="H37" s="159">
        <v>0.03</v>
      </c>
      <c r="I37" s="147"/>
      <c r="J37" s="159">
        <v>-0.02</v>
      </c>
      <c r="K37" s="35"/>
      <c r="L37" s="159">
        <v>0.01</v>
      </c>
    </row>
    <row r="38" spans="1:12" ht="21.65" customHeight="1" thickTop="1">
      <c r="A38" s="97"/>
      <c r="B38" s="31"/>
      <c r="C38" s="31"/>
      <c r="D38" s="129"/>
      <c r="E38" s="129"/>
      <c r="F38" s="137"/>
      <c r="G38" s="32"/>
      <c r="H38" s="137"/>
      <c r="I38" s="32"/>
      <c r="J38" s="137"/>
      <c r="K38" s="32"/>
      <c r="L38" s="137"/>
    </row>
    <row r="39" spans="1:12" ht="21.65" customHeight="1">
      <c r="A39" s="97"/>
      <c r="B39" s="31"/>
      <c r="C39" s="31"/>
      <c r="D39" s="129"/>
      <c r="E39" s="129"/>
      <c r="F39" s="137"/>
      <c r="G39" s="32"/>
      <c r="H39" s="137"/>
      <c r="I39" s="32"/>
      <c r="J39" s="137"/>
      <c r="K39" s="32"/>
      <c r="L39" s="137"/>
    </row>
    <row r="40" spans="1:12" ht="21.65" customHeight="1">
      <c r="A40" s="97"/>
      <c r="B40" s="31"/>
      <c r="C40" s="31"/>
      <c r="D40" s="144"/>
      <c r="E40" s="144"/>
      <c r="F40" s="137"/>
      <c r="G40" s="32"/>
      <c r="H40" s="137"/>
      <c r="I40" s="32"/>
      <c r="J40" s="137"/>
      <c r="K40" s="32"/>
      <c r="L40" s="137"/>
    </row>
    <row r="41" spans="1:12" ht="21.65" customHeight="1" thickTop="1">
      <c r="A41" s="97"/>
      <c r="B41" s="31"/>
      <c r="C41" s="31"/>
      <c r="D41" s="144"/>
      <c r="E41" s="144"/>
      <c r="F41" s="137"/>
      <c r="G41" s="32"/>
      <c r="H41" s="137"/>
      <c r="I41" s="32"/>
      <c r="J41" s="137"/>
      <c r="K41" s="32"/>
      <c r="L41" s="137"/>
    </row>
    <row r="42" spans="1:12" ht="21.65" customHeight="1">
      <c r="A42" s="97"/>
      <c r="B42" s="31"/>
      <c r="C42" s="31"/>
      <c r="D42" s="144"/>
      <c r="E42" s="144"/>
      <c r="F42" s="137"/>
      <c r="G42" s="32"/>
      <c r="H42" s="137"/>
      <c r="I42" s="32"/>
      <c r="J42" s="137"/>
      <c r="K42" s="32"/>
      <c r="L42" s="137"/>
    </row>
    <row r="43" spans="1:12" ht="21.65" customHeight="1">
      <c r="A43" s="97"/>
      <c r="B43" s="31"/>
      <c r="C43" s="31"/>
      <c r="D43" s="129"/>
      <c r="E43" s="129"/>
      <c r="F43" s="137"/>
      <c r="G43" s="32"/>
      <c r="H43" s="137"/>
      <c r="I43" s="32"/>
      <c r="J43" s="137"/>
      <c r="K43" s="32"/>
      <c r="L43" s="137"/>
    </row>
    <row r="44" spans="1:12" ht="21.65" customHeight="1">
      <c r="A44" s="97"/>
      <c r="B44" s="31"/>
      <c r="C44" s="31"/>
      <c r="D44" s="129"/>
      <c r="E44" s="129"/>
      <c r="F44" s="137"/>
      <c r="G44" s="32"/>
      <c r="H44" s="137"/>
      <c r="I44" s="32"/>
      <c r="J44" s="137"/>
      <c r="K44" s="32"/>
      <c r="L44" s="137"/>
    </row>
    <row r="45" spans="1:12" ht="21.65" customHeight="1">
      <c r="A45" s="97"/>
      <c r="B45" s="31"/>
      <c r="C45" s="31"/>
      <c r="D45" s="129"/>
      <c r="E45" s="129"/>
      <c r="F45" s="137"/>
      <c r="G45" s="32"/>
      <c r="H45" s="137"/>
      <c r="I45" s="32"/>
      <c r="J45" s="137"/>
      <c r="K45" s="32"/>
      <c r="L45" s="137"/>
    </row>
    <row r="46" spans="1:12" ht="21.65" customHeight="1">
      <c r="A46" s="251" t="s">
        <v>78</v>
      </c>
      <c r="B46" s="251"/>
      <c r="C46" s="251"/>
      <c r="D46" s="251"/>
      <c r="E46" s="251"/>
      <c r="F46" s="136"/>
      <c r="G46" s="136"/>
      <c r="H46" s="252" t="s">
        <v>80</v>
      </c>
      <c r="I46" s="252"/>
      <c r="J46" s="252"/>
      <c r="K46" s="252"/>
      <c r="L46" s="252"/>
    </row>
    <row r="47" spans="1:12" ht="21.65" customHeight="1">
      <c r="A47" s="251" t="s">
        <v>79</v>
      </c>
      <c r="B47" s="251"/>
      <c r="C47" s="251"/>
      <c r="D47" s="251"/>
      <c r="E47" s="251"/>
      <c r="F47" s="136"/>
      <c r="G47" s="136"/>
      <c r="H47" s="252" t="s">
        <v>81</v>
      </c>
      <c r="I47" s="252"/>
      <c r="J47" s="252"/>
      <c r="K47" s="252"/>
      <c r="L47" s="252"/>
    </row>
    <row r="48" spans="1:12" ht="21.65" customHeight="1">
      <c r="L48" s="4"/>
    </row>
  </sheetData>
  <mergeCells count="16">
    <mergeCell ref="A1:L1"/>
    <mergeCell ref="A2:L2"/>
    <mergeCell ref="A3:L3"/>
    <mergeCell ref="F4:H4"/>
    <mergeCell ref="J4:L4"/>
    <mergeCell ref="A46:E46"/>
    <mergeCell ref="H46:L46"/>
    <mergeCell ref="A47:E47"/>
    <mergeCell ref="H47:L47"/>
    <mergeCell ref="F5:H5"/>
    <mergeCell ref="J5:L5"/>
    <mergeCell ref="F6:H6"/>
    <mergeCell ref="J6:L6"/>
    <mergeCell ref="F9:L9"/>
    <mergeCell ref="F7:H7"/>
    <mergeCell ref="J7:L7"/>
  </mergeCells>
  <pageMargins left="0.8" right="0.8" top="0.48" bottom="0.5" header="0.5" footer="0.5"/>
  <pageSetup paperSize="9" scale="75" firstPageNumber="4" fitToHeight="0" orientation="portrait" useFirstPageNumber="1" horizontalDpi="300" verticalDpi="300" r:id="rId1"/>
  <headerFooter>
    <oddFooter>&amp;L&amp;"Times New Roman,Regular"&amp;11   The accompanying notes are an integral part of these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70671-45E6-42EB-94F3-64AAD32C8460}">
  <sheetPr codeName="Sheet3">
    <tabColor rgb="FFCCFFFF"/>
  </sheetPr>
  <dimension ref="A1:R48"/>
  <sheetViews>
    <sheetView topLeftCell="A38" zoomScaleNormal="100" zoomScaleSheetLayoutView="80" workbookViewId="0">
      <selection activeCell="P62" sqref="P62"/>
    </sheetView>
  </sheetViews>
  <sheetFormatPr defaultColWidth="8.3984375" defaultRowHeight="15.5"/>
  <cols>
    <col min="1" max="1" width="3.09765625" style="93" customWidth="1"/>
    <col min="2" max="2" width="4" style="93" customWidth="1"/>
    <col min="3" max="3" width="2.3984375" style="93" customWidth="1"/>
    <col min="4" max="4" width="3.59765625" style="93" customWidth="1"/>
    <col min="5" max="5" width="38.59765625" style="93" customWidth="1"/>
    <col min="6" max="6" width="9.8984375" style="93" customWidth="1"/>
    <col min="7" max="7" width="1.59765625" style="93" customWidth="1"/>
    <col min="8" max="8" width="14.59765625" style="91" customWidth="1"/>
    <col min="9" max="9" width="1.09765625" style="91" customWidth="1"/>
    <col min="10" max="10" width="14.59765625" style="91" customWidth="1"/>
    <col min="11" max="11" width="1.09765625" style="91" customWidth="1"/>
    <col min="12" max="12" width="14.3984375" style="91" customWidth="1"/>
    <col min="13" max="13" width="1.3984375" style="92" customWidth="1"/>
    <col min="14" max="14" width="14.59765625" style="91" customWidth="1"/>
    <col min="15" max="15" width="1.3984375" style="93" customWidth="1"/>
    <col min="16" max="16" width="14" style="93" bestFit="1" customWidth="1"/>
    <col min="17" max="17" width="2.59765625" style="93" bestFit="1" customWidth="1"/>
    <col min="18" max="18" width="17" style="94" customWidth="1"/>
    <col min="19" max="19" width="16" style="93" customWidth="1"/>
    <col min="20" max="16384" width="8.3984375" style="93"/>
  </cols>
  <sheetData>
    <row r="1" spans="1:18" ht="21.25" customHeight="1">
      <c r="A1" s="90" t="s">
        <v>37</v>
      </c>
      <c r="B1" s="90"/>
      <c r="C1" s="90"/>
      <c r="D1" s="90"/>
      <c r="E1" s="90"/>
      <c r="F1" s="90"/>
      <c r="G1" s="90"/>
      <c r="H1" s="90"/>
      <c r="I1" s="90"/>
      <c r="J1" s="90"/>
    </row>
    <row r="2" spans="1:18" ht="21.25" customHeight="1">
      <c r="A2" s="267" t="s">
        <v>47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93"/>
      <c r="M2" s="93"/>
      <c r="N2" s="93"/>
    </row>
    <row r="3" spans="1:18" ht="21.25" customHeight="1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93"/>
      <c r="M3" s="93"/>
      <c r="N3" s="93"/>
    </row>
    <row r="4" spans="1:18" s="119" customFormat="1" ht="21.25" customHeight="1">
      <c r="H4" s="260" t="s">
        <v>30</v>
      </c>
      <c r="I4" s="260"/>
      <c r="J4" s="260"/>
      <c r="K4" s="1"/>
      <c r="L4" s="260" t="s">
        <v>31</v>
      </c>
      <c r="M4" s="260"/>
      <c r="N4" s="260"/>
      <c r="R4" s="148"/>
    </row>
    <row r="5" spans="1:18" s="119" customFormat="1" ht="21.25" customHeight="1">
      <c r="H5" s="260" t="s">
        <v>32</v>
      </c>
      <c r="I5" s="260"/>
      <c r="J5" s="260"/>
      <c r="K5" s="1"/>
      <c r="L5" s="260" t="s">
        <v>32</v>
      </c>
      <c r="M5" s="260"/>
      <c r="N5" s="260"/>
      <c r="R5" s="148"/>
    </row>
    <row r="6" spans="1:18" s="119" customFormat="1" ht="21.25" customHeight="1">
      <c r="A6" s="120"/>
      <c r="B6" s="120"/>
      <c r="C6" s="120"/>
      <c r="D6" s="120"/>
      <c r="E6" s="120"/>
      <c r="F6" s="120"/>
      <c r="G6" s="120"/>
      <c r="H6" s="263" t="s">
        <v>48</v>
      </c>
      <c r="I6" s="263"/>
      <c r="J6" s="263"/>
      <c r="K6" s="5"/>
      <c r="L6" s="263" t="s">
        <v>48</v>
      </c>
      <c r="M6" s="263"/>
      <c r="N6" s="263"/>
      <c r="R6" s="148"/>
    </row>
    <row r="7" spans="1:18" s="119" customFormat="1" ht="21.25" customHeight="1">
      <c r="A7" s="120"/>
      <c r="B7" s="120"/>
      <c r="C7" s="120"/>
      <c r="D7" s="120"/>
      <c r="E7" s="120"/>
      <c r="F7" s="120"/>
      <c r="G7" s="120"/>
      <c r="H7" s="265" t="s">
        <v>143</v>
      </c>
      <c r="I7" s="263"/>
      <c r="J7" s="263"/>
      <c r="K7" s="5"/>
      <c r="L7" s="265" t="s">
        <v>143</v>
      </c>
      <c r="M7" s="263"/>
      <c r="N7" s="263"/>
      <c r="R7" s="148"/>
    </row>
    <row r="8" spans="1:18" s="119" customFormat="1" ht="21.25" customHeight="1">
      <c r="A8" s="120"/>
      <c r="B8" s="120"/>
      <c r="C8" s="120"/>
      <c r="D8" s="120"/>
      <c r="E8" s="120"/>
      <c r="F8" s="120"/>
      <c r="G8" s="120"/>
      <c r="H8" s="67">
        <v>2023</v>
      </c>
      <c r="I8" s="67"/>
      <c r="J8" s="67">
        <v>2022</v>
      </c>
      <c r="K8" s="67"/>
      <c r="L8" s="67">
        <v>2023</v>
      </c>
      <c r="M8" s="67"/>
      <c r="N8" s="67">
        <v>2022</v>
      </c>
      <c r="R8" s="148"/>
    </row>
    <row r="9" spans="1:18" s="119" customFormat="1" ht="21.25" customHeight="1">
      <c r="A9" s="161"/>
      <c r="B9" s="161"/>
      <c r="C9" s="161"/>
      <c r="D9" s="161"/>
      <c r="E9" s="161"/>
      <c r="F9" s="120"/>
      <c r="G9" s="120"/>
      <c r="H9" s="261" t="s">
        <v>35</v>
      </c>
      <c r="I9" s="261"/>
      <c r="J9" s="261"/>
      <c r="K9" s="261"/>
      <c r="L9" s="261"/>
      <c r="M9" s="261"/>
      <c r="N9" s="261"/>
      <c r="R9" s="148"/>
    </row>
    <row r="10" spans="1:18" s="119" customFormat="1" ht="21.25" customHeight="1">
      <c r="A10" s="205" t="s">
        <v>166</v>
      </c>
      <c r="B10" s="202"/>
      <c r="C10" s="202"/>
      <c r="D10" s="202"/>
      <c r="E10" s="164"/>
      <c r="H10" s="132">
        <f>'PL p.4 (3M)'!F34</f>
        <v>-22477</v>
      </c>
      <c r="I10" s="133"/>
      <c r="J10" s="132">
        <f>'PL p.4 (3M)'!H34</f>
        <v>13199</v>
      </c>
      <c r="K10" s="133"/>
      <c r="L10" s="132">
        <f>'PL p.4 (3M)'!J34</f>
        <v>-7293</v>
      </c>
      <c r="M10" s="133"/>
      <c r="N10" s="132">
        <f>'PL p.4 (3M)'!L34</f>
        <v>3797</v>
      </c>
      <c r="R10" s="148"/>
    </row>
    <row r="11" spans="1:18" s="119" customFormat="1" ht="21.25" customHeight="1">
      <c r="A11" s="205"/>
      <c r="B11" s="202"/>
      <c r="C11" s="202"/>
      <c r="D11" s="202"/>
      <c r="E11" s="164"/>
      <c r="H11" s="8"/>
      <c r="I11" s="8"/>
      <c r="J11" s="8"/>
      <c r="K11" s="8"/>
      <c r="L11" s="8"/>
      <c r="M11" s="8"/>
      <c r="N11" s="8"/>
      <c r="R11" s="148"/>
    </row>
    <row r="12" spans="1:18" s="119" customFormat="1" ht="21.25" customHeight="1" thickBot="1">
      <c r="A12" s="205" t="s">
        <v>73</v>
      </c>
      <c r="B12" s="202"/>
      <c r="C12" s="202"/>
      <c r="D12" s="202"/>
      <c r="E12" s="163"/>
      <c r="F12" s="163"/>
      <c r="G12" s="163"/>
      <c r="H12" s="21">
        <f>H10</f>
        <v>-22477</v>
      </c>
      <c r="I12" s="8"/>
      <c r="J12" s="21">
        <f>J10</f>
        <v>13199</v>
      </c>
      <c r="K12" s="8"/>
      <c r="L12" s="21">
        <f>L10</f>
        <v>-7293</v>
      </c>
      <c r="M12" s="8"/>
      <c r="N12" s="21">
        <f>N10</f>
        <v>3797</v>
      </c>
      <c r="R12" s="148"/>
    </row>
    <row r="13" spans="1:18" s="119" customFormat="1" ht="21.25" customHeight="1" thickTop="1">
      <c r="B13" s="209"/>
      <c r="C13" s="209"/>
      <c r="D13" s="209"/>
      <c r="E13" s="164"/>
      <c r="F13" s="164"/>
      <c r="G13" s="164"/>
      <c r="H13" s="49"/>
      <c r="I13" s="130"/>
      <c r="J13" s="130"/>
      <c r="K13" s="130"/>
      <c r="L13" s="130"/>
      <c r="M13" s="130"/>
      <c r="N13" s="130"/>
      <c r="R13" s="148"/>
    </row>
    <row r="14" spans="1:18" s="119" customFormat="1" ht="21.25" customHeight="1">
      <c r="A14" s="205" t="s">
        <v>97</v>
      </c>
      <c r="B14" s="202"/>
      <c r="C14" s="202"/>
      <c r="D14" s="202"/>
      <c r="E14" s="164"/>
      <c r="F14" s="164"/>
      <c r="G14" s="164"/>
      <c r="H14" s="167"/>
      <c r="I14" s="121"/>
      <c r="J14" s="121"/>
      <c r="K14" s="121"/>
      <c r="L14" s="121"/>
      <c r="M14" s="121"/>
      <c r="N14" s="121"/>
      <c r="R14" s="148"/>
    </row>
    <row r="15" spans="1:18" s="119" customFormat="1" ht="21.25" customHeight="1">
      <c r="A15" s="22" t="s">
        <v>71</v>
      </c>
      <c r="B15" s="202"/>
      <c r="C15" s="202"/>
      <c r="D15" s="202"/>
      <c r="E15" s="164"/>
      <c r="F15" s="164"/>
      <c r="G15" s="164"/>
      <c r="H15" s="10">
        <f>'PL p.4 (3M)'!F32</f>
        <v>-22391</v>
      </c>
      <c r="I15" s="8"/>
      <c r="J15" s="8">
        <f>J12</f>
        <v>13199</v>
      </c>
      <c r="K15" s="8"/>
      <c r="L15" s="8">
        <f>'PL p.4 (3M)'!J32</f>
        <v>-7293</v>
      </c>
      <c r="M15" s="8"/>
      <c r="N15" s="8">
        <f>N12</f>
        <v>3797</v>
      </c>
      <c r="R15" s="148"/>
    </row>
    <row r="16" spans="1:18" s="119" customFormat="1" ht="21.25" customHeight="1">
      <c r="A16" s="22" t="s">
        <v>72</v>
      </c>
      <c r="B16" s="22"/>
      <c r="C16" s="22"/>
      <c r="D16" s="202"/>
      <c r="E16" s="164"/>
      <c r="H16" s="8">
        <f>'OCI p.7 (6M)'!H27</f>
        <v>-86</v>
      </c>
      <c r="I16" s="8"/>
      <c r="J16" s="10">
        <v>0</v>
      </c>
      <c r="K16" s="8"/>
      <c r="L16" s="8">
        <v>0</v>
      </c>
      <c r="M16" s="8"/>
      <c r="N16" s="10">
        <v>0</v>
      </c>
      <c r="R16" s="148"/>
    </row>
    <row r="17" spans="1:18" s="119" customFormat="1" ht="21.25" customHeight="1" thickBot="1">
      <c r="B17" s="22"/>
      <c r="C17" s="22"/>
      <c r="D17" s="202"/>
      <c r="E17" s="164"/>
      <c r="H17" s="131">
        <f>SUM(H15:H16)</f>
        <v>-22477</v>
      </c>
      <c r="I17" s="133"/>
      <c r="J17" s="131">
        <f>SUM(J15:J16)</f>
        <v>13199</v>
      </c>
      <c r="K17" s="133"/>
      <c r="L17" s="131">
        <f>SUM(L15:L16)</f>
        <v>-7293</v>
      </c>
      <c r="M17" s="133"/>
      <c r="N17" s="131">
        <f>SUM(N15:N16)</f>
        <v>3797</v>
      </c>
      <c r="R17" s="148"/>
    </row>
    <row r="18" spans="1:18" ht="21.25" customHeight="1" thickTop="1">
      <c r="A18" s="164"/>
      <c r="B18" s="164"/>
      <c r="C18" s="164"/>
      <c r="D18" s="164"/>
      <c r="E18" s="164"/>
      <c r="F18" s="119"/>
      <c r="G18" s="119"/>
      <c r="H18" s="122"/>
      <c r="I18" s="121"/>
      <c r="J18" s="121"/>
      <c r="K18" s="121"/>
      <c r="L18" s="121"/>
      <c r="M18" s="121"/>
      <c r="N18" s="121"/>
    </row>
    <row r="19" spans="1:18" ht="21.25" customHeight="1">
      <c r="A19" s="164"/>
      <c r="B19" s="164"/>
      <c r="C19" s="164"/>
      <c r="D19" s="164"/>
      <c r="E19" s="164"/>
      <c r="F19" s="119"/>
      <c r="G19" s="119"/>
      <c r="H19" s="122"/>
      <c r="I19" s="121"/>
      <c r="J19" s="121"/>
      <c r="K19" s="121"/>
      <c r="L19" s="121"/>
      <c r="M19" s="121"/>
      <c r="N19" s="121"/>
    </row>
    <row r="20" spans="1:18" ht="21.25" customHeight="1">
      <c r="A20" s="164"/>
      <c r="B20" s="164"/>
      <c r="C20" s="164"/>
      <c r="D20" s="164"/>
      <c r="E20" s="164"/>
      <c r="F20" s="119"/>
      <c r="G20" s="119"/>
      <c r="H20" s="122"/>
      <c r="I20" s="121"/>
      <c r="J20" s="121"/>
      <c r="K20" s="121"/>
      <c r="L20" s="121"/>
      <c r="M20" s="121"/>
      <c r="N20" s="121"/>
    </row>
    <row r="21" spans="1:18" ht="21.25" customHeight="1">
      <c r="A21" s="164"/>
      <c r="B21" s="164"/>
      <c r="C21" s="164"/>
      <c r="D21" s="164"/>
      <c r="E21" s="164"/>
      <c r="F21" s="119"/>
      <c r="G21" s="119"/>
      <c r="H21" s="122"/>
      <c r="I21" s="121"/>
      <c r="J21" s="121"/>
      <c r="K21" s="121"/>
      <c r="L21" s="121"/>
      <c r="M21" s="121"/>
      <c r="N21" s="121"/>
    </row>
    <row r="22" spans="1:18" ht="21.25" customHeight="1">
      <c r="A22" s="164"/>
      <c r="B22" s="164"/>
      <c r="C22" s="164"/>
      <c r="D22" s="164"/>
      <c r="E22" s="164"/>
      <c r="F22" s="119"/>
      <c r="G22" s="119"/>
      <c r="H22" s="122"/>
      <c r="I22" s="121"/>
      <c r="J22" s="121"/>
      <c r="K22" s="121"/>
      <c r="L22" s="121"/>
      <c r="M22" s="121"/>
      <c r="N22" s="121"/>
    </row>
    <row r="23" spans="1:18" ht="21.25" customHeight="1">
      <c r="A23" s="164"/>
      <c r="B23" s="164"/>
      <c r="C23" s="164"/>
      <c r="D23" s="164"/>
      <c r="E23" s="164"/>
      <c r="F23" s="119"/>
      <c r="G23" s="119"/>
      <c r="H23" s="122"/>
      <c r="I23" s="121"/>
      <c r="J23" s="121"/>
      <c r="K23" s="121"/>
      <c r="L23" s="121"/>
      <c r="M23" s="121"/>
      <c r="N23" s="121"/>
    </row>
    <row r="24" spans="1:18" ht="21.25" customHeight="1">
      <c r="A24" s="164"/>
      <c r="B24" s="164"/>
      <c r="C24" s="164"/>
      <c r="D24" s="164"/>
      <c r="E24" s="164"/>
      <c r="F24" s="119"/>
      <c r="G24" s="119"/>
      <c r="H24" s="122"/>
      <c r="I24" s="121"/>
      <c r="J24" s="121"/>
      <c r="K24" s="121"/>
      <c r="L24" s="121"/>
      <c r="M24" s="121"/>
      <c r="N24" s="121"/>
    </row>
    <row r="25" spans="1:18" ht="21.25" customHeight="1">
      <c r="A25" s="164"/>
      <c r="B25" s="164"/>
      <c r="C25" s="164"/>
      <c r="D25" s="164"/>
      <c r="E25" s="164"/>
      <c r="F25" s="119"/>
      <c r="G25" s="119"/>
      <c r="H25" s="122"/>
      <c r="I25" s="121"/>
      <c r="J25" s="121"/>
      <c r="K25" s="121"/>
      <c r="L25" s="121"/>
      <c r="M25" s="121"/>
      <c r="N25" s="121"/>
    </row>
    <row r="26" spans="1:18" ht="21.25" customHeight="1">
      <c r="A26" s="164"/>
      <c r="B26" s="164"/>
      <c r="C26" s="164"/>
      <c r="D26" s="164"/>
      <c r="E26" s="164"/>
      <c r="F26" s="119"/>
      <c r="G26" s="119"/>
      <c r="H26" s="122"/>
      <c r="I26" s="121"/>
      <c r="J26" s="121"/>
      <c r="K26" s="121"/>
      <c r="L26" s="121"/>
      <c r="M26" s="121"/>
      <c r="N26" s="121"/>
    </row>
    <row r="27" spans="1:18" ht="21.25" customHeight="1">
      <c r="A27" s="164"/>
      <c r="B27" s="164"/>
      <c r="C27" s="164"/>
      <c r="D27" s="164"/>
      <c r="E27" s="164"/>
      <c r="F27" s="119"/>
      <c r="G27" s="119"/>
      <c r="H27" s="122"/>
      <c r="I27" s="121"/>
      <c r="J27" s="121"/>
      <c r="K27" s="121"/>
      <c r="L27" s="121"/>
      <c r="M27" s="121"/>
      <c r="N27" s="121"/>
    </row>
    <row r="28" spans="1:18" ht="21.25" customHeight="1">
      <c r="A28" s="164"/>
      <c r="B28" s="164"/>
      <c r="C28" s="164"/>
      <c r="D28" s="164"/>
      <c r="E28" s="164"/>
      <c r="F28" s="119"/>
      <c r="G28" s="119"/>
      <c r="H28" s="122"/>
      <c r="I28" s="121"/>
      <c r="J28" s="121"/>
      <c r="K28" s="121"/>
      <c r="L28" s="121"/>
      <c r="M28" s="121"/>
      <c r="N28" s="121"/>
    </row>
    <row r="29" spans="1:18" ht="21.25" customHeight="1">
      <c r="A29" s="164"/>
      <c r="B29" s="164"/>
      <c r="C29" s="164"/>
      <c r="D29" s="164"/>
      <c r="E29" s="164"/>
      <c r="F29" s="119"/>
      <c r="G29" s="119"/>
      <c r="H29" s="122"/>
      <c r="I29" s="121"/>
      <c r="J29" s="121"/>
      <c r="K29" s="121"/>
      <c r="L29" s="121"/>
      <c r="M29" s="121"/>
      <c r="N29" s="121"/>
    </row>
    <row r="30" spans="1:18" ht="21.25" customHeight="1">
      <c r="A30" s="164"/>
      <c r="B30" s="164"/>
      <c r="C30" s="164"/>
      <c r="D30" s="164"/>
      <c r="E30" s="164"/>
      <c r="F30" s="119"/>
      <c r="G30" s="119"/>
      <c r="H30" s="122"/>
      <c r="I30" s="121"/>
      <c r="J30" s="121"/>
      <c r="K30" s="121"/>
      <c r="L30" s="121"/>
      <c r="M30" s="121"/>
      <c r="N30" s="121"/>
    </row>
    <row r="31" spans="1:18" ht="21.25" customHeight="1">
      <c r="A31" s="164"/>
      <c r="B31" s="164"/>
      <c r="C31" s="164"/>
      <c r="D31" s="164"/>
      <c r="E31" s="164"/>
      <c r="F31" s="119"/>
      <c r="G31" s="119"/>
      <c r="H31" s="122"/>
      <c r="I31" s="121"/>
      <c r="J31" s="121"/>
      <c r="K31" s="121"/>
      <c r="L31" s="121"/>
      <c r="M31" s="121"/>
      <c r="N31" s="121"/>
    </row>
    <row r="32" spans="1:18" ht="21.25" customHeight="1">
      <c r="A32" s="164"/>
      <c r="B32" s="164"/>
      <c r="C32" s="164"/>
      <c r="D32" s="164"/>
      <c r="E32" s="164"/>
      <c r="F32" s="119"/>
      <c r="G32" s="119"/>
      <c r="H32" s="122"/>
      <c r="I32" s="121"/>
      <c r="J32" s="121"/>
      <c r="K32" s="121"/>
      <c r="L32" s="121"/>
      <c r="M32" s="121"/>
      <c r="N32" s="121"/>
    </row>
    <row r="33" spans="1:14" ht="21.25" customHeight="1">
      <c r="A33" s="164"/>
      <c r="B33" s="164"/>
      <c r="C33" s="164"/>
      <c r="D33" s="164"/>
      <c r="E33" s="164"/>
      <c r="F33" s="119"/>
      <c r="G33" s="119"/>
      <c r="H33" s="122"/>
      <c r="I33" s="121"/>
      <c r="J33" s="121"/>
      <c r="K33" s="121"/>
      <c r="L33" s="121"/>
      <c r="M33" s="121"/>
      <c r="N33" s="121"/>
    </row>
    <row r="34" spans="1:14" ht="21.25" customHeight="1">
      <c r="A34" s="119"/>
      <c r="B34" s="119"/>
      <c r="C34" s="119"/>
      <c r="D34" s="119"/>
      <c r="E34" s="119"/>
      <c r="F34" s="119"/>
      <c r="G34" s="119"/>
      <c r="H34" s="122"/>
      <c r="I34" s="121"/>
      <c r="J34" s="121"/>
      <c r="K34" s="121"/>
      <c r="L34" s="121"/>
      <c r="M34" s="121"/>
      <c r="N34" s="121"/>
    </row>
    <row r="35" spans="1:14" ht="21.25" customHeight="1">
      <c r="A35" s="119"/>
      <c r="B35" s="119"/>
      <c r="C35" s="119"/>
      <c r="D35" s="119"/>
      <c r="E35" s="119"/>
      <c r="F35" s="119"/>
      <c r="G35" s="119"/>
      <c r="H35" s="122"/>
      <c r="I35" s="121"/>
      <c r="J35" s="121"/>
      <c r="K35" s="121"/>
      <c r="L35" s="121"/>
      <c r="M35" s="121"/>
      <c r="N35" s="121"/>
    </row>
    <row r="36" spans="1:14" ht="21.25" customHeight="1">
      <c r="A36" s="119"/>
      <c r="B36" s="119"/>
      <c r="C36" s="119"/>
      <c r="D36" s="119"/>
      <c r="E36" s="119"/>
      <c r="F36" s="119"/>
      <c r="G36" s="119"/>
      <c r="H36" s="122"/>
      <c r="I36" s="121"/>
      <c r="J36" s="121"/>
      <c r="K36" s="121"/>
      <c r="L36" s="121"/>
      <c r="M36" s="121"/>
      <c r="N36" s="121"/>
    </row>
    <row r="37" spans="1:14" ht="21.25" customHeight="1">
      <c r="A37" s="119"/>
      <c r="B37" s="119"/>
      <c r="C37" s="119"/>
      <c r="D37" s="119"/>
      <c r="E37" s="119"/>
      <c r="F37" s="119"/>
      <c r="G37" s="119"/>
      <c r="H37" s="122"/>
      <c r="I37" s="121"/>
      <c r="J37" s="121"/>
      <c r="K37" s="121"/>
      <c r="L37" s="121"/>
      <c r="M37" s="121"/>
      <c r="N37" s="121"/>
    </row>
    <row r="38" spans="1:14" ht="21.25" customHeight="1">
      <c r="A38" s="119"/>
      <c r="B38" s="119"/>
      <c r="C38" s="119"/>
      <c r="D38" s="119"/>
      <c r="E38" s="119"/>
      <c r="F38" s="119"/>
      <c r="G38" s="119"/>
      <c r="H38" s="122"/>
      <c r="I38" s="121"/>
      <c r="J38" s="121"/>
      <c r="K38" s="121"/>
      <c r="L38" s="121"/>
      <c r="M38" s="121"/>
      <c r="N38" s="121"/>
    </row>
    <row r="39" spans="1:14" ht="21.25" customHeight="1">
      <c r="A39" s="119"/>
      <c r="B39" s="119"/>
      <c r="C39" s="119"/>
      <c r="D39" s="119"/>
      <c r="E39" s="119"/>
      <c r="F39" s="119"/>
      <c r="G39" s="119"/>
      <c r="H39" s="122"/>
      <c r="I39" s="121"/>
      <c r="J39" s="121"/>
      <c r="K39" s="121"/>
      <c r="L39" s="121"/>
      <c r="M39" s="121"/>
      <c r="N39" s="121"/>
    </row>
    <row r="40" spans="1:14" ht="21.25" customHeight="1">
      <c r="A40" s="119"/>
      <c r="B40" s="119"/>
      <c r="C40" s="119"/>
      <c r="D40" s="119"/>
      <c r="E40" s="119"/>
      <c r="F40" s="119"/>
      <c r="G40" s="119"/>
      <c r="H40" s="122"/>
      <c r="I40" s="121"/>
      <c r="J40" s="121"/>
      <c r="K40" s="121"/>
      <c r="L40" s="121"/>
      <c r="M40" s="121"/>
      <c r="N40" s="121"/>
    </row>
    <row r="41" spans="1:14" ht="21.25" customHeight="1">
      <c r="A41" s="119"/>
      <c r="B41" s="119"/>
      <c r="C41" s="119"/>
      <c r="D41" s="119"/>
      <c r="E41" s="119"/>
      <c r="F41" s="119"/>
      <c r="G41" s="119"/>
      <c r="H41" s="122"/>
      <c r="I41" s="121"/>
      <c r="J41" s="121"/>
      <c r="K41" s="121"/>
      <c r="L41" s="121"/>
      <c r="M41" s="121"/>
      <c r="N41" s="121"/>
    </row>
    <row r="42" spans="1:14" ht="21.25" customHeight="1">
      <c r="A42" s="119"/>
      <c r="B42" s="119"/>
      <c r="C42" s="119"/>
      <c r="D42" s="119"/>
      <c r="E42" s="119"/>
      <c r="F42" s="119"/>
      <c r="G42" s="119"/>
      <c r="H42" s="122"/>
      <c r="I42" s="121"/>
      <c r="J42" s="121"/>
      <c r="K42" s="121"/>
      <c r="L42" s="121"/>
      <c r="M42" s="121"/>
      <c r="N42" s="121"/>
    </row>
    <row r="43" spans="1:14" ht="21.25" customHeight="1">
      <c r="A43" s="119"/>
      <c r="B43" s="119"/>
      <c r="C43" s="119"/>
      <c r="D43" s="119"/>
      <c r="E43" s="119"/>
      <c r="F43" s="119"/>
      <c r="G43" s="119"/>
      <c r="H43" s="122"/>
      <c r="I43" s="121"/>
      <c r="J43" s="121"/>
      <c r="K43" s="121"/>
      <c r="L43" s="121"/>
      <c r="M43" s="121"/>
      <c r="N43" s="121"/>
    </row>
    <row r="44" spans="1:14" ht="21.25" customHeight="1">
      <c r="A44" s="119"/>
      <c r="B44" s="119"/>
      <c r="C44" s="119"/>
      <c r="D44" s="119"/>
      <c r="E44" s="119"/>
      <c r="F44" s="119"/>
      <c r="G44" s="119"/>
      <c r="H44" s="122"/>
      <c r="I44" s="121"/>
      <c r="J44" s="121"/>
      <c r="K44" s="121"/>
      <c r="L44" s="121"/>
      <c r="M44" s="121"/>
      <c r="N44" s="121"/>
    </row>
    <row r="45" spans="1:14" ht="21.25" customHeight="1">
      <c r="A45" s="119"/>
      <c r="B45" s="251" t="s">
        <v>78</v>
      </c>
      <c r="C45" s="251"/>
      <c r="D45" s="251"/>
      <c r="E45" s="251"/>
      <c r="F45" s="251"/>
      <c r="G45" s="138"/>
      <c r="H45" s="139"/>
      <c r="I45" s="139"/>
      <c r="J45" s="139" t="s">
        <v>80</v>
      </c>
      <c r="K45" s="139"/>
      <c r="L45" s="139"/>
      <c r="M45" s="139"/>
      <c r="N45" s="139"/>
    </row>
    <row r="46" spans="1:14" ht="21.25" customHeight="1">
      <c r="A46" s="119"/>
      <c r="B46" s="251" t="s">
        <v>79</v>
      </c>
      <c r="C46" s="251"/>
      <c r="D46" s="251"/>
      <c r="E46" s="251"/>
      <c r="F46" s="251"/>
      <c r="G46" s="138"/>
      <c r="H46" s="139"/>
      <c r="I46" s="139"/>
      <c r="J46" s="252" t="s">
        <v>81</v>
      </c>
      <c r="K46" s="252"/>
      <c r="L46" s="252"/>
      <c r="M46" s="252"/>
      <c r="N46" s="252"/>
    </row>
    <row r="47" spans="1:14" ht="21.25" customHeight="1">
      <c r="A47" s="119"/>
      <c r="B47" s="119"/>
      <c r="C47" s="119"/>
      <c r="D47" s="119"/>
      <c r="E47" s="119"/>
      <c r="F47" s="119"/>
      <c r="G47" s="119"/>
      <c r="H47" s="122"/>
      <c r="I47" s="121"/>
      <c r="J47" s="121"/>
      <c r="K47" s="121"/>
      <c r="L47" s="121"/>
      <c r="M47" s="121"/>
      <c r="N47" s="121"/>
    </row>
    <row r="48" spans="1:14" ht="21.25" customHeight="1"/>
  </sheetData>
  <mergeCells count="13">
    <mergeCell ref="J46:N46"/>
    <mergeCell ref="B45:F45"/>
    <mergeCell ref="B46:F46"/>
    <mergeCell ref="A2:K2"/>
    <mergeCell ref="H4:J4"/>
    <mergeCell ref="L4:N4"/>
    <mergeCell ref="H9:N9"/>
    <mergeCell ref="H5:J5"/>
    <mergeCell ref="L5:N5"/>
    <mergeCell ref="H6:J6"/>
    <mergeCell ref="H7:J7"/>
    <mergeCell ref="L6:N6"/>
    <mergeCell ref="L7:N7"/>
  </mergeCells>
  <pageMargins left="0.8" right="0.8" top="0.5" bottom="0.5" header="0.5" footer="0.5"/>
  <pageSetup paperSize="9" scale="75" firstPageNumber="5" orientation="portrait" useFirstPageNumber="1" horizontalDpi="300" verticalDpi="300" r:id="rId1"/>
  <headerFooter>
    <oddFooter>&amp;L&amp;"Times New Roman,Regular"&amp;11   The accompanying notes are an integral part of these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0CA0-5CF7-4C31-8621-17E19597B04B}">
  <sheetPr codeName="Sheet4">
    <tabColor rgb="FFCCFFFF"/>
  </sheetPr>
  <dimension ref="A1:R44"/>
  <sheetViews>
    <sheetView zoomScale="80" zoomScaleNormal="80" zoomScaleSheetLayoutView="80" workbookViewId="0">
      <selection activeCell="P62" sqref="P62"/>
    </sheetView>
  </sheetViews>
  <sheetFormatPr defaultColWidth="9.19921875" defaultRowHeight="21.5" customHeight="1"/>
  <cols>
    <col min="1" max="2" width="2.69921875" style="179" customWidth="1"/>
    <col min="3" max="3" width="42.3984375" style="179" customWidth="1"/>
    <col min="4" max="4" width="8.69921875" style="182" customWidth="1"/>
    <col min="5" max="5" width="1.5" style="182" customWidth="1"/>
    <col min="6" max="6" width="13.69921875" style="179" customWidth="1"/>
    <col min="7" max="7" width="1.09765625" style="179" customWidth="1"/>
    <col min="8" max="8" width="13.69921875" style="179" customWidth="1"/>
    <col min="9" max="9" width="1.09765625" style="179" customWidth="1"/>
    <col min="10" max="10" width="13.69921875" style="179" customWidth="1"/>
    <col min="11" max="11" width="1.09765625" style="179" customWidth="1"/>
    <col min="12" max="12" width="13.69921875" style="32" customWidth="1"/>
    <col min="13" max="13" width="2.69921875" style="179" customWidth="1"/>
    <col min="14" max="14" width="14.69921875" style="179" customWidth="1"/>
    <col min="15" max="15" width="3.3984375" style="179" customWidth="1"/>
    <col min="16" max="16" width="15" style="179" bestFit="1" customWidth="1"/>
    <col min="17" max="17" width="3.19921875" style="179" customWidth="1"/>
    <col min="18" max="18" width="15.3984375" style="179" customWidth="1"/>
    <col min="19" max="19" width="9.19921875" style="179" customWidth="1"/>
    <col min="20" max="16384" width="9.19921875" style="179"/>
  </cols>
  <sheetData>
    <row r="1" spans="1:18" s="177" customFormat="1" ht="21.5" customHeight="1">
      <c r="A1" s="266" t="s">
        <v>37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</row>
    <row r="2" spans="1:18" s="178" customFormat="1" ht="21.5" customHeight="1">
      <c r="A2" s="267" t="s">
        <v>120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</row>
    <row r="3" spans="1:18" ht="21.5" customHeight="1">
      <c r="A3" s="268"/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</row>
    <row r="4" spans="1:18" ht="21.5" customHeight="1">
      <c r="D4" s="180"/>
      <c r="E4" s="180"/>
      <c r="F4" s="269" t="s">
        <v>30</v>
      </c>
      <c r="G4" s="269"/>
      <c r="H4" s="269"/>
      <c r="I4" s="181"/>
      <c r="J4" s="269" t="s">
        <v>31</v>
      </c>
      <c r="K4" s="269"/>
      <c r="L4" s="269"/>
    </row>
    <row r="5" spans="1:18" ht="21.5" customHeight="1">
      <c r="D5" s="180"/>
      <c r="E5" s="180"/>
      <c r="F5" s="269" t="s">
        <v>32</v>
      </c>
      <c r="G5" s="269"/>
      <c r="H5" s="269"/>
      <c r="I5" s="181"/>
      <c r="J5" s="269" t="s">
        <v>32</v>
      </c>
      <c r="K5" s="269"/>
      <c r="L5" s="269"/>
    </row>
    <row r="6" spans="1:18" ht="21.5" customHeight="1">
      <c r="D6" s="180"/>
      <c r="E6" s="180"/>
      <c r="F6" s="272" t="s">
        <v>144</v>
      </c>
      <c r="G6" s="272"/>
      <c r="H6" s="272"/>
      <c r="I6" s="181"/>
      <c r="J6" s="272" t="s">
        <v>144</v>
      </c>
      <c r="K6" s="272"/>
      <c r="L6" s="272"/>
    </row>
    <row r="7" spans="1:18" ht="21.5" customHeight="1">
      <c r="D7" s="180"/>
      <c r="E7" s="180"/>
      <c r="F7" s="273" t="s">
        <v>143</v>
      </c>
      <c r="G7" s="272"/>
      <c r="H7" s="272"/>
      <c r="I7" s="181"/>
      <c r="J7" s="273" t="s">
        <v>143</v>
      </c>
      <c r="K7" s="272"/>
      <c r="L7" s="272"/>
    </row>
    <row r="8" spans="1:18" ht="21.5" customHeight="1">
      <c r="D8" s="182" t="s">
        <v>0</v>
      </c>
      <c r="F8" s="183">
        <v>2023</v>
      </c>
      <c r="G8" s="183"/>
      <c r="H8" s="183">
        <v>2022</v>
      </c>
      <c r="I8" s="183"/>
      <c r="J8" s="183">
        <v>2023</v>
      </c>
      <c r="K8" s="183"/>
      <c r="L8" s="183">
        <v>2022</v>
      </c>
    </row>
    <row r="9" spans="1:18" ht="21.5" customHeight="1">
      <c r="C9" s="184"/>
      <c r="F9" s="274" t="s">
        <v>35</v>
      </c>
      <c r="G9" s="274"/>
      <c r="H9" s="274"/>
      <c r="I9" s="274"/>
      <c r="J9" s="274"/>
      <c r="K9" s="274"/>
      <c r="L9" s="274"/>
    </row>
    <row r="10" spans="1:18" ht="21.5" customHeight="1">
      <c r="A10" s="185" t="s">
        <v>49</v>
      </c>
      <c r="B10" s="22"/>
      <c r="C10" s="22"/>
      <c r="F10" s="186"/>
      <c r="G10" s="186"/>
      <c r="H10" s="186"/>
      <c r="I10" s="186"/>
      <c r="J10" s="186"/>
      <c r="K10" s="186"/>
      <c r="L10" s="24"/>
    </row>
    <row r="11" spans="1:18" ht="21.5" customHeight="1">
      <c r="A11" s="22" t="s">
        <v>118</v>
      </c>
      <c r="C11" s="22"/>
      <c r="D11" s="182">
        <v>12</v>
      </c>
      <c r="F11" s="10">
        <v>162283</v>
      </c>
      <c r="G11" s="24"/>
      <c r="H11" s="10">
        <v>255239</v>
      </c>
      <c r="I11" s="10"/>
      <c r="J11" s="10">
        <v>160932</v>
      </c>
      <c r="K11" s="10"/>
      <c r="L11" s="10">
        <v>154751</v>
      </c>
      <c r="N11" s="187"/>
    </row>
    <row r="12" spans="1:18" ht="21.5" customHeight="1">
      <c r="A12" s="22" t="s">
        <v>23</v>
      </c>
      <c r="C12" s="22"/>
      <c r="D12" s="182" t="s">
        <v>190</v>
      </c>
      <c r="F12" s="10">
        <v>44997</v>
      </c>
      <c r="G12" s="26"/>
      <c r="H12" s="10">
        <v>48736</v>
      </c>
      <c r="I12" s="10"/>
      <c r="J12" s="10">
        <v>31704</v>
      </c>
      <c r="K12" s="10"/>
      <c r="L12" s="10">
        <v>56431</v>
      </c>
      <c r="N12" s="187"/>
    </row>
    <row r="13" spans="1:18" ht="21.5" customHeight="1">
      <c r="A13" s="22" t="s">
        <v>24</v>
      </c>
      <c r="D13" s="182">
        <v>4</v>
      </c>
      <c r="F13" s="14">
        <v>4135</v>
      </c>
      <c r="G13" s="188"/>
      <c r="H13" s="14">
        <v>2810</v>
      </c>
      <c r="I13" s="188"/>
      <c r="J13" s="10">
        <v>7150</v>
      </c>
      <c r="K13" s="188"/>
      <c r="L13" s="10">
        <v>5143</v>
      </c>
      <c r="N13" s="187"/>
      <c r="P13" s="6"/>
      <c r="R13" s="6"/>
    </row>
    <row r="14" spans="1:18" s="181" customFormat="1" ht="21.5" customHeight="1">
      <c r="A14" s="189" t="s">
        <v>91</v>
      </c>
      <c r="B14" s="33"/>
      <c r="C14" s="33"/>
      <c r="D14" s="190"/>
      <c r="E14" s="190"/>
      <c r="F14" s="18">
        <f>SUM(F11:F13)</f>
        <v>211415</v>
      </c>
      <c r="G14" s="191"/>
      <c r="H14" s="16">
        <f>SUM(H11:H13)</f>
        <v>306785</v>
      </c>
      <c r="I14" s="191"/>
      <c r="J14" s="18">
        <f>SUM(J11:J13)</f>
        <v>199786</v>
      </c>
      <c r="K14" s="191"/>
      <c r="L14" s="16">
        <f>SUM(L11:L13)</f>
        <v>216325</v>
      </c>
      <c r="N14" s="192"/>
      <c r="P14" s="36"/>
    </row>
    <row r="15" spans="1:18" ht="21.5" customHeight="1">
      <c r="A15" s="189"/>
      <c r="B15" s="22"/>
      <c r="C15" s="22"/>
      <c r="F15" s="157"/>
      <c r="G15" s="26"/>
      <c r="H15" s="27"/>
      <c r="I15" s="24"/>
      <c r="J15" s="157"/>
      <c r="K15" s="24"/>
      <c r="L15" s="28"/>
      <c r="N15" s="187"/>
      <c r="P15" s="6"/>
    </row>
    <row r="16" spans="1:18" ht="21.5" customHeight="1">
      <c r="A16" s="185" t="s">
        <v>50</v>
      </c>
      <c r="B16" s="22"/>
      <c r="C16" s="22"/>
      <c r="F16" s="30"/>
      <c r="G16" s="26"/>
      <c r="H16" s="29"/>
      <c r="I16" s="24"/>
      <c r="J16" s="30"/>
      <c r="K16" s="24"/>
      <c r="L16" s="30"/>
      <c r="N16" s="187"/>
      <c r="P16" s="6"/>
      <c r="R16" s="6"/>
    </row>
    <row r="17" spans="1:18" ht="21.5" customHeight="1">
      <c r="A17" s="22" t="s">
        <v>117</v>
      </c>
      <c r="C17" s="22"/>
      <c r="F17" s="10">
        <v>133291</v>
      </c>
      <c r="G17" s="24"/>
      <c r="H17" s="10">
        <v>177744</v>
      </c>
      <c r="I17" s="10"/>
      <c r="J17" s="10">
        <v>132833</v>
      </c>
      <c r="K17" s="10"/>
      <c r="L17" s="10">
        <v>127117</v>
      </c>
      <c r="N17" s="187"/>
      <c r="P17" s="6"/>
      <c r="Q17" s="6"/>
      <c r="R17" s="6"/>
    </row>
    <row r="18" spans="1:18" ht="21.5" customHeight="1">
      <c r="A18" s="22" t="s">
        <v>25</v>
      </c>
      <c r="C18" s="22"/>
      <c r="D18" s="182">
        <v>4</v>
      </c>
      <c r="F18" s="10">
        <v>25874</v>
      </c>
      <c r="G18" s="26"/>
      <c r="H18" s="10">
        <v>40128</v>
      </c>
      <c r="I18" s="10"/>
      <c r="J18" s="10">
        <v>17751</v>
      </c>
      <c r="K18" s="10"/>
      <c r="L18" s="10">
        <v>28141</v>
      </c>
      <c r="N18" s="187"/>
      <c r="P18" s="6"/>
      <c r="Q18" s="6"/>
      <c r="R18" s="6"/>
    </row>
    <row r="19" spans="1:18" ht="21.5" customHeight="1">
      <c r="A19" s="22" t="s">
        <v>92</v>
      </c>
      <c r="C19" s="22"/>
      <c r="F19" s="10">
        <v>20828</v>
      </c>
      <c r="G19" s="188"/>
      <c r="H19" s="10">
        <v>17061</v>
      </c>
      <c r="I19" s="188"/>
      <c r="J19" s="10">
        <v>16202</v>
      </c>
      <c r="K19" s="188"/>
      <c r="L19" s="10">
        <v>12029</v>
      </c>
      <c r="N19" s="187"/>
      <c r="P19" s="6"/>
      <c r="R19" s="6"/>
    </row>
    <row r="20" spans="1:18" ht="21.5" customHeight="1">
      <c r="A20" s="22" t="s">
        <v>26</v>
      </c>
      <c r="C20" s="22"/>
      <c r="D20" s="182">
        <v>4</v>
      </c>
      <c r="F20" s="14">
        <v>65584</v>
      </c>
      <c r="G20" s="188"/>
      <c r="H20" s="14">
        <v>47561</v>
      </c>
      <c r="I20" s="188"/>
      <c r="J20" s="10">
        <v>49291</v>
      </c>
      <c r="K20" s="188"/>
      <c r="L20" s="10">
        <v>41209</v>
      </c>
      <c r="N20" s="187"/>
      <c r="P20" s="7"/>
      <c r="R20" s="7"/>
    </row>
    <row r="21" spans="1:18" ht="21.5" customHeight="1">
      <c r="A21" s="193" t="s">
        <v>51</v>
      </c>
      <c r="B21" s="22"/>
      <c r="C21" s="22"/>
      <c r="D21" s="190"/>
      <c r="E21" s="190"/>
      <c r="F21" s="16">
        <f>SUM(F17:F20)</f>
        <v>245577</v>
      </c>
      <c r="G21" s="191"/>
      <c r="H21" s="16">
        <f>SUM(H17:H20)</f>
        <v>282494</v>
      </c>
      <c r="I21" s="191"/>
      <c r="J21" s="16">
        <f>SUM(J17:J20)</f>
        <v>216077</v>
      </c>
      <c r="K21" s="191"/>
      <c r="L21" s="18">
        <f>SUM(L17:L20)</f>
        <v>208496</v>
      </c>
      <c r="N21" s="187"/>
      <c r="R21" s="7"/>
    </row>
    <row r="22" spans="1:18" ht="21.5" customHeight="1">
      <c r="A22" s="193"/>
      <c r="B22" s="22"/>
      <c r="C22" s="22"/>
      <c r="D22" s="190"/>
      <c r="E22" s="190"/>
      <c r="F22" s="96"/>
      <c r="G22" s="34"/>
      <c r="H22" s="96"/>
      <c r="I22" s="34"/>
      <c r="J22" s="96"/>
      <c r="K22" s="34"/>
      <c r="L22" s="158"/>
      <c r="N22" s="187"/>
      <c r="R22" s="7"/>
    </row>
    <row r="23" spans="1:18" ht="21.5" customHeight="1">
      <c r="A23" s="33" t="s">
        <v>164</v>
      </c>
      <c r="B23" s="33"/>
      <c r="C23" s="33"/>
      <c r="D23" s="190"/>
      <c r="E23" s="190"/>
      <c r="F23" s="20">
        <f>F14-F21</f>
        <v>-34162</v>
      </c>
      <c r="G23" s="191"/>
      <c r="H23" s="49">
        <f>H14-H21</f>
        <v>24291</v>
      </c>
      <c r="I23" s="191"/>
      <c r="J23" s="49">
        <f>J14-J21</f>
        <v>-16291</v>
      </c>
      <c r="K23" s="191"/>
      <c r="L23" s="49">
        <f>L14-L21</f>
        <v>7829</v>
      </c>
      <c r="N23" s="187"/>
      <c r="R23" s="7"/>
    </row>
    <row r="24" spans="1:18" ht="21.5" customHeight="1">
      <c r="A24" s="22" t="s">
        <v>27</v>
      </c>
      <c r="B24" s="33"/>
      <c r="C24" s="33"/>
      <c r="D24" s="182">
        <v>4</v>
      </c>
      <c r="E24" s="190"/>
      <c r="F24" s="10">
        <v>-7852</v>
      </c>
      <c r="G24" s="188"/>
      <c r="H24" s="10">
        <v>-2979</v>
      </c>
      <c r="I24" s="188"/>
      <c r="J24" s="10">
        <v>-5580</v>
      </c>
      <c r="K24" s="188"/>
      <c r="L24" s="10">
        <v>-3176</v>
      </c>
      <c r="N24" s="187"/>
      <c r="R24" s="7"/>
    </row>
    <row r="25" spans="1:18" ht="21.5" customHeight="1">
      <c r="A25" s="22" t="s">
        <v>163</v>
      </c>
      <c r="B25" s="33"/>
      <c r="C25" s="33"/>
      <c r="D25" s="190"/>
      <c r="E25" s="190"/>
      <c r="F25" s="10"/>
      <c r="G25" s="188"/>
      <c r="H25" s="10"/>
      <c r="I25" s="188"/>
      <c r="J25" s="10"/>
      <c r="K25" s="188"/>
      <c r="L25" s="10"/>
      <c r="N25" s="187"/>
      <c r="R25" s="7"/>
    </row>
    <row r="26" spans="1:18" ht="21.5" customHeight="1">
      <c r="A26" s="179" t="s">
        <v>119</v>
      </c>
      <c r="C26" s="22"/>
      <c r="D26" s="182">
        <v>7</v>
      </c>
      <c r="F26" s="14">
        <v>1028</v>
      </c>
      <c r="G26" s="188"/>
      <c r="H26" s="14">
        <v>-49</v>
      </c>
      <c r="I26" s="188"/>
      <c r="J26" s="14">
        <v>0</v>
      </c>
      <c r="K26" s="188"/>
      <c r="L26" s="14">
        <v>0</v>
      </c>
      <c r="N26" s="187"/>
      <c r="R26" s="7"/>
    </row>
    <row r="27" spans="1:18" ht="21.5" customHeight="1">
      <c r="A27" s="33" t="s">
        <v>165</v>
      </c>
      <c r="B27" s="22"/>
      <c r="C27" s="22"/>
      <c r="F27" s="20">
        <f>SUM(F23:F26)</f>
        <v>-40986</v>
      </c>
      <c r="G27" s="191"/>
      <c r="H27" s="18">
        <f>SUM(H23:H26)</f>
        <v>21263</v>
      </c>
      <c r="I27" s="191"/>
      <c r="J27" s="18">
        <f>SUM(J23:J26)</f>
        <v>-21871</v>
      </c>
      <c r="K27" s="191"/>
      <c r="L27" s="18">
        <f>SUM(L23:L26)</f>
        <v>4653</v>
      </c>
      <c r="N27" s="187"/>
      <c r="R27" s="7"/>
    </row>
    <row r="28" spans="1:18" ht="21.5" customHeight="1">
      <c r="A28" s="179" t="s">
        <v>171</v>
      </c>
      <c r="B28" s="22"/>
      <c r="C28" s="22"/>
      <c r="D28" s="182">
        <v>13</v>
      </c>
      <c r="F28" s="14">
        <v>100</v>
      </c>
      <c r="G28" s="188"/>
      <c r="H28" s="14">
        <v>5933</v>
      </c>
      <c r="I28" s="188"/>
      <c r="J28" s="10">
        <v>145</v>
      </c>
      <c r="K28" s="188"/>
      <c r="L28" s="10">
        <v>357</v>
      </c>
      <c r="N28" s="187"/>
      <c r="P28" s="7"/>
      <c r="R28" s="7"/>
    </row>
    <row r="29" spans="1:18" s="181" customFormat="1" ht="21.5" customHeight="1" thickBot="1">
      <c r="A29" s="33" t="s">
        <v>166</v>
      </c>
      <c r="B29" s="33"/>
      <c r="C29" s="33"/>
      <c r="D29" s="190"/>
      <c r="E29" s="190"/>
      <c r="F29" s="49">
        <f>F27-F28</f>
        <v>-41086</v>
      </c>
      <c r="G29" s="191"/>
      <c r="H29" s="89">
        <f>H27-H28</f>
        <v>15330</v>
      </c>
      <c r="I29" s="191"/>
      <c r="J29" s="89">
        <f>J27-J28</f>
        <v>-22016</v>
      </c>
      <c r="K29" s="191"/>
      <c r="L29" s="89">
        <f>L27-L28</f>
        <v>4296</v>
      </c>
      <c r="N29" s="192"/>
    </row>
    <row r="30" spans="1:18" s="181" customFormat="1" ht="21.5" customHeight="1" thickTop="1">
      <c r="A30" s="33"/>
      <c r="B30" s="33"/>
      <c r="C30" s="33"/>
      <c r="D30" s="190"/>
      <c r="E30" s="190"/>
      <c r="F30" s="156"/>
      <c r="G30" s="34"/>
      <c r="H30" s="96"/>
      <c r="I30" s="34"/>
      <c r="J30" s="96"/>
      <c r="K30" s="34"/>
      <c r="L30" s="156"/>
      <c r="N30" s="192"/>
    </row>
    <row r="31" spans="1:18" ht="21.5" customHeight="1">
      <c r="A31" s="194" t="s">
        <v>167</v>
      </c>
      <c r="B31" s="195"/>
      <c r="C31" s="195"/>
      <c r="F31" s="226"/>
      <c r="G31" s="24"/>
      <c r="H31" s="186"/>
      <c r="I31" s="24"/>
      <c r="J31" s="24"/>
      <c r="K31" s="24"/>
      <c r="L31" s="24"/>
    </row>
    <row r="32" spans="1:18" ht="21.5" customHeight="1">
      <c r="A32" s="22" t="s">
        <v>71</v>
      </c>
      <c r="C32" s="195"/>
      <c r="F32" s="10">
        <f>F29-F33</f>
        <v>-41000</v>
      </c>
      <c r="G32" s="10">
        <f t="shared" ref="G32:L32" si="0">G29</f>
        <v>0</v>
      </c>
      <c r="H32" s="10">
        <f t="shared" si="0"/>
        <v>15330</v>
      </c>
      <c r="I32" s="10">
        <f t="shared" si="0"/>
        <v>0</v>
      </c>
      <c r="J32" s="10">
        <f t="shared" si="0"/>
        <v>-22016</v>
      </c>
      <c r="K32" s="10">
        <f t="shared" si="0"/>
        <v>0</v>
      </c>
      <c r="L32" s="10">
        <f t="shared" si="0"/>
        <v>4296</v>
      </c>
    </row>
    <row r="33" spans="1:12" ht="21.5" customHeight="1">
      <c r="A33" s="22" t="s">
        <v>72</v>
      </c>
      <c r="F33" s="14">
        <v>-86</v>
      </c>
      <c r="G33" s="188"/>
      <c r="H33" s="14">
        <v>0</v>
      </c>
      <c r="I33" s="188"/>
      <c r="J33" s="14">
        <v>0</v>
      </c>
      <c r="K33" s="188"/>
      <c r="L33" s="14">
        <v>0</v>
      </c>
    </row>
    <row r="34" spans="1:12" ht="21.5" customHeight="1" thickBot="1">
      <c r="A34" s="22"/>
      <c r="B34" s="22"/>
      <c r="C34" s="33"/>
      <c r="D34" s="190"/>
      <c r="E34" s="190"/>
      <c r="F34" s="89">
        <f>SUM(F32:F33)</f>
        <v>-41086</v>
      </c>
      <c r="G34" s="191"/>
      <c r="H34" s="89">
        <f>SUM(H32:H33)</f>
        <v>15330</v>
      </c>
      <c r="I34" s="191"/>
      <c r="J34" s="89">
        <f>SUM(J32:J33)</f>
        <v>-22016</v>
      </c>
      <c r="K34" s="191"/>
      <c r="L34" s="89">
        <f>SUM(L32:L33)</f>
        <v>4296</v>
      </c>
    </row>
    <row r="35" spans="1:12" ht="21.5" customHeight="1" thickTop="1">
      <c r="A35" s="22"/>
      <c r="B35" s="22"/>
      <c r="C35" s="33"/>
      <c r="D35" s="190"/>
      <c r="E35" s="190"/>
      <c r="F35" s="95"/>
      <c r="G35" s="95"/>
      <c r="H35" s="160"/>
      <c r="I35" s="96"/>
      <c r="J35" s="160"/>
      <c r="K35" s="96"/>
      <c r="L35" s="160"/>
    </row>
    <row r="36" spans="1:12" ht="21.5" customHeight="1" thickBot="1">
      <c r="A36" s="33" t="s">
        <v>133</v>
      </c>
      <c r="B36" s="33"/>
      <c r="C36" s="33"/>
      <c r="D36" s="231">
        <v>14</v>
      </c>
      <c r="F36" s="196">
        <v>-0.1</v>
      </c>
      <c r="G36" s="241"/>
      <c r="H36" s="196">
        <v>0.04</v>
      </c>
      <c r="I36" s="147"/>
      <c r="J36" s="196">
        <v>-0.05</v>
      </c>
      <c r="K36" s="192"/>
      <c r="L36" s="196">
        <v>0.01</v>
      </c>
    </row>
    <row r="37" spans="1:12" ht="21.5" customHeight="1" thickTop="1" thickBot="1">
      <c r="A37" s="194" t="s">
        <v>134</v>
      </c>
      <c r="B37" s="195"/>
      <c r="C37" s="195"/>
      <c r="D37" s="231">
        <v>14</v>
      </c>
      <c r="F37" s="196">
        <v>-0.1</v>
      </c>
      <c r="G37" s="241"/>
      <c r="H37" s="196">
        <v>0.04</v>
      </c>
      <c r="I37" s="147"/>
      <c r="J37" s="196">
        <v>-0.05</v>
      </c>
      <c r="K37" s="192"/>
      <c r="L37" s="196">
        <v>0.01</v>
      </c>
    </row>
    <row r="38" spans="1:12" ht="21.5" customHeight="1" thickTop="1">
      <c r="A38" s="194"/>
      <c r="B38" s="195"/>
      <c r="C38" s="195"/>
      <c r="D38" s="231"/>
      <c r="F38" s="137"/>
      <c r="G38" s="32"/>
      <c r="H38" s="137"/>
      <c r="I38" s="32"/>
      <c r="J38" s="137"/>
      <c r="K38" s="32"/>
      <c r="L38" s="137"/>
    </row>
    <row r="39" spans="1:12" ht="27.15" customHeight="1">
      <c r="A39" s="194"/>
      <c r="B39" s="195"/>
      <c r="C39" s="195"/>
      <c r="F39" s="137"/>
      <c r="G39" s="32"/>
      <c r="H39" s="137"/>
      <c r="I39" s="32"/>
      <c r="J39" s="137"/>
      <c r="K39" s="32"/>
      <c r="L39" s="137"/>
    </row>
    <row r="40" spans="1:12" ht="21.5" customHeight="1">
      <c r="A40" s="194"/>
      <c r="B40" s="195"/>
      <c r="C40" s="195"/>
      <c r="F40" s="137"/>
      <c r="G40" s="32"/>
      <c r="H40" s="137"/>
      <c r="I40" s="32"/>
      <c r="J40" s="137"/>
      <c r="K40" s="32"/>
      <c r="L40" s="137"/>
    </row>
    <row r="41" spans="1:12" ht="21.5" customHeight="1">
      <c r="A41" s="194"/>
      <c r="B41" s="195"/>
      <c r="C41" s="195"/>
      <c r="F41" s="137"/>
      <c r="G41" s="32"/>
      <c r="H41" s="137"/>
      <c r="I41" s="32"/>
      <c r="J41" s="137"/>
      <c r="K41" s="32"/>
      <c r="L41" s="137"/>
    </row>
    <row r="42" spans="1:12" ht="21.5" customHeight="1">
      <c r="A42" s="270" t="s">
        <v>78</v>
      </c>
      <c r="B42" s="270"/>
      <c r="C42" s="270"/>
      <c r="D42" s="270"/>
      <c r="E42" s="270"/>
      <c r="F42" s="197"/>
      <c r="G42" s="197"/>
      <c r="H42" s="271" t="s">
        <v>80</v>
      </c>
      <c r="I42" s="271"/>
      <c r="J42" s="271"/>
      <c r="K42" s="271"/>
      <c r="L42" s="271"/>
    </row>
    <row r="43" spans="1:12" ht="21.5" customHeight="1">
      <c r="A43" s="270" t="s">
        <v>79</v>
      </c>
      <c r="B43" s="270"/>
      <c r="C43" s="270"/>
      <c r="D43" s="270"/>
      <c r="E43" s="270"/>
      <c r="F43" s="197"/>
      <c r="G43" s="197"/>
      <c r="H43" s="271" t="s">
        <v>81</v>
      </c>
      <c r="I43" s="271"/>
      <c r="J43" s="271"/>
      <c r="K43" s="271"/>
      <c r="L43" s="271"/>
    </row>
    <row r="44" spans="1:12" ht="21.5" customHeight="1">
      <c r="L44" s="179"/>
    </row>
  </sheetData>
  <mergeCells count="16">
    <mergeCell ref="A43:E43"/>
    <mergeCell ref="H43:L43"/>
    <mergeCell ref="F6:H6"/>
    <mergeCell ref="J6:L6"/>
    <mergeCell ref="F7:H7"/>
    <mergeCell ref="J7:L7"/>
    <mergeCell ref="F9:L9"/>
    <mergeCell ref="A42:E42"/>
    <mergeCell ref="H42:L42"/>
    <mergeCell ref="F5:H5"/>
    <mergeCell ref="J5:L5"/>
    <mergeCell ref="A1:L1"/>
    <mergeCell ref="A2:L2"/>
    <mergeCell ref="A3:L3"/>
    <mergeCell ref="F4:H4"/>
    <mergeCell ref="J4:L4"/>
  </mergeCells>
  <pageMargins left="0.7" right="0.7" top="0.48" bottom="0.5" header="0.5" footer="0.5"/>
  <pageSetup paperSize="9" scale="82" firstPageNumber="6" fitToHeight="0" orientation="portrait" useFirstPageNumber="1" horizontalDpi="300" verticalDpi="300" r:id="rId1"/>
  <headerFooter>
    <oddFooter>&amp;L&amp;"Times New Roman,Regular"&amp;11The accompanying notes are an integral part of these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5C5C7-0A55-4399-8837-4F8D34485BBB}">
  <sheetPr codeName="Sheet5">
    <tabColor rgb="FFCCFFFF"/>
  </sheetPr>
  <dimension ref="A1:R46"/>
  <sheetViews>
    <sheetView topLeftCell="A34" zoomScale="80" zoomScaleNormal="80" zoomScaleSheetLayoutView="80" workbookViewId="0">
      <selection activeCell="P62" sqref="P62"/>
    </sheetView>
  </sheetViews>
  <sheetFormatPr defaultColWidth="8.3984375" defaultRowHeight="15.5"/>
  <cols>
    <col min="1" max="1" width="3.09765625" style="200" customWidth="1"/>
    <col min="2" max="2" width="4" style="200" customWidth="1"/>
    <col min="3" max="3" width="2.3984375" style="200" customWidth="1"/>
    <col min="4" max="4" width="3.59765625" style="200" customWidth="1"/>
    <col min="5" max="5" width="38.5" style="200" customWidth="1"/>
    <col min="6" max="6" width="3" style="200" customWidth="1"/>
    <col min="7" max="7" width="1.19921875" style="200" customWidth="1"/>
    <col min="8" max="8" width="14.59765625" style="198" customWidth="1"/>
    <col min="9" max="9" width="1.09765625" style="198" customWidth="1"/>
    <col min="10" max="10" width="14.59765625" style="198" customWidth="1"/>
    <col min="11" max="11" width="1.09765625" style="198" customWidth="1"/>
    <col min="12" max="12" width="14.3984375" style="198" customWidth="1"/>
    <col min="13" max="13" width="1.09765625" style="199" customWidth="1"/>
    <col min="14" max="14" width="14.59765625" style="198" customWidth="1"/>
    <col min="15" max="15" width="1.5" style="200" customWidth="1"/>
    <col min="16" max="16" width="14" style="200" bestFit="1" customWidth="1"/>
    <col min="17" max="17" width="2.59765625" style="200" bestFit="1" customWidth="1"/>
    <col min="18" max="18" width="17" style="201" customWidth="1"/>
    <col min="19" max="19" width="16" style="200" customWidth="1"/>
    <col min="20" max="16384" width="8.3984375" style="200"/>
  </cols>
  <sheetData>
    <row r="1" spans="1:18" ht="21.25" customHeight="1">
      <c r="A1" s="90" t="s">
        <v>37</v>
      </c>
      <c r="B1" s="90"/>
      <c r="C1" s="90"/>
      <c r="D1" s="90"/>
      <c r="E1" s="90"/>
      <c r="F1" s="90"/>
      <c r="G1" s="90"/>
      <c r="H1" s="90"/>
      <c r="I1" s="90"/>
      <c r="J1" s="90"/>
    </row>
    <row r="2" spans="1:18" ht="21.25" customHeight="1">
      <c r="A2" s="267" t="s">
        <v>47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00"/>
      <c r="M2" s="200"/>
      <c r="N2" s="200"/>
    </row>
    <row r="3" spans="1:18" ht="21.25" customHeight="1">
      <c r="A3" s="176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200"/>
      <c r="M3" s="200"/>
      <c r="N3" s="200"/>
    </row>
    <row r="4" spans="1:18" s="202" customFormat="1" ht="21.25" customHeight="1">
      <c r="H4" s="269" t="s">
        <v>30</v>
      </c>
      <c r="I4" s="269"/>
      <c r="J4" s="269"/>
      <c r="K4" s="181"/>
      <c r="L4" s="269" t="s">
        <v>31</v>
      </c>
      <c r="M4" s="269"/>
      <c r="N4" s="269"/>
      <c r="R4" s="203"/>
    </row>
    <row r="5" spans="1:18" s="202" customFormat="1" ht="21.25" customHeight="1">
      <c r="H5" s="269" t="s">
        <v>32</v>
      </c>
      <c r="I5" s="269"/>
      <c r="J5" s="269"/>
      <c r="K5" s="181"/>
      <c r="L5" s="269" t="s">
        <v>32</v>
      </c>
      <c r="M5" s="269"/>
      <c r="N5" s="269"/>
      <c r="R5" s="203"/>
    </row>
    <row r="6" spans="1:18" s="202" customFormat="1" ht="21.25" customHeight="1">
      <c r="A6" s="204"/>
      <c r="B6" s="204"/>
      <c r="C6" s="204"/>
      <c r="D6" s="204"/>
      <c r="E6" s="204"/>
      <c r="F6" s="204"/>
      <c r="G6" s="204"/>
      <c r="H6" s="272" t="s">
        <v>144</v>
      </c>
      <c r="I6" s="272"/>
      <c r="J6" s="272"/>
      <c r="K6" s="183"/>
      <c r="L6" s="272" t="s">
        <v>144</v>
      </c>
      <c r="M6" s="272"/>
      <c r="N6" s="272"/>
      <c r="R6" s="203"/>
    </row>
    <row r="7" spans="1:18" s="202" customFormat="1" ht="21.25" customHeight="1">
      <c r="A7" s="204"/>
      <c r="B7" s="204"/>
      <c r="C7" s="204"/>
      <c r="D7" s="204"/>
      <c r="E7" s="204"/>
      <c r="F7" s="204"/>
      <c r="G7" s="204"/>
      <c r="H7" s="273" t="s">
        <v>143</v>
      </c>
      <c r="I7" s="272"/>
      <c r="J7" s="272"/>
      <c r="K7" s="183"/>
      <c r="L7" s="273" t="s">
        <v>143</v>
      </c>
      <c r="M7" s="272"/>
      <c r="N7" s="272"/>
      <c r="R7" s="203"/>
    </row>
    <row r="8" spans="1:18" s="202" customFormat="1" ht="21.25" customHeight="1">
      <c r="A8" s="204"/>
      <c r="B8" s="204"/>
      <c r="C8" s="204"/>
      <c r="D8" s="204"/>
      <c r="E8" s="204"/>
      <c r="F8" s="204"/>
      <c r="G8" s="204"/>
      <c r="H8" s="183">
        <v>2023</v>
      </c>
      <c r="I8" s="183"/>
      <c r="J8" s="183">
        <v>2022</v>
      </c>
      <c r="K8" s="183"/>
      <c r="L8" s="183">
        <v>2023</v>
      </c>
      <c r="M8" s="183"/>
      <c r="N8" s="183">
        <v>2022</v>
      </c>
      <c r="R8" s="203"/>
    </row>
    <row r="9" spans="1:18" s="202" customFormat="1" ht="21.25" customHeight="1">
      <c r="A9" s="204"/>
      <c r="B9" s="204"/>
      <c r="C9" s="204"/>
      <c r="D9" s="204"/>
      <c r="E9" s="204"/>
      <c r="F9" s="204"/>
      <c r="G9" s="204"/>
      <c r="H9" s="274" t="s">
        <v>35</v>
      </c>
      <c r="I9" s="274"/>
      <c r="J9" s="274"/>
      <c r="K9" s="274"/>
      <c r="L9" s="274"/>
      <c r="M9" s="274"/>
      <c r="N9" s="274"/>
      <c r="R9" s="203"/>
    </row>
    <row r="10" spans="1:18" s="202" customFormat="1" ht="21.25" customHeight="1">
      <c r="A10" s="205" t="s">
        <v>166</v>
      </c>
      <c r="H10" s="133">
        <f>'PL p.6 (6M)'!F29</f>
        <v>-41086</v>
      </c>
      <c r="I10" s="133"/>
      <c r="J10" s="133">
        <v>15330</v>
      </c>
      <c r="K10" s="133"/>
      <c r="L10" s="133">
        <f>'PL p.6 (6M)'!J29</f>
        <v>-22016</v>
      </c>
      <c r="M10" s="133"/>
      <c r="N10" s="133">
        <v>4296</v>
      </c>
      <c r="R10" s="203"/>
    </row>
    <row r="11" spans="1:18" s="202" customFormat="1" ht="21.25" customHeight="1">
      <c r="A11" s="205"/>
      <c r="H11" s="8"/>
      <c r="I11" s="8"/>
      <c r="J11" s="8"/>
      <c r="K11" s="8"/>
      <c r="L11" s="8"/>
      <c r="M11" s="8"/>
      <c r="N11" s="8"/>
      <c r="R11" s="203"/>
    </row>
    <row r="12" spans="1:18" s="202" customFormat="1" ht="21.25" customHeight="1">
      <c r="A12" s="205" t="s">
        <v>135</v>
      </c>
      <c r="H12" s="8"/>
      <c r="I12" s="8"/>
      <c r="J12" s="8"/>
      <c r="K12" s="8"/>
      <c r="L12" s="8"/>
      <c r="M12" s="8"/>
      <c r="N12" s="8"/>
      <c r="R12" s="203"/>
    </row>
    <row r="13" spans="1:18" s="207" customFormat="1" ht="21.25" customHeight="1">
      <c r="A13" s="206" t="s">
        <v>93</v>
      </c>
      <c r="H13" s="165"/>
      <c r="I13" s="134"/>
      <c r="J13" s="134"/>
      <c r="K13" s="134"/>
      <c r="L13" s="134"/>
      <c r="M13" s="134"/>
      <c r="N13" s="134"/>
      <c r="R13" s="208"/>
    </row>
    <row r="14" spans="1:18" s="207" customFormat="1" ht="21.25" customHeight="1">
      <c r="A14" s="206" t="s">
        <v>94</v>
      </c>
      <c r="H14" s="165"/>
      <c r="I14" s="134"/>
      <c r="J14" s="134"/>
      <c r="K14" s="134"/>
      <c r="L14" s="134"/>
      <c r="M14" s="134"/>
      <c r="N14" s="134"/>
      <c r="R14" s="208"/>
    </row>
    <row r="15" spans="1:18" s="202" customFormat="1" ht="21.25" customHeight="1">
      <c r="A15" s="22" t="s">
        <v>95</v>
      </c>
      <c r="H15" s="10">
        <v>0</v>
      </c>
      <c r="I15" s="8"/>
      <c r="J15" s="8">
        <v>-2890</v>
      </c>
      <c r="K15" s="8"/>
      <c r="L15" s="8">
        <v>0</v>
      </c>
      <c r="M15" s="8"/>
      <c r="N15" s="8">
        <v>-3575</v>
      </c>
      <c r="R15" s="203"/>
    </row>
    <row r="16" spans="1:18" s="202" customFormat="1" ht="21.25" customHeight="1">
      <c r="A16" s="22" t="s">
        <v>96</v>
      </c>
      <c r="H16" s="14">
        <v>0</v>
      </c>
      <c r="I16" s="8"/>
      <c r="J16" s="135">
        <v>578</v>
      </c>
      <c r="K16" s="8"/>
      <c r="L16" s="135">
        <v>0</v>
      </c>
      <c r="M16" s="8"/>
      <c r="N16" s="135">
        <v>715</v>
      </c>
      <c r="R16" s="203"/>
    </row>
    <row r="17" spans="1:18" s="202" customFormat="1" ht="21.25" customHeight="1">
      <c r="A17" s="205" t="s">
        <v>145</v>
      </c>
      <c r="H17" s="166"/>
      <c r="I17" s="8"/>
      <c r="J17" s="149"/>
      <c r="K17" s="150"/>
      <c r="L17" s="149"/>
      <c r="M17" s="8"/>
      <c r="N17" s="149"/>
      <c r="R17" s="203"/>
    </row>
    <row r="18" spans="1:18" s="202" customFormat="1" ht="21.25" customHeight="1">
      <c r="A18" s="205" t="s">
        <v>146</v>
      </c>
      <c r="H18" s="88">
        <f>H15+H16</f>
        <v>0</v>
      </c>
      <c r="I18" s="8"/>
      <c r="J18" s="132">
        <f>J15+J16</f>
        <v>-2312</v>
      </c>
      <c r="K18" s="133"/>
      <c r="L18" s="132">
        <f>L15+L16</f>
        <v>0</v>
      </c>
      <c r="M18" s="8"/>
      <c r="N18" s="132">
        <f>N15+N16</f>
        <v>-2860</v>
      </c>
      <c r="R18" s="203"/>
    </row>
    <row r="19" spans="1:18" s="202" customFormat="1" ht="21.25" customHeight="1">
      <c r="A19" s="205"/>
      <c r="H19" s="49"/>
      <c r="I19" s="130"/>
      <c r="J19" s="130"/>
      <c r="K19" s="133"/>
      <c r="L19" s="130"/>
      <c r="M19" s="130"/>
      <c r="N19" s="130"/>
      <c r="R19" s="203"/>
    </row>
    <row r="20" spans="1:18" s="202" customFormat="1" ht="21.25" customHeight="1">
      <c r="A20" s="205" t="s">
        <v>147</v>
      </c>
      <c r="E20" s="209"/>
      <c r="F20" s="209"/>
      <c r="G20" s="209"/>
      <c r="H20" s="49"/>
      <c r="I20" s="130"/>
      <c r="J20" s="130"/>
      <c r="K20" s="130"/>
      <c r="L20" s="130"/>
      <c r="M20" s="130"/>
      <c r="N20" s="130"/>
      <c r="R20" s="203"/>
    </row>
    <row r="21" spans="1:18" s="202" customFormat="1" ht="21.25" customHeight="1">
      <c r="A21" s="205" t="s">
        <v>148</v>
      </c>
      <c r="E21" s="209"/>
      <c r="F21" s="209"/>
      <c r="G21" s="209"/>
      <c r="H21" s="88">
        <f>H18</f>
        <v>0</v>
      </c>
      <c r="I21" s="49">
        <f t="shared" ref="I21:N21" si="0">I18</f>
        <v>0</v>
      </c>
      <c r="J21" s="88">
        <f t="shared" si="0"/>
        <v>-2312</v>
      </c>
      <c r="K21" s="49">
        <f t="shared" si="0"/>
        <v>0</v>
      </c>
      <c r="L21" s="88">
        <f t="shared" si="0"/>
        <v>0</v>
      </c>
      <c r="M21" s="49">
        <f t="shared" si="0"/>
        <v>0</v>
      </c>
      <c r="N21" s="88">
        <f t="shared" si="0"/>
        <v>-2860</v>
      </c>
      <c r="R21" s="203"/>
    </row>
    <row r="22" spans="1:18" s="202" customFormat="1" ht="21.25" customHeight="1">
      <c r="A22" s="205"/>
      <c r="H22" s="49"/>
      <c r="I22" s="130"/>
      <c r="J22" s="130"/>
      <c r="K22" s="130"/>
      <c r="L22" s="130"/>
      <c r="M22" s="130"/>
      <c r="N22" s="130"/>
      <c r="R22" s="203"/>
    </row>
    <row r="23" spans="1:18" s="202" customFormat="1" ht="21.25" customHeight="1" thickBot="1">
      <c r="A23" s="205" t="s">
        <v>73</v>
      </c>
      <c r="E23" s="209"/>
      <c r="F23" s="209"/>
      <c r="G23" s="209"/>
      <c r="H23" s="21">
        <f>H10+H21</f>
        <v>-41086</v>
      </c>
      <c r="I23" s="49">
        <f t="shared" ref="I23:N23" si="1">I10+I21</f>
        <v>0</v>
      </c>
      <c r="J23" s="21">
        <f t="shared" si="1"/>
        <v>13018</v>
      </c>
      <c r="K23" s="49">
        <f t="shared" si="1"/>
        <v>0</v>
      </c>
      <c r="L23" s="21">
        <f t="shared" si="1"/>
        <v>-22016</v>
      </c>
      <c r="M23" s="49">
        <f t="shared" si="1"/>
        <v>0</v>
      </c>
      <c r="N23" s="21">
        <f t="shared" si="1"/>
        <v>1436</v>
      </c>
      <c r="R23" s="203"/>
    </row>
    <row r="24" spans="1:18" s="202" customFormat="1" ht="21.25" customHeight="1" thickTop="1">
      <c r="A24" s="205"/>
      <c r="H24" s="49"/>
      <c r="I24" s="130"/>
      <c r="J24" s="130"/>
      <c r="K24" s="130"/>
      <c r="L24" s="130"/>
      <c r="M24" s="130"/>
      <c r="N24" s="130"/>
      <c r="R24" s="203"/>
    </row>
    <row r="25" spans="1:18" s="202" customFormat="1" ht="21.25" customHeight="1">
      <c r="A25" s="205" t="s">
        <v>97</v>
      </c>
      <c r="H25" s="210"/>
      <c r="I25" s="210"/>
      <c r="J25" s="210"/>
      <c r="K25" s="210"/>
      <c r="L25" s="210"/>
      <c r="M25" s="210"/>
      <c r="N25" s="210"/>
      <c r="R25" s="203"/>
    </row>
    <row r="26" spans="1:18" s="202" customFormat="1" ht="21.25" customHeight="1">
      <c r="A26" s="22" t="s">
        <v>71</v>
      </c>
      <c r="H26" s="10">
        <f>'PL p.6 (6M)'!F32</f>
        <v>-41000</v>
      </c>
      <c r="I26" s="10">
        <f t="shared" ref="I26:N26" si="2">I23</f>
        <v>0</v>
      </c>
      <c r="J26" s="10">
        <f t="shared" si="2"/>
        <v>13018</v>
      </c>
      <c r="K26" s="10">
        <f t="shared" si="2"/>
        <v>0</v>
      </c>
      <c r="L26" s="10">
        <f t="shared" si="2"/>
        <v>-22016</v>
      </c>
      <c r="M26" s="10">
        <f t="shared" si="2"/>
        <v>0</v>
      </c>
      <c r="N26" s="10">
        <f t="shared" si="2"/>
        <v>1436</v>
      </c>
      <c r="R26" s="203"/>
    </row>
    <row r="27" spans="1:18" s="202" customFormat="1" ht="21.25" customHeight="1">
      <c r="A27" s="22" t="s">
        <v>72</v>
      </c>
      <c r="H27" s="8">
        <f>'PL p.6 (6M)'!F33</f>
        <v>-86</v>
      </c>
      <c r="I27" s="8"/>
      <c r="J27" s="10">
        <v>0</v>
      </c>
      <c r="K27" s="8"/>
      <c r="L27" s="8">
        <v>0</v>
      </c>
      <c r="M27" s="8"/>
      <c r="N27" s="10">
        <v>0</v>
      </c>
      <c r="R27" s="203"/>
    </row>
    <row r="28" spans="1:18" s="202" customFormat="1" ht="21.25" customHeight="1" thickBot="1">
      <c r="H28" s="131">
        <f>SUM(H26:H27)</f>
        <v>-41086</v>
      </c>
      <c r="I28" s="133"/>
      <c r="J28" s="131">
        <f>SUM(J26:J27)</f>
        <v>13018</v>
      </c>
      <c r="K28" s="133"/>
      <c r="L28" s="131">
        <f>SUM(L26:L27)</f>
        <v>-22016</v>
      </c>
      <c r="M28" s="133"/>
      <c r="N28" s="131">
        <f>SUM(N26:N27)</f>
        <v>1436</v>
      </c>
      <c r="R28" s="203"/>
    </row>
    <row r="29" spans="1:18" ht="21.25" customHeight="1" thickTop="1">
      <c r="A29" s="202"/>
      <c r="B29" s="202"/>
      <c r="C29" s="202"/>
      <c r="D29" s="202"/>
      <c r="E29" s="202"/>
      <c r="F29" s="202"/>
      <c r="G29" s="202"/>
      <c r="H29" s="122"/>
      <c r="I29" s="210"/>
      <c r="J29" s="210"/>
      <c r="K29" s="210"/>
      <c r="L29" s="210"/>
      <c r="M29" s="210"/>
      <c r="N29" s="210"/>
    </row>
    <row r="30" spans="1:18" ht="21.25" customHeight="1">
      <c r="A30" s="202"/>
      <c r="B30" s="202"/>
      <c r="C30" s="202"/>
      <c r="D30" s="202"/>
      <c r="E30" s="202"/>
      <c r="F30" s="202"/>
      <c r="G30" s="202"/>
      <c r="H30" s="122"/>
      <c r="I30" s="210"/>
      <c r="J30" s="210"/>
      <c r="K30" s="210"/>
      <c r="L30" s="210"/>
      <c r="M30" s="210"/>
      <c r="N30" s="210"/>
    </row>
    <row r="31" spans="1:18" ht="21.25" customHeight="1">
      <c r="A31" s="202"/>
      <c r="B31" s="202"/>
      <c r="C31" s="202"/>
      <c r="D31" s="202"/>
      <c r="E31" s="202"/>
      <c r="F31" s="202"/>
      <c r="G31" s="202"/>
      <c r="H31" s="122"/>
      <c r="I31" s="210"/>
      <c r="J31" s="210"/>
      <c r="K31" s="210"/>
      <c r="L31" s="210"/>
      <c r="M31" s="210"/>
      <c r="N31" s="210"/>
    </row>
    <row r="32" spans="1:18" ht="21.25" customHeight="1">
      <c r="A32" s="202"/>
      <c r="B32" s="202"/>
      <c r="C32" s="202"/>
      <c r="D32" s="202"/>
      <c r="E32" s="202"/>
      <c r="F32" s="202"/>
      <c r="G32" s="202"/>
      <c r="H32" s="122"/>
      <c r="I32" s="210"/>
      <c r="J32" s="210"/>
      <c r="K32" s="210"/>
      <c r="L32" s="210"/>
      <c r="M32" s="210"/>
      <c r="N32" s="210"/>
    </row>
    <row r="33" spans="1:14" ht="21.25" customHeight="1">
      <c r="A33" s="202"/>
      <c r="B33" s="202"/>
      <c r="C33" s="202"/>
      <c r="D33" s="202"/>
      <c r="E33" s="202"/>
      <c r="F33" s="202"/>
      <c r="G33" s="202"/>
      <c r="H33" s="122"/>
      <c r="I33" s="210"/>
      <c r="J33" s="210"/>
      <c r="K33" s="210"/>
      <c r="L33" s="210"/>
      <c r="M33" s="210"/>
      <c r="N33" s="210"/>
    </row>
    <row r="34" spans="1:14" ht="21.25" customHeight="1">
      <c r="A34" s="202"/>
      <c r="B34" s="202"/>
      <c r="C34" s="202"/>
      <c r="D34" s="202"/>
      <c r="E34" s="202"/>
      <c r="F34" s="202"/>
      <c r="G34" s="202"/>
      <c r="H34" s="122"/>
      <c r="I34" s="210"/>
      <c r="J34" s="210"/>
      <c r="K34" s="210"/>
      <c r="L34" s="210"/>
      <c r="M34" s="210"/>
      <c r="N34" s="210"/>
    </row>
    <row r="35" spans="1:14" ht="21.25" customHeight="1">
      <c r="A35" s="202"/>
      <c r="B35" s="202"/>
      <c r="C35" s="202"/>
      <c r="D35" s="202"/>
      <c r="E35" s="202"/>
      <c r="F35" s="202"/>
      <c r="G35" s="202"/>
      <c r="H35" s="122"/>
      <c r="I35" s="210"/>
      <c r="J35" s="210"/>
      <c r="K35" s="210"/>
      <c r="L35" s="210"/>
      <c r="M35" s="210"/>
      <c r="N35" s="210"/>
    </row>
    <row r="36" spans="1:14" ht="21.25" customHeight="1">
      <c r="A36" s="202"/>
      <c r="B36" s="202"/>
      <c r="C36" s="202"/>
      <c r="D36" s="202"/>
      <c r="E36" s="202"/>
      <c r="F36" s="202"/>
      <c r="G36" s="202"/>
      <c r="H36" s="122"/>
      <c r="I36" s="210"/>
      <c r="J36" s="210"/>
      <c r="K36" s="210"/>
      <c r="L36" s="210"/>
      <c r="M36" s="210"/>
      <c r="N36" s="210"/>
    </row>
    <row r="37" spans="1:14" ht="21.25" customHeight="1">
      <c r="A37" s="202"/>
      <c r="B37" s="202"/>
      <c r="C37" s="202"/>
      <c r="D37" s="202"/>
      <c r="E37" s="202"/>
      <c r="F37" s="202"/>
      <c r="G37" s="202"/>
      <c r="H37" s="122"/>
      <c r="I37" s="210"/>
      <c r="J37" s="210"/>
      <c r="K37" s="210"/>
      <c r="L37" s="210"/>
      <c r="M37" s="210"/>
      <c r="N37" s="210"/>
    </row>
    <row r="38" spans="1:14" ht="21.25" customHeight="1">
      <c r="A38" s="202"/>
      <c r="B38" s="202"/>
      <c r="C38" s="202"/>
      <c r="D38" s="202"/>
      <c r="E38" s="202"/>
      <c r="F38" s="202"/>
      <c r="G38" s="202"/>
      <c r="H38" s="122"/>
      <c r="I38" s="210"/>
      <c r="J38" s="210"/>
      <c r="K38" s="210"/>
      <c r="L38" s="210"/>
      <c r="M38" s="210"/>
      <c r="N38" s="210"/>
    </row>
    <row r="39" spans="1:14" ht="21.25" customHeight="1">
      <c r="A39" s="202"/>
      <c r="B39" s="202"/>
      <c r="C39" s="202"/>
      <c r="D39" s="202"/>
      <c r="E39" s="202"/>
      <c r="F39" s="202"/>
      <c r="G39" s="202"/>
      <c r="H39" s="122"/>
      <c r="I39" s="210"/>
      <c r="J39" s="210"/>
      <c r="K39" s="210"/>
      <c r="L39" s="210"/>
      <c r="M39" s="210"/>
      <c r="N39" s="210"/>
    </row>
    <row r="40" spans="1:14" ht="21.25" customHeight="1">
      <c r="A40" s="202"/>
      <c r="B40" s="202"/>
      <c r="C40" s="202"/>
      <c r="D40" s="202"/>
      <c r="E40" s="202"/>
      <c r="F40" s="202"/>
      <c r="G40" s="202"/>
      <c r="H40" s="122"/>
      <c r="I40" s="210"/>
      <c r="J40" s="210"/>
      <c r="K40" s="210"/>
      <c r="L40" s="210"/>
      <c r="M40" s="210"/>
      <c r="N40" s="210"/>
    </row>
    <row r="41" spans="1:14" ht="21.25" customHeight="1">
      <c r="A41" s="202"/>
      <c r="B41" s="202"/>
      <c r="C41" s="202"/>
      <c r="D41" s="202"/>
      <c r="E41" s="202"/>
      <c r="F41" s="202"/>
      <c r="G41" s="202"/>
      <c r="H41" s="122"/>
      <c r="I41" s="210"/>
      <c r="J41" s="210"/>
      <c r="K41" s="210"/>
      <c r="L41" s="210"/>
      <c r="M41" s="210"/>
      <c r="N41" s="210"/>
    </row>
    <row r="42" spans="1:14" ht="21.25" customHeight="1">
      <c r="A42" s="202"/>
      <c r="B42" s="202"/>
      <c r="C42" s="202"/>
      <c r="D42" s="202"/>
      <c r="E42" s="202"/>
      <c r="F42" s="202"/>
      <c r="G42" s="202"/>
      <c r="H42" s="122"/>
      <c r="I42" s="210"/>
      <c r="J42" s="210"/>
      <c r="K42" s="210"/>
      <c r="L42" s="210"/>
      <c r="M42" s="210"/>
      <c r="N42" s="210"/>
    </row>
    <row r="43" spans="1:14" ht="21.25" customHeight="1">
      <c r="A43" s="202"/>
      <c r="B43" s="270" t="s">
        <v>78</v>
      </c>
      <c r="C43" s="270"/>
      <c r="D43" s="270"/>
      <c r="E43" s="270"/>
      <c r="F43" s="270"/>
      <c r="G43" s="211"/>
      <c r="H43" s="197"/>
      <c r="I43" s="197"/>
      <c r="J43" s="197" t="s">
        <v>80</v>
      </c>
      <c r="K43" s="197"/>
      <c r="L43" s="197"/>
      <c r="M43" s="197"/>
      <c r="N43" s="197"/>
    </row>
    <row r="44" spans="1:14" ht="21.25" customHeight="1">
      <c r="A44" s="202"/>
      <c r="B44" s="270" t="s">
        <v>79</v>
      </c>
      <c r="C44" s="270"/>
      <c r="D44" s="270"/>
      <c r="E44" s="270"/>
      <c r="F44" s="270"/>
      <c r="G44" s="211"/>
      <c r="H44" s="197"/>
      <c r="I44" s="197"/>
      <c r="J44" s="271" t="s">
        <v>81</v>
      </c>
      <c r="K44" s="271"/>
      <c r="L44" s="271"/>
      <c r="M44" s="271"/>
      <c r="N44" s="271"/>
    </row>
    <row r="45" spans="1:14" ht="21.25" customHeight="1">
      <c r="A45" s="202"/>
      <c r="B45" s="202"/>
      <c r="C45" s="202"/>
      <c r="D45" s="202"/>
      <c r="E45" s="202"/>
      <c r="F45" s="202"/>
      <c r="G45" s="202"/>
      <c r="H45" s="122"/>
      <c r="I45" s="210"/>
      <c r="J45" s="210"/>
      <c r="K45" s="210"/>
      <c r="L45" s="210"/>
      <c r="M45" s="210"/>
      <c r="N45" s="210"/>
    </row>
    <row r="46" spans="1:14" ht="21.25" customHeight="1"/>
  </sheetData>
  <mergeCells count="13">
    <mergeCell ref="H7:J7"/>
    <mergeCell ref="L7:N7"/>
    <mergeCell ref="H9:N9"/>
    <mergeCell ref="B43:F43"/>
    <mergeCell ref="B44:F44"/>
    <mergeCell ref="J44:N44"/>
    <mergeCell ref="H6:J6"/>
    <mergeCell ref="L6:N6"/>
    <mergeCell ref="A2:K2"/>
    <mergeCell ref="H4:J4"/>
    <mergeCell ref="L4:N4"/>
    <mergeCell ref="H5:J5"/>
    <mergeCell ref="L5:N5"/>
  </mergeCells>
  <pageMargins left="0.7" right="0.7" top="0.48" bottom="0.5" header="0.5" footer="0.5"/>
  <pageSetup paperSize="9" scale="81" firstPageNumber="7" orientation="portrait" useFirstPageNumber="1" horizontalDpi="300" verticalDpi="300" r:id="rId1"/>
  <headerFooter>
    <oddFooter>&amp;L&amp;"Times New Roman,Regular"&amp;11The accompanying notes are an integral part of these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A29BE-4CF5-4DEA-B4C5-6EACB500AEFF}">
  <sheetPr codeName="Sheet6">
    <tabColor rgb="FFCCFFFF"/>
  </sheetPr>
  <dimension ref="A1:V48"/>
  <sheetViews>
    <sheetView topLeftCell="B40" zoomScale="70" zoomScaleNormal="70" zoomScaleSheetLayoutView="70" workbookViewId="0">
      <selection activeCell="P62" sqref="P62"/>
    </sheetView>
  </sheetViews>
  <sheetFormatPr defaultColWidth="9.09765625" defaultRowHeight="21.65" customHeight="1"/>
  <cols>
    <col min="1" max="1" width="68" style="60" customWidth="1"/>
    <col min="2" max="2" width="18.69921875" style="60" customWidth="1"/>
    <col min="3" max="3" width="19.3984375" style="60" customWidth="1"/>
    <col min="4" max="4" width="0.69921875" style="60" customWidth="1"/>
    <col min="5" max="5" width="19.3984375" style="60" customWidth="1"/>
    <col min="6" max="6" width="1" style="60" customWidth="1"/>
    <col min="7" max="7" width="23.59765625" style="60" customWidth="1"/>
    <col min="8" max="8" width="0.69921875" style="60" customWidth="1"/>
    <col min="9" max="9" width="20.3984375" style="60" customWidth="1"/>
    <col min="10" max="10" width="0.69921875" style="60" customWidth="1"/>
    <col min="11" max="11" width="17.3984375" style="60" customWidth="1"/>
    <col min="12" max="12" width="0.69921875" style="60" customWidth="1"/>
    <col min="13" max="13" width="17.09765625" style="60" bestFit="1" customWidth="1"/>
    <col min="14" max="14" width="0.69921875" style="60" customWidth="1"/>
    <col min="15" max="15" width="19.59765625" style="60" customWidth="1"/>
    <col min="16" max="16" width="0.69921875" style="60" customWidth="1"/>
    <col min="17" max="17" width="17.69921875" style="60" customWidth="1"/>
    <col min="18" max="18" width="0.69921875" style="60" customWidth="1"/>
    <col min="19" max="19" width="16.69921875" style="60" customWidth="1"/>
    <col min="20" max="20" width="1.3984375" style="60" customWidth="1"/>
    <col min="21" max="21" width="16.69921875" style="60" customWidth="1"/>
    <col min="22" max="16384" width="9.09765625" style="60"/>
  </cols>
  <sheetData>
    <row r="1" spans="1:21" ht="21.65" customHeight="1">
      <c r="A1" s="276" t="s">
        <v>37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</row>
    <row r="2" spans="1:21" ht="21.65" customHeight="1">
      <c r="A2" s="277" t="s">
        <v>52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</row>
    <row r="3" spans="1:21" ht="21.65" customHeight="1">
      <c r="A3" s="38"/>
      <c r="B3" s="38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</row>
    <row r="4" spans="1:21" ht="21.65" customHeight="1">
      <c r="A4" s="38"/>
      <c r="B4" s="38"/>
      <c r="C4" s="275" t="s">
        <v>102</v>
      </c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</row>
    <row r="5" spans="1:21" ht="21.65" customHeight="1">
      <c r="C5" s="41"/>
      <c r="D5" s="42"/>
      <c r="E5" s="42"/>
      <c r="F5" s="42"/>
      <c r="G5" s="42"/>
      <c r="H5" s="42"/>
      <c r="I5" s="42"/>
      <c r="J5" s="42"/>
      <c r="K5" s="278" t="s">
        <v>131</v>
      </c>
      <c r="L5" s="278"/>
      <c r="M5" s="278"/>
      <c r="N5" s="63"/>
      <c r="O5" s="63"/>
      <c r="P5" s="63"/>
      <c r="Q5" s="63"/>
      <c r="R5" s="63"/>
      <c r="S5" s="63"/>
    </row>
    <row r="6" spans="1:21" ht="18.5" customHeight="1">
      <c r="C6" s="42" t="s">
        <v>13</v>
      </c>
      <c r="D6" s="42"/>
      <c r="E6" s="42"/>
      <c r="F6" s="42"/>
      <c r="G6" s="44" t="s">
        <v>191</v>
      </c>
      <c r="H6" s="42"/>
      <c r="I6" s="42" t="s">
        <v>65</v>
      </c>
      <c r="J6" s="42"/>
      <c r="K6" s="44"/>
      <c r="L6" s="58"/>
      <c r="M6" s="98"/>
      <c r="N6" s="63"/>
      <c r="P6" s="63"/>
      <c r="Q6" s="44"/>
      <c r="R6" s="63"/>
      <c r="S6" s="44"/>
    </row>
    <row r="7" spans="1:21" ht="23.5" customHeight="1">
      <c r="B7" s="151"/>
      <c r="C7" s="47" t="s">
        <v>16</v>
      </c>
      <c r="D7" s="42"/>
      <c r="E7" s="47" t="s">
        <v>14</v>
      </c>
      <c r="F7" s="42"/>
      <c r="G7" s="47" t="s">
        <v>18</v>
      </c>
      <c r="H7" s="42"/>
      <c r="I7" s="42" t="s">
        <v>103</v>
      </c>
      <c r="J7" s="42"/>
      <c r="K7" s="47"/>
      <c r="L7" s="46"/>
      <c r="M7" s="239" t="s">
        <v>12</v>
      </c>
      <c r="N7" s="63"/>
      <c r="O7" s="42" t="s">
        <v>161</v>
      </c>
      <c r="P7" s="63"/>
      <c r="Q7" s="47" t="s">
        <v>170</v>
      </c>
      <c r="R7" s="63"/>
      <c r="S7" s="47" t="s">
        <v>15</v>
      </c>
      <c r="U7" s="39"/>
    </row>
    <row r="8" spans="1:21" ht="23.5" customHeight="1">
      <c r="B8" s="151" t="s">
        <v>0</v>
      </c>
      <c r="C8" s="47" t="s">
        <v>20</v>
      </c>
      <c r="D8" s="42"/>
      <c r="E8" s="47" t="s">
        <v>17</v>
      </c>
      <c r="F8" s="42"/>
      <c r="G8" s="47" t="s">
        <v>21</v>
      </c>
      <c r="H8" s="42"/>
      <c r="I8" s="42" t="s">
        <v>104</v>
      </c>
      <c r="J8" s="42"/>
      <c r="K8" s="47" t="s">
        <v>19</v>
      </c>
      <c r="L8" s="46"/>
      <c r="M8" s="174" t="s">
        <v>141</v>
      </c>
      <c r="N8" s="63"/>
      <c r="O8" s="42" t="s">
        <v>162</v>
      </c>
      <c r="P8" s="63"/>
      <c r="Q8" s="47" t="s">
        <v>160</v>
      </c>
      <c r="R8" s="63"/>
      <c r="S8" s="47" t="s">
        <v>69</v>
      </c>
      <c r="U8" s="39"/>
    </row>
    <row r="9" spans="1:21" ht="21.65" customHeight="1">
      <c r="C9" s="256" t="s">
        <v>35</v>
      </c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U9" s="39"/>
    </row>
    <row r="10" spans="1:21" ht="21.65" customHeight="1">
      <c r="A10" s="70" t="s">
        <v>149</v>
      </c>
      <c r="B10" s="70"/>
      <c r="C10" s="61"/>
      <c r="D10" s="61"/>
      <c r="E10" s="61"/>
      <c r="F10" s="61"/>
      <c r="G10" s="61"/>
      <c r="H10" s="61"/>
      <c r="I10" s="103"/>
      <c r="J10" s="103"/>
      <c r="K10" s="61"/>
      <c r="L10" s="61"/>
      <c r="M10" s="61"/>
      <c r="N10" s="61"/>
      <c r="O10" s="215"/>
      <c r="P10" s="215"/>
      <c r="Q10" s="215"/>
      <c r="R10" s="215"/>
      <c r="S10" s="215"/>
      <c r="U10" s="39"/>
    </row>
    <row r="11" spans="1:21" s="70" customFormat="1" ht="21.65" customHeight="1">
      <c r="A11" s="70" t="s">
        <v>53</v>
      </c>
      <c r="C11" s="125">
        <v>375000</v>
      </c>
      <c r="D11" s="125"/>
      <c r="E11" s="125">
        <v>191663</v>
      </c>
      <c r="F11" s="125"/>
      <c r="G11" s="125">
        <v>17117</v>
      </c>
      <c r="H11" s="125"/>
      <c r="I11" s="125">
        <v>1333</v>
      </c>
      <c r="J11" s="125"/>
      <c r="K11" s="125">
        <v>11770</v>
      </c>
      <c r="L11" s="125"/>
      <c r="M11" s="125">
        <v>12989</v>
      </c>
      <c r="N11" s="71"/>
      <c r="O11" s="49">
        <f>SUM(C11:M11)</f>
        <v>609872</v>
      </c>
      <c r="P11" s="71"/>
      <c r="Q11" s="49">
        <v>0</v>
      </c>
      <c r="R11" s="71"/>
      <c r="S11" s="49">
        <f>O11+Q11</f>
        <v>609872</v>
      </c>
      <c r="T11" s="72"/>
      <c r="U11" s="72"/>
    </row>
    <row r="12" spans="1:21" ht="21.65" customHeight="1">
      <c r="A12" s="70" t="s">
        <v>98</v>
      </c>
      <c r="B12" s="70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</row>
    <row r="13" spans="1:21" ht="21.65" customHeight="1">
      <c r="A13" s="142" t="s">
        <v>198</v>
      </c>
      <c r="B13" s="142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</row>
    <row r="14" spans="1:21" ht="21.65" customHeight="1">
      <c r="A14" s="60" t="s">
        <v>121</v>
      </c>
      <c r="B14" s="169"/>
      <c r="C14" s="111">
        <v>667</v>
      </c>
      <c r="D14" s="111"/>
      <c r="E14" s="111">
        <v>666</v>
      </c>
      <c r="F14" s="111"/>
      <c r="G14" s="113">
        <v>0</v>
      </c>
      <c r="H14" s="111"/>
      <c r="I14" s="111">
        <v>-1333</v>
      </c>
      <c r="J14" s="111"/>
      <c r="K14" s="113">
        <v>0</v>
      </c>
      <c r="L14" s="111"/>
      <c r="M14" s="113">
        <v>0</v>
      </c>
      <c r="N14" s="111"/>
      <c r="O14" s="20">
        <f>SUM(C14:M14)</f>
        <v>0</v>
      </c>
      <c r="P14" s="111"/>
      <c r="Q14" s="20">
        <f>SUM(A14:K14)</f>
        <v>0</v>
      </c>
      <c r="R14" s="111"/>
      <c r="S14" s="20">
        <f>O14+Q14</f>
        <v>0</v>
      </c>
    </row>
    <row r="15" spans="1:21" ht="21.65" customHeight="1">
      <c r="A15" s="70" t="s">
        <v>197</v>
      </c>
      <c r="B15" s="142"/>
      <c r="C15" s="112">
        <f>SUM(C14)</f>
        <v>667</v>
      </c>
      <c r="D15" s="113"/>
      <c r="E15" s="112">
        <f>SUM(E14)</f>
        <v>666</v>
      </c>
      <c r="F15" s="113"/>
      <c r="G15" s="128">
        <f>SUM(G14)</f>
        <v>0</v>
      </c>
      <c r="H15" s="113"/>
      <c r="I15" s="112">
        <f>SUM(I14)</f>
        <v>-1333</v>
      </c>
      <c r="J15" s="113"/>
      <c r="K15" s="128">
        <f>SUM(K14)</f>
        <v>0</v>
      </c>
      <c r="L15" s="113"/>
      <c r="M15" s="128">
        <f>SUM(M14)</f>
        <v>0</v>
      </c>
      <c r="N15" s="113"/>
      <c r="O15" s="128">
        <f>SUM(O14)</f>
        <v>0</v>
      </c>
      <c r="P15" s="113"/>
      <c r="Q15" s="128">
        <f>SUM(Q14)</f>
        <v>0</v>
      </c>
      <c r="R15" s="113"/>
      <c r="S15" s="128">
        <f>SUM(S14)</f>
        <v>0</v>
      </c>
    </row>
    <row r="16" spans="1:21" s="4" customFormat="1" ht="16" customHeight="1">
      <c r="A16" s="105"/>
      <c r="B16" s="105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7"/>
      <c r="O16" s="10"/>
      <c r="P16" s="7"/>
      <c r="Q16" s="10"/>
      <c r="R16" s="7"/>
      <c r="S16" s="10"/>
    </row>
    <row r="17" spans="1:22" ht="21.65" customHeight="1">
      <c r="A17" s="70" t="s">
        <v>136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62"/>
      <c r="O17" s="10"/>
      <c r="P17" s="62"/>
      <c r="Q17" s="10"/>
      <c r="R17" s="62"/>
      <c r="S17" s="10"/>
    </row>
    <row r="18" spans="1:22" ht="21.65" customHeight="1">
      <c r="A18" s="4" t="s">
        <v>100</v>
      </c>
      <c r="C18" s="20">
        <v>0</v>
      </c>
      <c r="D18" s="20"/>
      <c r="E18" s="20">
        <v>0</v>
      </c>
      <c r="F18" s="20"/>
      <c r="G18" s="20">
        <v>0</v>
      </c>
      <c r="H18" s="20"/>
      <c r="I18" s="20">
        <v>0</v>
      </c>
      <c r="J18" s="20"/>
      <c r="K18" s="20">
        <v>0</v>
      </c>
      <c r="L18" s="115"/>
      <c r="M18" s="111">
        <f>'OCI p.7 (6M)'!J10</f>
        <v>15330</v>
      </c>
      <c r="N18" s="111"/>
      <c r="O18" s="10">
        <f>SUM(C18:M18)</f>
        <v>15330</v>
      </c>
      <c r="P18" s="111"/>
      <c r="Q18" s="10">
        <f>SUM(A18:K18)</f>
        <v>0</v>
      </c>
      <c r="R18" s="111"/>
      <c r="S18" s="10">
        <f>O18+Q18</f>
        <v>15330</v>
      </c>
    </row>
    <row r="19" spans="1:22" ht="21.65" customHeight="1">
      <c r="A19" s="4" t="s">
        <v>142</v>
      </c>
      <c r="C19" s="88">
        <v>0</v>
      </c>
      <c r="D19" s="20"/>
      <c r="E19" s="88">
        <v>0</v>
      </c>
      <c r="F19" s="20"/>
      <c r="G19" s="88">
        <v>0</v>
      </c>
      <c r="H19" s="20"/>
      <c r="I19" s="88">
        <v>0</v>
      </c>
      <c r="J19" s="20"/>
      <c r="K19" s="88">
        <v>0</v>
      </c>
      <c r="L19" s="115"/>
      <c r="M19" s="111">
        <f>'OCI p.7 (6M)'!J21</f>
        <v>-2312</v>
      </c>
      <c r="N19" s="111"/>
      <c r="O19" s="10">
        <f>SUM(C19:M19)</f>
        <v>-2312</v>
      </c>
      <c r="P19" s="111"/>
      <c r="Q19" s="10">
        <f>SUM(A19:K19)</f>
        <v>0</v>
      </c>
      <c r="R19" s="111"/>
      <c r="S19" s="10">
        <f>O19+Q19</f>
        <v>-2312</v>
      </c>
    </row>
    <row r="20" spans="1:22" ht="21.65" customHeight="1">
      <c r="A20" s="70" t="s">
        <v>73</v>
      </c>
      <c r="C20" s="16">
        <f>SUM(C18:C19)</f>
        <v>0</v>
      </c>
      <c r="D20" s="20"/>
      <c r="E20" s="16">
        <f>SUM(E18:E19)</f>
        <v>0</v>
      </c>
      <c r="F20" s="20"/>
      <c r="G20" s="16">
        <f>SUM(G18:G19)</f>
        <v>0</v>
      </c>
      <c r="H20" s="49"/>
      <c r="I20" s="16">
        <f>SUM(I18:I19)</f>
        <v>0</v>
      </c>
      <c r="J20" s="20"/>
      <c r="K20" s="16">
        <f>SUM(K18:K19)</f>
        <v>0</v>
      </c>
      <c r="L20" s="20"/>
      <c r="M20" s="16">
        <f>SUM(M18:M19)</f>
        <v>13018</v>
      </c>
      <c r="N20" s="73"/>
      <c r="O20" s="16">
        <f>SUM(O18:O19)</f>
        <v>13018</v>
      </c>
      <c r="P20" s="73"/>
      <c r="Q20" s="16">
        <f>SUM(Q18:Q19)</f>
        <v>0</v>
      </c>
      <c r="R20" s="73"/>
      <c r="S20" s="16">
        <f>SUM(S18:S19)</f>
        <v>13018</v>
      </c>
    </row>
    <row r="21" spans="1:22" ht="21.65" customHeight="1">
      <c r="C21" s="49"/>
      <c r="D21" s="20"/>
      <c r="E21" s="49"/>
      <c r="F21" s="20"/>
      <c r="G21" s="49"/>
      <c r="H21" s="49"/>
      <c r="I21" s="49"/>
      <c r="J21" s="20"/>
      <c r="K21" s="49"/>
      <c r="L21" s="20"/>
      <c r="M21" s="49"/>
      <c r="N21" s="73"/>
      <c r="O21" s="49"/>
      <c r="P21" s="73"/>
      <c r="Q21" s="49"/>
      <c r="R21" s="73"/>
      <c r="S21" s="49"/>
    </row>
    <row r="22" spans="1:22" s="70" customFormat="1" ht="21.65" customHeight="1" thickBot="1">
      <c r="A22" s="70" t="s">
        <v>150</v>
      </c>
      <c r="C22" s="21">
        <f>C11+C15+C20</f>
        <v>375667</v>
      </c>
      <c r="D22" s="20"/>
      <c r="E22" s="21">
        <f>E11+E15+E20</f>
        <v>192329</v>
      </c>
      <c r="F22" s="20"/>
      <c r="G22" s="21">
        <f>G11+G15+G20</f>
        <v>17117</v>
      </c>
      <c r="H22" s="49">
        <f>SUM(H10:H20)</f>
        <v>0</v>
      </c>
      <c r="I22" s="21">
        <f>I11+I15+I20</f>
        <v>0</v>
      </c>
      <c r="J22" s="20"/>
      <c r="K22" s="21">
        <f>K11+K15+K20</f>
        <v>11770</v>
      </c>
      <c r="L22" s="20"/>
      <c r="M22" s="21">
        <f>M11+M15+M20</f>
        <v>26007</v>
      </c>
      <c r="N22" s="73"/>
      <c r="O22" s="21">
        <f>O11+O15+O20</f>
        <v>622890</v>
      </c>
      <c r="P22" s="73"/>
      <c r="Q22" s="21">
        <f>'PL p.6 (6M)'!H33</f>
        <v>0</v>
      </c>
      <c r="R22" s="73"/>
      <c r="S22" s="21">
        <f>S11+S15+S20</f>
        <v>622890</v>
      </c>
      <c r="T22" s="72"/>
      <c r="U22" s="72"/>
    </row>
    <row r="23" spans="1:22" ht="21.65" customHeight="1" thickTop="1">
      <c r="A23" s="74"/>
      <c r="B23" s="74"/>
      <c r="C23" s="62"/>
      <c r="D23" s="62"/>
      <c r="E23" s="62"/>
      <c r="F23" s="62"/>
      <c r="G23" s="62"/>
      <c r="H23" s="104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</row>
    <row r="24" spans="1:22" ht="21.65" customHeight="1">
      <c r="A24" s="70" t="s">
        <v>152</v>
      </c>
      <c r="B24" s="70"/>
      <c r="C24" s="62"/>
      <c r="D24" s="62"/>
      <c r="E24" s="62"/>
      <c r="F24" s="62"/>
      <c r="G24" s="62"/>
      <c r="H24" s="104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</row>
    <row r="25" spans="1:22" s="70" customFormat="1" ht="21.65" customHeight="1">
      <c r="A25" s="70" t="s">
        <v>124</v>
      </c>
      <c r="C25" s="125">
        <f>ROUND(393166664/1000,0)</f>
        <v>393167</v>
      </c>
      <c r="D25" s="125"/>
      <c r="E25" s="125">
        <f>ROUND(209830012/1000,0)</f>
        <v>209830</v>
      </c>
      <c r="F25" s="125"/>
      <c r="G25" s="125">
        <f>ROUND(17117100/1000,0)</f>
        <v>17117</v>
      </c>
      <c r="H25" s="125"/>
      <c r="I25" s="125">
        <v>0</v>
      </c>
      <c r="J25" s="125"/>
      <c r="K25" s="125">
        <f>ROUND(11769663.4/1000,0)</f>
        <v>11770</v>
      </c>
      <c r="L25" s="125"/>
      <c r="M25" s="125">
        <f>'BS p.2-3'!H84</f>
        <v>-16568</v>
      </c>
      <c r="N25" s="125"/>
      <c r="O25" s="125">
        <f>SUM(C25:M25)</f>
        <v>615316</v>
      </c>
      <c r="P25" s="125"/>
      <c r="Q25" s="125">
        <v>0</v>
      </c>
      <c r="R25" s="125"/>
      <c r="S25" s="125">
        <f>O25+Q25</f>
        <v>615316</v>
      </c>
    </row>
    <row r="26" spans="1:22" ht="21.65" customHeight="1">
      <c r="A26" s="70" t="s">
        <v>98</v>
      </c>
      <c r="B26" s="70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</row>
    <row r="27" spans="1:22" ht="21.65" customHeight="1">
      <c r="A27" s="142" t="s">
        <v>198</v>
      </c>
      <c r="B27" s="142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</row>
    <row r="28" spans="1:22" ht="21.65" customHeight="1">
      <c r="A28" s="60" t="s">
        <v>121</v>
      </c>
      <c r="B28" s="230" t="s">
        <v>192</v>
      </c>
      <c r="C28" s="111">
        <v>1500</v>
      </c>
      <c r="D28" s="111"/>
      <c r="E28" s="111">
        <v>1500</v>
      </c>
      <c r="F28" s="111"/>
      <c r="G28" s="214">
        <v>0</v>
      </c>
      <c r="H28" s="143"/>
      <c r="I28" s="143">
        <v>0</v>
      </c>
      <c r="J28" s="143"/>
      <c r="K28" s="214">
        <v>0</v>
      </c>
      <c r="L28" s="143"/>
      <c r="M28" s="214">
        <v>0</v>
      </c>
      <c r="N28" s="111"/>
      <c r="O28" s="10">
        <f>SUM(C28:M28)</f>
        <v>3000</v>
      </c>
      <c r="P28" s="111"/>
      <c r="Q28" s="10">
        <v>0</v>
      </c>
      <c r="R28" s="111"/>
      <c r="S28" s="10">
        <f>O28+Q28</f>
        <v>3000</v>
      </c>
    </row>
    <row r="29" spans="1:22" ht="21.65" customHeight="1">
      <c r="A29" s="60" t="s">
        <v>159</v>
      </c>
      <c r="B29" s="213" t="s">
        <v>193</v>
      </c>
      <c r="C29" s="54">
        <v>135000</v>
      </c>
      <c r="D29" s="54"/>
      <c r="E29" s="54">
        <v>-28350</v>
      </c>
      <c r="F29" s="54"/>
      <c r="G29" s="54">
        <v>0</v>
      </c>
      <c r="H29" s="54"/>
      <c r="I29" s="54">
        <v>0</v>
      </c>
      <c r="J29" s="54"/>
      <c r="K29" s="127">
        <v>0</v>
      </c>
      <c r="L29" s="54"/>
      <c r="M29" s="127">
        <v>0</v>
      </c>
      <c r="N29" s="111"/>
      <c r="O29" s="10">
        <f>SUM(C29:M29)</f>
        <v>106650</v>
      </c>
      <c r="P29" s="111"/>
      <c r="Q29" s="10">
        <v>0</v>
      </c>
      <c r="R29" s="111"/>
      <c r="S29" s="10">
        <f>SUM(C29:M29)</f>
        <v>106650</v>
      </c>
    </row>
    <row r="30" spans="1:22" ht="21.65" customHeight="1">
      <c r="A30" s="70" t="s">
        <v>197</v>
      </c>
      <c r="B30" s="142"/>
      <c r="C30" s="227">
        <f>SUM(C28:C29)</f>
        <v>136500</v>
      </c>
      <c r="D30" s="127"/>
      <c r="E30" s="227">
        <f>SUM(E28:E29)</f>
        <v>-26850</v>
      </c>
      <c r="F30" s="127"/>
      <c r="G30" s="227">
        <f>SUM(G28:G29)</f>
        <v>0</v>
      </c>
      <c r="H30" s="127"/>
      <c r="I30" s="227">
        <f>SUM(I28:I29)</f>
        <v>0</v>
      </c>
      <c r="J30" s="127"/>
      <c r="K30" s="227">
        <f>SUM(K28:K29)</f>
        <v>0</v>
      </c>
      <c r="L30" s="127"/>
      <c r="M30" s="227">
        <f>SUM(M28:M29)</f>
        <v>0</v>
      </c>
      <c r="N30" s="113"/>
      <c r="O30" s="112">
        <f>SUM(O28:O29)</f>
        <v>109650</v>
      </c>
      <c r="P30" s="113"/>
      <c r="Q30" s="112">
        <f>SUM(Q28:Q29)</f>
        <v>0</v>
      </c>
      <c r="R30" s="113"/>
      <c r="S30" s="112">
        <f>SUM(S28:S29)</f>
        <v>109650</v>
      </c>
    </row>
    <row r="31" spans="1:22" ht="21.65" customHeight="1">
      <c r="A31" s="70"/>
      <c r="B31" s="142"/>
      <c r="C31" s="214"/>
      <c r="D31" s="127"/>
      <c r="E31" s="214"/>
      <c r="F31" s="127"/>
      <c r="G31" s="214"/>
      <c r="H31" s="127"/>
      <c r="I31" s="214"/>
      <c r="J31" s="127"/>
      <c r="K31" s="214"/>
      <c r="L31" s="127"/>
      <c r="M31" s="214"/>
      <c r="N31" s="113"/>
      <c r="O31" s="140"/>
      <c r="P31" s="113"/>
      <c r="Q31" s="140"/>
      <c r="R31" s="113"/>
      <c r="S31" s="140"/>
    </row>
    <row r="32" spans="1:22" s="233" customFormat="1" ht="21.75" customHeight="1">
      <c r="A32" s="238" t="s">
        <v>155</v>
      </c>
      <c r="C32" s="234"/>
      <c r="D32" s="234"/>
      <c r="E32" s="234"/>
      <c r="F32" s="234"/>
      <c r="G32" s="234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234"/>
      <c r="T32" s="234"/>
      <c r="U32" s="234"/>
      <c r="V32" s="234"/>
    </row>
    <row r="33" spans="1:22" ht="21.65" customHeight="1">
      <c r="A33" s="60" t="s">
        <v>156</v>
      </c>
      <c r="B33" s="230"/>
      <c r="C33" s="111"/>
      <c r="D33" s="111"/>
      <c r="E33" s="111"/>
      <c r="F33" s="111"/>
      <c r="G33" s="214"/>
      <c r="H33" s="143"/>
      <c r="I33" s="143"/>
      <c r="J33" s="143"/>
      <c r="K33" s="214"/>
      <c r="L33" s="143"/>
      <c r="M33" s="214"/>
      <c r="N33" s="111"/>
      <c r="O33" s="10"/>
      <c r="P33" s="111"/>
      <c r="Q33" s="10"/>
      <c r="R33" s="111"/>
      <c r="S33" s="10"/>
    </row>
    <row r="34" spans="1:22" s="233" customFormat="1" ht="21.75" customHeight="1">
      <c r="A34" s="87" t="s">
        <v>157</v>
      </c>
      <c r="B34" s="230">
        <v>6</v>
      </c>
      <c r="C34" s="242">
        <v>0</v>
      </c>
      <c r="D34" s="111"/>
      <c r="E34" s="242">
        <v>0</v>
      </c>
      <c r="F34" s="111"/>
      <c r="G34" s="243">
        <v>0</v>
      </c>
      <c r="H34" s="143"/>
      <c r="I34" s="244">
        <v>0</v>
      </c>
      <c r="J34" s="143"/>
      <c r="K34" s="243">
        <v>0</v>
      </c>
      <c r="L34" s="143"/>
      <c r="M34" s="243">
        <v>0</v>
      </c>
      <c r="N34" s="111"/>
      <c r="O34" s="14">
        <f>SUM(C34:N34)</f>
        <v>0</v>
      </c>
      <c r="P34" s="111"/>
      <c r="Q34" s="14">
        <v>1000</v>
      </c>
      <c r="R34" s="111"/>
      <c r="S34" s="14">
        <f>O34+Q34</f>
        <v>1000</v>
      </c>
      <c r="T34" s="234"/>
      <c r="U34" s="234"/>
      <c r="V34" s="234"/>
    </row>
    <row r="35" spans="1:22" s="233" customFormat="1" ht="21.75" customHeight="1">
      <c r="A35" s="70" t="s">
        <v>158</v>
      </c>
      <c r="C35" s="235">
        <f>SUM(C34:C34)</f>
        <v>0</v>
      </c>
      <c r="D35" s="113"/>
      <c r="E35" s="235">
        <f>SUM(E34:E34)</f>
        <v>0</v>
      </c>
      <c r="F35" s="113"/>
      <c r="G35" s="235">
        <f>SUM(G34:G34)</f>
        <v>0</v>
      </c>
      <c r="H35" s="113">
        <f>SUM(H34:H34)</f>
        <v>0</v>
      </c>
      <c r="I35" s="235">
        <f>SUM(I34:I34)</f>
        <v>0</v>
      </c>
      <c r="J35" s="113"/>
      <c r="K35" s="235">
        <f>SUM(K34:K34)</f>
        <v>0</v>
      </c>
      <c r="L35" s="113"/>
      <c r="M35" s="235">
        <f>SUM(M34:M34)</f>
        <v>0</v>
      </c>
      <c r="N35" s="113"/>
      <c r="O35" s="235">
        <f>SUM(O34:O34)</f>
        <v>0</v>
      </c>
      <c r="P35" s="113"/>
      <c r="Q35" s="235">
        <f>SUM(Q34:Q34)</f>
        <v>1000</v>
      </c>
      <c r="R35" s="113"/>
      <c r="S35" s="235">
        <f>SUM(S34:S34)</f>
        <v>1000</v>
      </c>
      <c r="T35" s="234"/>
      <c r="U35" s="234"/>
      <c r="V35" s="234"/>
    </row>
    <row r="36" spans="1:22" s="233" customFormat="1" ht="16" customHeight="1">
      <c r="A36" s="238"/>
      <c r="C36" s="236"/>
      <c r="D36" s="237"/>
      <c r="E36" s="236"/>
      <c r="F36" s="237"/>
      <c r="G36" s="236"/>
      <c r="H36" s="236"/>
      <c r="I36" s="236"/>
      <c r="J36" s="237"/>
      <c r="K36" s="236"/>
      <c r="L36" s="237"/>
      <c r="M36" s="237"/>
      <c r="N36" s="237"/>
      <c r="O36" s="237"/>
      <c r="P36" s="237"/>
      <c r="Q36" s="237"/>
      <c r="R36" s="237"/>
      <c r="S36" s="237"/>
      <c r="T36" s="234"/>
      <c r="U36" s="234"/>
      <c r="V36" s="234"/>
    </row>
    <row r="37" spans="1:22" s="233" customFormat="1" ht="21.75" customHeight="1">
      <c r="A37" s="70" t="s">
        <v>169</v>
      </c>
      <c r="C37" s="235">
        <f>C30+C35</f>
        <v>136500</v>
      </c>
      <c r="D37" s="113"/>
      <c r="E37" s="235">
        <f>E30+E35</f>
        <v>-26850</v>
      </c>
      <c r="F37" s="113"/>
      <c r="G37" s="235">
        <f>G30+G35</f>
        <v>0</v>
      </c>
      <c r="H37" s="113"/>
      <c r="I37" s="235">
        <f>I30+I35</f>
        <v>0</v>
      </c>
      <c r="J37" s="113"/>
      <c r="K37" s="235">
        <f>K30+K35</f>
        <v>0</v>
      </c>
      <c r="L37" s="113"/>
      <c r="M37" s="235">
        <f>M30+M35</f>
        <v>0</v>
      </c>
      <c r="N37" s="113"/>
      <c r="O37" s="235">
        <f>O30+O35</f>
        <v>109650</v>
      </c>
      <c r="P37" s="113"/>
      <c r="Q37" s="235">
        <f>Q30+Q35</f>
        <v>1000</v>
      </c>
      <c r="R37" s="113"/>
      <c r="S37" s="235">
        <f>S30+S35</f>
        <v>110650</v>
      </c>
      <c r="T37" s="234"/>
      <c r="U37" s="234"/>
      <c r="V37" s="234"/>
    </row>
    <row r="38" spans="1:22" ht="21.65" customHeight="1"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111"/>
      <c r="O38" s="111"/>
      <c r="P38" s="111"/>
      <c r="Q38" s="111"/>
      <c r="R38" s="111"/>
      <c r="S38" s="111"/>
      <c r="T38" s="234"/>
      <c r="U38" s="234"/>
      <c r="V38" s="234"/>
    </row>
    <row r="39" spans="1:22" ht="21.65" customHeight="1">
      <c r="A39" s="70" t="s">
        <v>136</v>
      </c>
      <c r="B39" s="87"/>
      <c r="C39" s="228"/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114"/>
      <c r="O39" s="114"/>
      <c r="P39" s="114"/>
      <c r="Q39" s="114"/>
      <c r="R39" s="114"/>
      <c r="S39" s="114"/>
      <c r="T39" s="234"/>
      <c r="U39" s="234"/>
      <c r="V39" s="234"/>
    </row>
    <row r="40" spans="1:22" ht="21.65" customHeight="1">
      <c r="A40" s="60" t="s">
        <v>137</v>
      </c>
      <c r="C40" s="20">
        <v>0</v>
      </c>
      <c r="D40" s="20"/>
      <c r="E40" s="20">
        <v>0</v>
      </c>
      <c r="F40" s="20"/>
      <c r="G40" s="20">
        <v>0</v>
      </c>
      <c r="H40" s="20"/>
      <c r="I40" s="20">
        <v>0</v>
      </c>
      <c r="J40" s="20"/>
      <c r="K40" s="20">
        <v>0</v>
      </c>
      <c r="L40" s="229"/>
      <c r="M40" s="54">
        <f>'OCI p.7 (6M)'!H26</f>
        <v>-41000</v>
      </c>
      <c r="N40" s="111"/>
      <c r="O40" s="10">
        <f>SUM(C40:M40)</f>
        <v>-41000</v>
      </c>
      <c r="P40" s="111"/>
      <c r="Q40" s="10">
        <f>'OCI p.7 (6M)'!H27</f>
        <v>-86</v>
      </c>
      <c r="R40" s="111"/>
      <c r="S40" s="10">
        <f>O40+Q40</f>
        <v>-41086</v>
      </c>
      <c r="T40" s="234"/>
    </row>
    <row r="41" spans="1:22" ht="21.65" hidden="1" customHeight="1">
      <c r="A41" s="4" t="s">
        <v>101</v>
      </c>
      <c r="B41" s="4"/>
      <c r="C41" s="88">
        <v>0</v>
      </c>
      <c r="D41" s="20"/>
      <c r="E41" s="88">
        <v>0</v>
      </c>
      <c r="F41" s="20"/>
      <c r="G41" s="88">
        <v>0</v>
      </c>
      <c r="H41" s="20"/>
      <c r="I41" s="88">
        <v>0</v>
      </c>
      <c r="J41" s="20"/>
      <c r="K41" s="88">
        <v>0</v>
      </c>
      <c r="L41" s="115"/>
      <c r="M41" s="111"/>
      <c r="N41" s="111"/>
      <c r="O41" s="10"/>
      <c r="P41" s="111"/>
      <c r="Q41" s="10"/>
      <c r="R41" s="111"/>
      <c r="S41" s="10"/>
    </row>
    <row r="42" spans="1:22" ht="21.65" customHeight="1">
      <c r="A42" s="70" t="s">
        <v>73</v>
      </c>
      <c r="B42" s="4"/>
      <c r="C42" s="152">
        <f>SUM(C40:C41)</f>
        <v>0</v>
      </c>
      <c r="D42" s="116"/>
      <c r="E42" s="152">
        <f>SUM(E40:E41)</f>
        <v>0</v>
      </c>
      <c r="F42" s="116"/>
      <c r="G42" s="152">
        <f>SUM(G40:G41)</f>
        <v>0</v>
      </c>
      <c r="H42" s="116"/>
      <c r="I42" s="152">
        <f>SUM(I40:I41)</f>
        <v>0</v>
      </c>
      <c r="J42" s="116"/>
      <c r="K42" s="152">
        <f>SUM(K40:K41)</f>
        <v>0</v>
      </c>
      <c r="L42" s="116"/>
      <c r="M42" s="112">
        <f>SUM(M40:M41)</f>
        <v>-41000</v>
      </c>
      <c r="N42" s="113"/>
      <c r="O42" s="112">
        <f>SUM(O40:O41)</f>
        <v>-41000</v>
      </c>
      <c r="P42" s="113"/>
      <c r="Q42" s="112">
        <f>SUM(Q40:Q41)</f>
        <v>-86</v>
      </c>
      <c r="R42" s="113"/>
      <c r="S42" s="112">
        <f>SUM(S40:S41)</f>
        <v>-41086</v>
      </c>
    </row>
    <row r="43" spans="1:22" ht="21.65" customHeight="1">
      <c r="A43" s="110"/>
      <c r="B43" s="110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</row>
    <row r="44" spans="1:22" ht="21.65" customHeight="1" thickBot="1">
      <c r="A44" s="70" t="s">
        <v>151</v>
      </c>
      <c r="B44" s="70"/>
      <c r="C44" s="126">
        <f>C25+C30+C42</f>
        <v>529667</v>
      </c>
      <c r="D44" s="113"/>
      <c r="E44" s="126">
        <f>E25+E30+E42</f>
        <v>182980</v>
      </c>
      <c r="F44" s="113"/>
      <c r="G44" s="126">
        <f>G25+G30+G42</f>
        <v>17117</v>
      </c>
      <c r="H44" s="113"/>
      <c r="I44" s="126">
        <f>I25+I30+I42</f>
        <v>0</v>
      </c>
      <c r="J44" s="113"/>
      <c r="K44" s="126">
        <f>K25+K30+K42</f>
        <v>11770</v>
      </c>
      <c r="L44" s="113"/>
      <c r="M44" s="126">
        <f>M25+M30+M42</f>
        <v>-57568</v>
      </c>
      <c r="N44" s="111"/>
      <c r="O44" s="126">
        <f>O25+O30+O42</f>
        <v>683966</v>
      </c>
      <c r="P44" s="111"/>
      <c r="Q44" s="126">
        <f>Q25+Q30+Q37+Q42</f>
        <v>914</v>
      </c>
      <c r="R44" s="111"/>
      <c r="S44" s="126">
        <f>S25+S37+S42</f>
        <v>684880</v>
      </c>
      <c r="U44" s="172">
        <f>S44-'BS p.2-3'!F87</f>
        <v>0</v>
      </c>
    </row>
    <row r="45" spans="1:22" ht="17.5" customHeight="1" thickTop="1">
      <c r="A45" s="70"/>
      <c r="B45" s="70"/>
      <c r="C45" s="140"/>
      <c r="D45" s="113"/>
      <c r="E45" s="140"/>
      <c r="F45" s="113"/>
      <c r="G45" s="140"/>
      <c r="H45" s="113"/>
      <c r="I45" s="141"/>
      <c r="J45" s="113"/>
      <c r="K45" s="140"/>
      <c r="L45" s="113"/>
      <c r="M45" s="140"/>
      <c r="N45" s="111"/>
      <c r="O45" s="140"/>
      <c r="P45" s="111"/>
      <c r="Q45" s="140"/>
      <c r="R45" s="111"/>
      <c r="S45" s="140"/>
    </row>
    <row r="46" spans="1:22" ht="17.5" customHeight="1">
      <c r="A46" s="70"/>
      <c r="B46" s="70"/>
      <c r="C46" s="140"/>
      <c r="D46" s="113"/>
      <c r="E46" s="140"/>
      <c r="F46" s="113"/>
      <c r="G46" s="140"/>
      <c r="H46" s="113"/>
      <c r="I46" s="141"/>
      <c r="J46" s="113"/>
      <c r="K46" s="140"/>
      <c r="L46" s="113"/>
      <c r="M46" s="140"/>
      <c r="N46" s="111"/>
      <c r="O46" s="140"/>
      <c r="P46" s="111"/>
      <c r="Q46" s="140"/>
      <c r="R46" s="111"/>
      <c r="S46" s="140"/>
    </row>
    <row r="47" spans="1:22" ht="21.65" customHeight="1">
      <c r="A47" s="251" t="s">
        <v>78</v>
      </c>
      <c r="B47" s="251"/>
      <c r="C47" s="251"/>
      <c r="D47" s="251"/>
      <c r="E47" s="251"/>
      <c r="F47" s="251"/>
      <c r="G47" s="136"/>
      <c r="H47" s="136"/>
      <c r="J47" s="139"/>
      <c r="K47" s="139"/>
      <c r="L47" s="139"/>
      <c r="M47" s="252" t="s">
        <v>80</v>
      </c>
      <c r="N47" s="252"/>
      <c r="O47" s="252"/>
      <c r="P47" s="252"/>
      <c r="Q47" s="252"/>
      <c r="R47" s="141"/>
      <c r="S47" s="140"/>
      <c r="U47" s="62"/>
    </row>
    <row r="48" spans="1:22" ht="21.65" customHeight="1">
      <c r="A48" s="251" t="s">
        <v>79</v>
      </c>
      <c r="B48" s="251"/>
      <c r="C48" s="251"/>
      <c r="D48" s="251"/>
      <c r="E48" s="251"/>
      <c r="F48" s="251"/>
      <c r="G48" s="136"/>
      <c r="H48" s="136"/>
      <c r="J48" s="139"/>
      <c r="K48" s="139"/>
      <c r="L48" s="139"/>
      <c r="M48" s="252" t="s">
        <v>81</v>
      </c>
      <c r="N48" s="252"/>
      <c r="O48" s="252"/>
      <c r="P48" s="252"/>
      <c r="Q48" s="252"/>
      <c r="R48" s="141"/>
      <c r="S48" s="140"/>
    </row>
  </sheetData>
  <mergeCells count="9">
    <mergeCell ref="A48:F48"/>
    <mergeCell ref="C9:S9"/>
    <mergeCell ref="C4:S4"/>
    <mergeCell ref="A1:S1"/>
    <mergeCell ref="A2:S2"/>
    <mergeCell ref="K5:M5"/>
    <mergeCell ref="A47:F47"/>
    <mergeCell ref="M47:Q47"/>
    <mergeCell ref="M48:Q48"/>
  </mergeCells>
  <pageMargins left="0.8" right="0.8" top="0.48" bottom="0.5" header="0.5" footer="0.5"/>
  <pageSetup paperSize="9" scale="52" firstPageNumber="8" orientation="landscape" useFirstPageNumber="1" horizontalDpi="300" verticalDpi="300" r:id="rId1"/>
  <headerFooter>
    <oddFooter>&amp;L&amp;"times,Regular"&amp;11   The accompanying notes are an integral part of these interim financial statements.
&amp;C&amp;"Times New Roman,Regular"&amp;11&amp;P</oddFooter>
  </headerFooter>
  <ignoredErrors>
    <ignoredError sqref="O34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05266-8AAF-4EE2-848C-B655F9C0F2CE}">
  <sheetPr codeName="Sheet7">
    <tabColor rgb="FFCCFFFF"/>
  </sheetPr>
  <dimension ref="A1:R44"/>
  <sheetViews>
    <sheetView topLeftCell="A28" zoomScale="70" zoomScaleNormal="70" zoomScaleSheetLayoutView="70" workbookViewId="0">
      <selection activeCell="P62" sqref="P62"/>
    </sheetView>
  </sheetViews>
  <sheetFormatPr defaultColWidth="9.09765625" defaultRowHeight="21.65" customHeight="1"/>
  <cols>
    <col min="1" max="1" width="65.69921875" style="4" customWidth="1"/>
    <col min="2" max="2" width="22.19921875" style="4" customWidth="1"/>
    <col min="3" max="3" width="20.09765625" style="4" customWidth="1"/>
    <col min="4" max="4" width="1.3984375" style="4" customWidth="1"/>
    <col min="5" max="5" width="19.09765625" style="4" customWidth="1"/>
    <col min="6" max="6" width="1.3984375" style="4" customWidth="1"/>
    <col min="7" max="7" width="23.69921875" style="4" customWidth="1"/>
    <col min="8" max="8" width="1.3984375" style="4" customWidth="1"/>
    <col min="9" max="9" width="20.59765625" style="4" customWidth="1"/>
    <col min="10" max="10" width="1.3984375" style="4" customWidth="1"/>
    <col min="11" max="11" width="20.19921875" style="4" customWidth="1"/>
    <col min="12" max="12" width="1.3984375" style="4" customWidth="1"/>
    <col min="13" max="13" width="19.3984375" style="4" customWidth="1"/>
    <col min="14" max="14" width="1.3984375" style="4" customWidth="1"/>
    <col min="15" max="15" width="18.19921875" style="4" customWidth="1"/>
    <col min="16" max="16" width="2.09765625" style="4" customWidth="1"/>
    <col min="17" max="17" width="16.69921875" style="4" customWidth="1"/>
    <col min="18" max="16384" width="9.09765625" style="4"/>
  </cols>
  <sheetData>
    <row r="1" spans="1:18" ht="21.65" customHeight="1">
      <c r="A1" s="279" t="s">
        <v>37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</row>
    <row r="2" spans="1:18" ht="21.65" customHeight="1">
      <c r="A2" s="279" t="s">
        <v>52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</row>
    <row r="3" spans="1:18" ht="21.65" customHeight="1">
      <c r="A3" s="38"/>
      <c r="B3" s="38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</row>
    <row r="4" spans="1:18" ht="21.65" customHeight="1">
      <c r="A4" s="38"/>
      <c r="B4" s="38"/>
      <c r="C4" s="280" t="s">
        <v>54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</row>
    <row r="5" spans="1:18" ht="21.65" customHeight="1">
      <c r="C5" s="41"/>
      <c r="D5" s="41"/>
      <c r="E5" s="41"/>
      <c r="F5" s="41"/>
      <c r="G5" s="41"/>
      <c r="H5" s="42"/>
      <c r="I5" s="42"/>
      <c r="J5" s="42"/>
      <c r="K5" s="278" t="s">
        <v>131</v>
      </c>
      <c r="L5" s="278"/>
      <c r="M5" s="278"/>
      <c r="N5" s="43"/>
      <c r="O5" s="43"/>
    </row>
    <row r="6" spans="1:18" ht="21.65" customHeight="1">
      <c r="C6" s="42" t="s">
        <v>13</v>
      </c>
      <c r="D6" s="42"/>
      <c r="E6" s="42"/>
      <c r="F6" s="42"/>
      <c r="G6" s="44" t="s">
        <v>191</v>
      </c>
      <c r="H6" s="42"/>
      <c r="I6" s="42" t="s">
        <v>65</v>
      </c>
      <c r="J6" s="42"/>
      <c r="K6" s="212"/>
      <c r="L6" s="212"/>
      <c r="M6" s="98"/>
      <c r="N6" s="63"/>
      <c r="O6" s="99"/>
    </row>
    <row r="7" spans="1:18" ht="21.65" customHeight="1">
      <c r="C7" s="47" t="s">
        <v>16</v>
      </c>
      <c r="D7" s="47"/>
      <c r="E7" s="42" t="s">
        <v>14</v>
      </c>
      <c r="F7" s="47"/>
      <c r="G7" s="42" t="s">
        <v>18</v>
      </c>
      <c r="H7" s="42"/>
      <c r="I7" s="42" t="s">
        <v>103</v>
      </c>
      <c r="J7" s="42"/>
      <c r="K7" s="42" t="s">
        <v>66</v>
      </c>
      <c r="L7" s="46"/>
      <c r="M7" s="42"/>
      <c r="N7" s="63"/>
      <c r="O7" s="123" t="s">
        <v>68</v>
      </c>
    </row>
    <row r="8" spans="1:18" ht="21.65" customHeight="1">
      <c r="B8" s="151" t="s">
        <v>0</v>
      </c>
      <c r="C8" s="47" t="s">
        <v>20</v>
      </c>
      <c r="D8" s="47"/>
      <c r="E8" s="47" t="s">
        <v>17</v>
      </c>
      <c r="F8" s="47"/>
      <c r="G8" s="47" t="s">
        <v>21</v>
      </c>
      <c r="H8" s="42"/>
      <c r="I8" s="42" t="s">
        <v>104</v>
      </c>
      <c r="J8" s="42"/>
      <c r="K8" s="42" t="s">
        <v>67</v>
      </c>
      <c r="L8" s="46"/>
      <c r="M8" s="42" t="s">
        <v>12</v>
      </c>
      <c r="N8" s="63"/>
      <c r="O8" s="123" t="s">
        <v>69</v>
      </c>
      <c r="Q8" s="39"/>
    </row>
    <row r="9" spans="1:18" ht="21.65" customHeight="1">
      <c r="B9" s="60"/>
      <c r="C9" s="256" t="s">
        <v>35</v>
      </c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Q9" s="39"/>
    </row>
    <row r="10" spans="1:18" ht="21.65" customHeight="1">
      <c r="A10" s="70" t="s">
        <v>149</v>
      </c>
      <c r="B10" s="70"/>
      <c r="C10" s="45"/>
      <c r="D10" s="47"/>
      <c r="E10" s="47"/>
      <c r="F10" s="47"/>
      <c r="G10" s="47"/>
      <c r="H10" s="42"/>
      <c r="I10" s="42"/>
      <c r="J10" s="42"/>
      <c r="K10" s="58"/>
      <c r="L10" s="46"/>
      <c r="M10" s="57"/>
      <c r="N10" s="43"/>
      <c r="O10" s="59"/>
      <c r="Q10" s="39"/>
    </row>
    <row r="11" spans="1:18" s="1" customFormat="1" ht="21.65" customHeight="1">
      <c r="A11" s="1" t="s">
        <v>53</v>
      </c>
      <c r="B11" s="70"/>
      <c r="C11" s="20">
        <v>375000</v>
      </c>
      <c r="D11" s="20"/>
      <c r="E11" s="20">
        <v>191663</v>
      </c>
      <c r="F11" s="20"/>
      <c r="G11" s="20">
        <v>17117</v>
      </c>
      <c r="H11" s="20"/>
      <c r="I11" s="20">
        <v>1333</v>
      </c>
      <c r="J11" s="20"/>
      <c r="K11" s="20">
        <v>11770</v>
      </c>
      <c r="L11" s="20"/>
      <c r="M11" s="20">
        <v>42728</v>
      </c>
      <c r="N11" s="35"/>
      <c r="O11" s="20">
        <f>SUM(C11:M11)</f>
        <v>639611</v>
      </c>
      <c r="P11" s="35"/>
      <c r="Q11" s="35"/>
    </row>
    <row r="12" spans="1:18" ht="21.65" customHeight="1">
      <c r="A12" s="1" t="s">
        <v>98</v>
      </c>
      <c r="B12" s="1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7"/>
      <c r="O12" s="10"/>
    </row>
    <row r="13" spans="1:18" ht="21.65" customHeight="1">
      <c r="A13" s="171" t="s">
        <v>99</v>
      </c>
      <c r="B13" s="171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7"/>
      <c r="O13" s="10"/>
    </row>
    <row r="14" spans="1:18" ht="21.65" customHeight="1">
      <c r="A14" s="4" t="s">
        <v>121</v>
      </c>
      <c r="B14" s="168"/>
      <c r="C14" s="14">
        <v>667</v>
      </c>
      <c r="D14" s="10"/>
      <c r="E14" s="14">
        <v>666</v>
      </c>
      <c r="F14" s="10"/>
      <c r="G14" s="88">
        <v>0</v>
      </c>
      <c r="H14" s="10"/>
      <c r="I14" s="14">
        <v>-1333</v>
      </c>
      <c r="J14" s="10"/>
      <c r="K14" s="88">
        <v>0</v>
      </c>
      <c r="L14" s="19"/>
      <c r="M14" s="88">
        <v>0</v>
      </c>
      <c r="N14" s="7"/>
      <c r="O14" s="88">
        <v>0</v>
      </c>
    </row>
    <row r="15" spans="1:18" ht="21.65" customHeight="1">
      <c r="A15" s="1" t="s">
        <v>122</v>
      </c>
      <c r="B15" s="171"/>
      <c r="C15" s="88">
        <f>SUM(C14)</f>
        <v>667</v>
      </c>
      <c r="D15" s="49">
        <f t="shared" ref="D15:O15" si="0">SUM(D14)</f>
        <v>0</v>
      </c>
      <c r="E15" s="88">
        <f t="shared" si="0"/>
        <v>666</v>
      </c>
      <c r="F15" s="49">
        <f t="shared" si="0"/>
        <v>0</v>
      </c>
      <c r="G15" s="14">
        <f t="shared" si="0"/>
        <v>0</v>
      </c>
      <c r="H15" s="19">
        <f t="shared" si="0"/>
        <v>0</v>
      </c>
      <c r="I15" s="88">
        <f t="shared" si="0"/>
        <v>-1333</v>
      </c>
      <c r="J15" s="49">
        <f t="shared" si="0"/>
        <v>0</v>
      </c>
      <c r="K15" s="14">
        <f t="shared" si="0"/>
        <v>0</v>
      </c>
      <c r="L15" s="49">
        <f t="shared" si="0"/>
        <v>0</v>
      </c>
      <c r="M15" s="14">
        <f t="shared" si="0"/>
        <v>0</v>
      </c>
      <c r="N15" s="49">
        <f t="shared" si="0"/>
        <v>0</v>
      </c>
      <c r="O15" s="14">
        <f t="shared" si="0"/>
        <v>0</v>
      </c>
      <c r="P15" s="1"/>
    </row>
    <row r="16" spans="1:18" ht="16" customHeight="1">
      <c r="A16" s="105"/>
      <c r="B16" s="105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7"/>
      <c r="O16" s="10"/>
    </row>
    <row r="17" spans="1:17" ht="21.65" customHeight="1">
      <c r="A17" s="70" t="s">
        <v>136</v>
      </c>
      <c r="B17" s="6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5"/>
      <c r="O17" s="10"/>
    </row>
    <row r="18" spans="1:17" ht="21.65" customHeight="1">
      <c r="A18" s="4" t="s">
        <v>100</v>
      </c>
      <c r="C18" s="20">
        <v>0</v>
      </c>
      <c r="D18" s="20"/>
      <c r="E18" s="20">
        <v>0</v>
      </c>
      <c r="F18" s="20"/>
      <c r="G18" s="20">
        <v>0</v>
      </c>
      <c r="H18" s="20"/>
      <c r="I18" s="20">
        <v>0</v>
      </c>
      <c r="J18" s="20"/>
      <c r="K18" s="20">
        <v>0</v>
      </c>
      <c r="L18" s="10"/>
      <c r="M18" s="10">
        <f>'OCI p.7 (6M)'!N10</f>
        <v>4296</v>
      </c>
      <c r="N18" s="25"/>
      <c r="O18" s="10">
        <f>SUM(C18:M18)</f>
        <v>4296</v>
      </c>
    </row>
    <row r="19" spans="1:17" ht="21.65" customHeight="1">
      <c r="A19" s="4" t="s">
        <v>142</v>
      </c>
      <c r="C19" s="88">
        <v>0</v>
      </c>
      <c r="D19" s="20"/>
      <c r="E19" s="88">
        <v>0</v>
      </c>
      <c r="F19" s="20"/>
      <c r="G19" s="88">
        <v>0</v>
      </c>
      <c r="H19" s="20"/>
      <c r="I19" s="88">
        <v>0</v>
      </c>
      <c r="J19" s="20"/>
      <c r="K19" s="88">
        <v>0</v>
      </c>
      <c r="L19" s="10"/>
      <c r="M19" s="14">
        <f>'OCI p.7 (6M)'!N21</f>
        <v>-2860</v>
      </c>
      <c r="N19" s="25"/>
      <c r="O19" s="14">
        <f>SUM(C19:M19)</f>
        <v>-2860</v>
      </c>
    </row>
    <row r="20" spans="1:17" ht="21.65" customHeight="1">
      <c r="A20" s="70" t="s">
        <v>73</v>
      </c>
      <c r="B20" s="60"/>
      <c r="C20" s="16">
        <f>SUM(C18:C19)</f>
        <v>0</v>
      </c>
      <c r="D20" s="20"/>
      <c r="E20" s="16">
        <f>SUM(E18:E19)</f>
        <v>0</v>
      </c>
      <c r="F20" s="20"/>
      <c r="G20" s="16">
        <f>SUM(G18:G19)</f>
        <v>0</v>
      </c>
      <c r="H20" s="49"/>
      <c r="I20" s="16">
        <f>SUM(I18:I19)</f>
        <v>0</v>
      </c>
      <c r="J20" s="20"/>
      <c r="K20" s="16">
        <f>SUM(K18:K19)</f>
        <v>0</v>
      </c>
      <c r="L20" s="20"/>
      <c r="M20" s="16">
        <f>SUM(M18:M19)</f>
        <v>1436</v>
      </c>
      <c r="N20" s="73"/>
      <c r="O20" s="16">
        <f>SUM(O18:O19)</f>
        <v>1436</v>
      </c>
    </row>
    <row r="21" spans="1:17" ht="18" customHeight="1">
      <c r="A21" s="60"/>
      <c r="B21" s="60"/>
      <c r="C21" s="19"/>
      <c r="D21" s="10"/>
      <c r="E21" s="19"/>
      <c r="F21" s="10"/>
      <c r="G21" s="19"/>
      <c r="H21" s="19"/>
      <c r="I21" s="19"/>
      <c r="J21" s="10"/>
      <c r="K21" s="19"/>
      <c r="L21" s="20"/>
      <c r="M21" s="49"/>
      <c r="N21" s="73"/>
      <c r="O21" s="49"/>
    </row>
    <row r="22" spans="1:17" s="1" customFormat="1" ht="21.65" customHeight="1" thickBot="1">
      <c r="A22" s="70" t="s">
        <v>150</v>
      </c>
      <c r="B22" s="70"/>
      <c r="C22" s="21">
        <f>C11+C15+C20</f>
        <v>375667</v>
      </c>
      <c r="D22" s="49"/>
      <c r="E22" s="21">
        <f>E11+E15+E20</f>
        <v>192329</v>
      </c>
      <c r="F22" s="49"/>
      <c r="G22" s="21">
        <f>G11+G15+G20</f>
        <v>17117</v>
      </c>
      <c r="H22" s="20"/>
      <c r="I22" s="21">
        <f>I11+I15+I20</f>
        <v>0</v>
      </c>
      <c r="J22" s="20"/>
      <c r="K22" s="21">
        <f>K11+K15+K20</f>
        <v>11770</v>
      </c>
      <c r="L22" s="20"/>
      <c r="M22" s="21">
        <f>M11+M15+M20</f>
        <v>44164</v>
      </c>
      <c r="N22" s="35"/>
      <c r="O22" s="21">
        <f>O11+O15+O20</f>
        <v>641047</v>
      </c>
      <c r="P22" s="35"/>
      <c r="Q22" s="35"/>
    </row>
    <row r="23" spans="1:17" ht="17.149999999999999" customHeight="1" thickTop="1">
      <c r="A23" s="40"/>
      <c r="B23" s="74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25"/>
      <c r="O23" s="9"/>
    </row>
    <row r="24" spans="1:17" ht="21.65" customHeight="1">
      <c r="A24" s="70" t="s">
        <v>152</v>
      </c>
      <c r="B24" s="70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25"/>
      <c r="O24" s="9"/>
    </row>
    <row r="25" spans="1:17" s="1" customFormat="1" ht="21.65" customHeight="1">
      <c r="A25" s="70" t="s">
        <v>124</v>
      </c>
      <c r="B25" s="70"/>
      <c r="C25" s="125">
        <f>ROUND(393166664/1000,0)</f>
        <v>393167</v>
      </c>
      <c r="D25" s="125"/>
      <c r="E25" s="125">
        <f>ROUND(209830012/1000,0)</f>
        <v>209830</v>
      </c>
      <c r="F25" s="125"/>
      <c r="G25" s="125">
        <f>ROUND(17117100/1000,0)</f>
        <v>17117</v>
      </c>
      <c r="H25" s="125"/>
      <c r="I25" s="125">
        <v>0</v>
      </c>
      <c r="J25" s="125"/>
      <c r="K25" s="125">
        <f>ROUND(11769663.4/1000,0)</f>
        <v>11770</v>
      </c>
      <c r="L25" s="125"/>
      <c r="M25" s="125">
        <f>'BS p.2-3'!L84</f>
        <v>31370</v>
      </c>
      <c r="N25" s="51"/>
      <c r="O25" s="20">
        <f>SUM(C25:M25)</f>
        <v>663254</v>
      </c>
      <c r="P25" s="35"/>
      <c r="Q25" s="35"/>
    </row>
    <row r="26" spans="1:17" ht="21.65" customHeight="1">
      <c r="A26" s="70" t="s">
        <v>98</v>
      </c>
      <c r="B26" s="7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7"/>
      <c r="O26" s="10"/>
    </row>
    <row r="27" spans="1:17" ht="21.5" customHeight="1">
      <c r="A27" s="142" t="s">
        <v>99</v>
      </c>
      <c r="B27" s="142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7"/>
      <c r="O27" s="19"/>
    </row>
    <row r="28" spans="1:17" ht="21.65" customHeight="1">
      <c r="A28" s="60" t="s">
        <v>121</v>
      </c>
      <c r="B28" s="170" t="s">
        <v>192</v>
      </c>
      <c r="C28" s="19">
        <v>1500</v>
      </c>
      <c r="D28" s="19"/>
      <c r="E28" s="19">
        <v>1500</v>
      </c>
      <c r="F28" s="19"/>
      <c r="G28" s="49">
        <v>0</v>
      </c>
      <c r="H28" s="19"/>
      <c r="I28" s="19">
        <v>0</v>
      </c>
      <c r="J28" s="19"/>
      <c r="K28" s="49">
        <v>0</v>
      </c>
      <c r="L28" s="19"/>
      <c r="M28" s="49">
        <v>0</v>
      </c>
      <c r="N28" s="41"/>
      <c r="O28" s="19">
        <f>SUM(C28:M28)</f>
        <v>3000</v>
      </c>
    </row>
    <row r="29" spans="1:17" ht="21.65" customHeight="1">
      <c r="A29" s="60" t="s">
        <v>159</v>
      </c>
      <c r="B29" s="162" t="s">
        <v>193</v>
      </c>
      <c r="C29" s="14">
        <v>135000</v>
      </c>
      <c r="D29" s="10"/>
      <c r="E29" s="14">
        <v>-28350</v>
      </c>
      <c r="F29" s="10"/>
      <c r="G29" s="14">
        <v>0</v>
      </c>
      <c r="H29" s="10"/>
      <c r="I29" s="14">
        <v>0</v>
      </c>
      <c r="J29" s="10"/>
      <c r="K29" s="88">
        <v>0</v>
      </c>
      <c r="L29" s="19"/>
      <c r="M29" s="88">
        <v>0</v>
      </c>
      <c r="N29" s="7"/>
      <c r="O29" s="14">
        <f>SUM(C29:M29)</f>
        <v>106650</v>
      </c>
    </row>
    <row r="30" spans="1:17" ht="21.65" customHeight="1">
      <c r="A30" s="70" t="s">
        <v>122</v>
      </c>
      <c r="B30" s="142"/>
      <c r="C30" s="88">
        <f>SUM(C28:C29)</f>
        <v>136500</v>
      </c>
      <c r="D30" s="49">
        <f t="shared" ref="D30:N30" si="1">SUM(D29)</f>
        <v>0</v>
      </c>
      <c r="E30" s="88">
        <f>SUM(E28:E29)</f>
        <v>-26850</v>
      </c>
      <c r="F30" s="49">
        <f t="shared" si="1"/>
        <v>0</v>
      </c>
      <c r="G30" s="88">
        <f>SUM(G28:G29)</f>
        <v>0</v>
      </c>
      <c r="H30" s="49">
        <f t="shared" si="1"/>
        <v>0</v>
      </c>
      <c r="I30" s="88">
        <f>SUM(I28:I29)</f>
        <v>0</v>
      </c>
      <c r="J30" s="49">
        <f t="shared" si="1"/>
        <v>0</v>
      </c>
      <c r="K30" s="88">
        <f>SUM(K28:K29)</f>
        <v>0</v>
      </c>
      <c r="L30" s="49">
        <f t="shared" si="1"/>
        <v>0</v>
      </c>
      <c r="M30" s="88">
        <f>SUM(M28:M29)</f>
        <v>0</v>
      </c>
      <c r="N30" s="49">
        <f t="shared" si="1"/>
        <v>0</v>
      </c>
      <c r="O30" s="88">
        <f>SUM(O28:O29)</f>
        <v>109650</v>
      </c>
      <c r="P30" s="106"/>
    </row>
    <row r="31" spans="1:17" ht="16" customHeight="1">
      <c r="A31" s="105"/>
      <c r="B31" s="10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7"/>
      <c r="O31" s="10"/>
    </row>
    <row r="32" spans="1:17" ht="21.65" customHeight="1">
      <c r="A32" s="70" t="s">
        <v>136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7"/>
      <c r="O32" s="10"/>
    </row>
    <row r="33" spans="1:17" ht="21.65" customHeight="1">
      <c r="A33" s="60" t="s">
        <v>137</v>
      </c>
      <c r="C33" s="88">
        <v>0</v>
      </c>
      <c r="D33" s="20"/>
      <c r="E33" s="88">
        <v>0</v>
      </c>
      <c r="F33" s="20"/>
      <c r="G33" s="88">
        <v>0</v>
      </c>
      <c r="H33" s="20"/>
      <c r="I33" s="88">
        <v>0</v>
      </c>
      <c r="J33" s="20"/>
      <c r="K33" s="88">
        <v>0</v>
      </c>
      <c r="L33" s="10"/>
      <c r="M33" s="14">
        <f>'OCI p.7 (6M)'!L23</f>
        <v>-22016</v>
      </c>
      <c r="N33" s="7"/>
      <c r="O33" s="14">
        <f>SUM(C33:M33)</f>
        <v>-22016</v>
      </c>
    </row>
    <row r="34" spans="1:17" ht="21.65" hidden="1" customHeight="1">
      <c r="A34" s="4" t="s">
        <v>101</v>
      </c>
      <c r="C34" s="88">
        <v>0</v>
      </c>
      <c r="D34" s="20"/>
      <c r="E34" s="88">
        <v>0</v>
      </c>
      <c r="F34" s="20"/>
      <c r="G34" s="88">
        <v>0</v>
      </c>
      <c r="H34" s="20"/>
      <c r="I34" s="88">
        <v>0</v>
      </c>
      <c r="J34" s="20"/>
      <c r="K34" s="88">
        <v>0</v>
      </c>
      <c r="L34" s="10"/>
      <c r="M34" s="14"/>
      <c r="N34" s="7"/>
      <c r="O34" s="14"/>
    </row>
    <row r="35" spans="1:17" ht="21.65" customHeight="1">
      <c r="A35" s="70" t="s">
        <v>73</v>
      </c>
      <c r="C35" s="88">
        <f>SUM(C33:C34)</f>
        <v>0</v>
      </c>
      <c r="D35" s="49"/>
      <c r="E35" s="88">
        <f>SUM(E33:E34)</f>
        <v>0</v>
      </c>
      <c r="F35" s="49"/>
      <c r="G35" s="88">
        <f>SUM(G33:G34)</f>
        <v>0</v>
      </c>
      <c r="H35" s="20"/>
      <c r="I35" s="88">
        <f>SUM(I33:I34)</f>
        <v>0</v>
      </c>
      <c r="J35" s="20"/>
      <c r="K35" s="88">
        <f>SUM(K33:K34)</f>
        <v>0</v>
      </c>
      <c r="L35" s="124"/>
      <c r="M35" s="88">
        <f>SUM(M33:M34)</f>
        <v>-22016</v>
      </c>
      <c r="N35" s="49">
        <f t="shared" ref="N35" si="2">SUM(N33:N34)</f>
        <v>0</v>
      </c>
      <c r="O35" s="88">
        <f>SUM(O33:O34)</f>
        <v>-22016</v>
      </c>
      <c r="P35" s="25"/>
      <c r="Q35" s="25"/>
    </row>
    <row r="36" spans="1:17" ht="17.149999999999999" customHeight="1">
      <c r="A36" s="110"/>
      <c r="C36" s="19"/>
      <c r="D36" s="19"/>
      <c r="E36" s="19"/>
      <c r="F36" s="19"/>
      <c r="G36" s="107"/>
      <c r="H36" s="10"/>
      <c r="I36" s="108"/>
      <c r="J36" s="10"/>
      <c r="K36" s="19"/>
      <c r="L36" s="48"/>
      <c r="M36" s="19"/>
      <c r="N36" s="25"/>
      <c r="O36" s="19"/>
      <c r="P36" s="25"/>
      <c r="Q36" s="25"/>
    </row>
    <row r="37" spans="1:17" s="1" customFormat="1" ht="21.65" customHeight="1" thickBot="1">
      <c r="A37" s="70" t="s">
        <v>151</v>
      </c>
      <c r="C37" s="126">
        <f>C25+C30+C35</f>
        <v>529667</v>
      </c>
      <c r="D37" s="19"/>
      <c r="E37" s="126">
        <f>E25+E30+E35</f>
        <v>182980</v>
      </c>
      <c r="F37" s="19"/>
      <c r="G37" s="126">
        <f>G25+G30+G35</f>
        <v>17117</v>
      </c>
      <c r="H37" s="10"/>
      <c r="I37" s="126">
        <f>I25+I30+I35</f>
        <v>0</v>
      </c>
      <c r="J37" s="10"/>
      <c r="K37" s="126">
        <f>K25+K30+K35</f>
        <v>11770</v>
      </c>
      <c r="L37" s="48"/>
      <c r="M37" s="126">
        <f>M25+M30+M35</f>
        <v>9354</v>
      </c>
      <c r="N37" s="25"/>
      <c r="O37" s="126">
        <f>O25+O30+O35</f>
        <v>750888</v>
      </c>
      <c r="P37" s="50"/>
      <c r="Q37" s="51">
        <f>'BS p.2-3'!J87-'Equity (seperate) p.9'!O37</f>
        <v>0</v>
      </c>
    </row>
    <row r="38" spans="1:17" s="1" customFormat="1" ht="36.5" customHeight="1" thickTop="1">
      <c r="C38" s="140"/>
      <c r="D38" s="19"/>
      <c r="E38" s="140"/>
      <c r="F38" s="19"/>
      <c r="G38" s="140"/>
      <c r="H38" s="10"/>
      <c r="I38" s="141"/>
      <c r="J38" s="10"/>
      <c r="K38" s="140"/>
      <c r="L38" s="48"/>
      <c r="M38" s="140"/>
      <c r="N38" s="25"/>
      <c r="O38" s="140"/>
      <c r="P38" s="50"/>
      <c r="Q38" s="51"/>
    </row>
    <row r="39" spans="1:17" s="1" customFormat="1" ht="18" customHeight="1">
      <c r="C39" s="140"/>
      <c r="D39" s="19"/>
      <c r="E39" s="140"/>
      <c r="F39" s="19"/>
      <c r="G39" s="140"/>
      <c r="H39" s="10"/>
      <c r="I39" s="141"/>
      <c r="J39" s="10"/>
      <c r="K39" s="140"/>
      <c r="L39" s="48"/>
      <c r="M39" s="140"/>
      <c r="N39" s="25"/>
      <c r="O39" s="140"/>
      <c r="P39" s="50"/>
      <c r="Q39" s="51"/>
    </row>
    <row r="40" spans="1:17" s="1" customFormat="1" ht="21.65" customHeight="1">
      <c r="A40" s="251" t="s">
        <v>78</v>
      </c>
      <c r="B40" s="251"/>
      <c r="C40" s="251"/>
      <c r="D40" s="251"/>
      <c r="E40" s="251"/>
      <c r="F40" s="251"/>
      <c r="G40" s="136"/>
      <c r="H40" s="136"/>
      <c r="I40" s="252" t="s">
        <v>80</v>
      </c>
      <c r="J40" s="252"/>
      <c r="K40" s="252"/>
      <c r="L40" s="252"/>
      <c r="M40" s="252"/>
      <c r="N40" s="25"/>
      <c r="O40" s="140"/>
      <c r="P40" s="50"/>
      <c r="Q40" s="51"/>
    </row>
    <row r="41" spans="1:17" s="1" customFormat="1" ht="21.65" customHeight="1">
      <c r="A41" s="251" t="s">
        <v>79</v>
      </c>
      <c r="B41" s="251"/>
      <c r="C41" s="251"/>
      <c r="D41" s="251"/>
      <c r="E41" s="251"/>
      <c r="F41" s="251"/>
      <c r="G41" s="136"/>
      <c r="H41" s="136"/>
      <c r="I41" s="252" t="s">
        <v>81</v>
      </c>
      <c r="J41" s="252"/>
      <c r="K41" s="252"/>
      <c r="L41" s="252"/>
      <c r="M41" s="252"/>
      <c r="N41" s="25"/>
      <c r="O41" s="140"/>
      <c r="P41" s="50"/>
      <c r="Q41" s="51"/>
    </row>
    <row r="42" spans="1:17" s="1" customFormat="1" ht="21.65" customHeight="1">
      <c r="C42" s="140"/>
      <c r="D42" s="19"/>
      <c r="E42" s="140"/>
      <c r="F42" s="19"/>
      <c r="G42" s="140"/>
      <c r="H42" s="10"/>
      <c r="I42" s="141"/>
      <c r="J42" s="10"/>
      <c r="K42" s="140"/>
      <c r="L42" s="48"/>
      <c r="M42" s="140"/>
      <c r="N42" s="25"/>
      <c r="O42" s="140"/>
      <c r="P42" s="50"/>
      <c r="Q42" s="51"/>
    </row>
    <row r="43" spans="1:17" s="1" customFormat="1" ht="21.65" customHeight="1">
      <c r="C43" s="140"/>
      <c r="D43" s="19"/>
      <c r="E43" s="140"/>
      <c r="F43" s="19"/>
      <c r="G43" s="140"/>
      <c r="H43" s="10"/>
      <c r="I43" s="141"/>
      <c r="J43" s="10"/>
      <c r="K43" s="140"/>
      <c r="L43" s="48"/>
      <c r="M43" s="140"/>
      <c r="N43" s="25"/>
      <c r="O43" s="140"/>
      <c r="P43" s="50"/>
      <c r="Q43" s="51"/>
    </row>
    <row r="44" spans="1:17" ht="21.65" customHeight="1">
      <c r="H44" s="25" t="e">
        <f>+#REF!-N44</f>
        <v>#REF!</v>
      </c>
      <c r="I44" s="25"/>
      <c r="J44" s="25"/>
    </row>
  </sheetData>
  <mergeCells count="10">
    <mergeCell ref="A1:R1"/>
    <mergeCell ref="A2:R2"/>
    <mergeCell ref="K5:M5"/>
    <mergeCell ref="C4:O4"/>
    <mergeCell ref="C3:O3"/>
    <mergeCell ref="A40:F40"/>
    <mergeCell ref="I40:M40"/>
    <mergeCell ref="A41:F41"/>
    <mergeCell ref="I41:M41"/>
    <mergeCell ref="C9:O9"/>
  </mergeCells>
  <pageMargins left="0.8" right="0.8" top="0.48" bottom="0.5" header="0.5" footer="0.5"/>
  <pageSetup paperSize="9" scale="59" firstPageNumber="9" fitToHeight="0" orientation="landscape" useFirstPageNumber="1" horizontalDpi="300" verticalDpi="300" r:id="rId1"/>
  <headerFooter>
    <oddFooter>&amp;L&amp;"Times New Roman,Regular"&amp;11   The accompanying notes are an integral part of these interim financial statements.&amp;"Cordia New,Regular"&amp;14
&amp;C&amp;"Times New Roman,Regular"&amp;11&amp;P</oddFooter>
  </headerFooter>
  <ignoredErrors>
    <ignoredError sqref="D30 E30:G30 H30:J30 K30:N30" formula="1"/>
    <ignoredError sqref="H44" evalError="1"/>
    <ignoredError sqref="O29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BB7C7-200A-4E36-82F0-112E61A16B0D}">
  <sheetPr codeName="Sheet8">
    <tabColor rgb="FFCCFFFF"/>
  </sheetPr>
  <dimension ref="A1:Q103"/>
  <sheetViews>
    <sheetView tabSelected="1" topLeftCell="A92" zoomScale="85" zoomScaleNormal="85" zoomScaleSheetLayoutView="80" workbookViewId="0">
      <selection activeCell="N87" sqref="N87"/>
    </sheetView>
  </sheetViews>
  <sheetFormatPr defaultColWidth="9.09765625" defaultRowHeight="21.65" customHeight="1"/>
  <cols>
    <col min="1" max="1" width="2.09765625" style="75" customWidth="1"/>
    <col min="2" max="2" width="2.69921875" style="75" customWidth="1"/>
    <col min="3" max="3" width="2.09765625" style="75" customWidth="1"/>
    <col min="4" max="4" width="58.69921875" style="75" customWidth="1"/>
    <col min="5" max="5" width="6.8984375" style="75" customWidth="1"/>
    <col min="6" max="6" width="15.09765625" style="62" customWidth="1"/>
    <col min="7" max="7" width="1.59765625" style="62" customWidth="1"/>
    <col min="8" max="8" width="15.09765625" style="62" customWidth="1"/>
    <col min="9" max="9" width="1.59765625" style="62" customWidth="1"/>
    <col min="10" max="10" width="15.09765625" style="62" customWidth="1"/>
    <col min="11" max="11" width="1.69921875" style="62" customWidth="1"/>
    <col min="12" max="12" width="15.09765625" style="62" customWidth="1"/>
    <col min="13" max="13" width="13.296875" style="75" customWidth="1"/>
    <col min="14" max="14" width="13.09765625" style="75" customWidth="1"/>
    <col min="15" max="15" width="12.09765625" style="75" customWidth="1"/>
    <col min="16" max="16" width="9.09765625" style="75"/>
    <col min="17" max="17" width="11.09765625" style="75" customWidth="1"/>
    <col min="18" max="18" width="9.09765625" style="75"/>
    <col min="19" max="19" width="11.69921875" style="75" customWidth="1"/>
    <col min="20" max="16384" width="9.09765625" style="75"/>
  </cols>
  <sheetData>
    <row r="1" spans="1:17" ht="21.65" customHeight="1">
      <c r="A1" s="257" t="s">
        <v>37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32"/>
      <c r="N1" s="32"/>
      <c r="O1" s="32"/>
      <c r="P1" s="32"/>
      <c r="Q1" s="32"/>
    </row>
    <row r="2" spans="1:17" ht="21.65" customHeight="1">
      <c r="A2" s="277" t="s">
        <v>55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</row>
    <row r="3" spans="1:17" ht="21.65" customHeight="1">
      <c r="A3" s="283"/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</row>
    <row r="4" spans="1:17" ht="21.65" customHeight="1">
      <c r="F4" s="255" t="s">
        <v>30</v>
      </c>
      <c r="G4" s="255"/>
      <c r="H4" s="255"/>
      <c r="I4" s="70"/>
      <c r="J4" s="255" t="s">
        <v>31</v>
      </c>
      <c r="K4" s="255"/>
      <c r="L4" s="255"/>
    </row>
    <row r="5" spans="1:17" ht="21.65" customHeight="1">
      <c r="F5" s="255" t="s">
        <v>32</v>
      </c>
      <c r="G5" s="255"/>
      <c r="H5" s="255"/>
      <c r="I5" s="70"/>
      <c r="J5" s="255" t="s">
        <v>32</v>
      </c>
      <c r="K5" s="255"/>
      <c r="L5" s="255"/>
    </row>
    <row r="6" spans="1:17" ht="21.65" customHeight="1">
      <c r="F6" s="284" t="s">
        <v>144</v>
      </c>
      <c r="G6" s="284"/>
      <c r="H6" s="284"/>
      <c r="I6" s="70"/>
      <c r="J6" s="284" t="s">
        <v>144</v>
      </c>
      <c r="K6" s="284"/>
      <c r="L6" s="284"/>
    </row>
    <row r="7" spans="1:17" ht="21.65" customHeight="1">
      <c r="F7" s="282" t="s">
        <v>143</v>
      </c>
      <c r="G7" s="282"/>
      <c r="H7" s="282"/>
      <c r="I7" s="76"/>
      <c r="J7" s="282" t="s">
        <v>143</v>
      </c>
      <c r="K7" s="282"/>
      <c r="L7" s="282"/>
    </row>
    <row r="8" spans="1:17" ht="21.65" customHeight="1">
      <c r="E8" s="56" t="s">
        <v>0</v>
      </c>
      <c r="F8" s="76">
        <v>2023</v>
      </c>
      <c r="G8" s="76"/>
      <c r="H8" s="76">
        <v>2022</v>
      </c>
      <c r="I8" s="76"/>
      <c r="J8" s="76">
        <v>2023</v>
      </c>
      <c r="K8" s="76"/>
      <c r="L8" s="76">
        <v>2022</v>
      </c>
    </row>
    <row r="9" spans="1:17" ht="21.65" customHeight="1">
      <c r="F9" s="256" t="s">
        <v>35</v>
      </c>
      <c r="G9" s="256"/>
      <c r="H9" s="256"/>
      <c r="I9" s="256"/>
      <c r="J9" s="256"/>
      <c r="K9" s="256"/>
      <c r="L9" s="256"/>
    </row>
    <row r="10" spans="1:17" ht="21.65" customHeight="1">
      <c r="A10" s="77" t="s">
        <v>56</v>
      </c>
      <c r="B10" s="78"/>
      <c r="C10" s="78"/>
      <c r="D10" s="78"/>
      <c r="E10" s="78"/>
    </row>
    <row r="11" spans="1:17" ht="21.65" customHeight="1">
      <c r="A11" s="78" t="s">
        <v>172</v>
      </c>
      <c r="C11" s="78"/>
      <c r="D11" s="78"/>
      <c r="E11" s="78"/>
      <c r="F11" s="10">
        <f>'OCI p.7 (6M)'!H10</f>
        <v>-41086</v>
      </c>
      <c r="G11" s="10"/>
      <c r="H11" s="10">
        <f>'OCI p.7 (6M)'!J10</f>
        <v>15330</v>
      </c>
      <c r="I11" s="10"/>
      <c r="J11" s="10">
        <f>'OCI p.7 (6M)'!L10</f>
        <v>-22016</v>
      </c>
      <c r="K11" s="10"/>
      <c r="L11" s="10">
        <f>'OCI p.7 (6M)'!N10</f>
        <v>4296</v>
      </c>
    </row>
    <row r="12" spans="1:17" ht="21.65" customHeight="1">
      <c r="A12" s="100" t="s">
        <v>105</v>
      </c>
      <c r="C12" s="78"/>
      <c r="D12" s="78"/>
      <c r="E12" s="78"/>
      <c r="F12" s="10"/>
      <c r="G12" s="10"/>
      <c r="H12" s="10"/>
      <c r="I12" s="10"/>
      <c r="J12" s="10"/>
      <c r="K12" s="10"/>
      <c r="L12" s="10"/>
    </row>
    <row r="13" spans="1:17" ht="21.65" customHeight="1">
      <c r="A13" s="78" t="s">
        <v>171</v>
      </c>
      <c r="C13" s="78"/>
      <c r="D13" s="78"/>
      <c r="E13" s="78"/>
      <c r="F13" s="10">
        <v>100</v>
      </c>
      <c r="G13" s="10"/>
      <c r="H13" s="10">
        <v>5933</v>
      </c>
      <c r="I13" s="10"/>
      <c r="J13" s="10">
        <v>145</v>
      </c>
      <c r="K13" s="10"/>
      <c r="L13" s="10">
        <v>357</v>
      </c>
    </row>
    <row r="14" spans="1:17" ht="21.65" customHeight="1">
      <c r="A14" s="78" t="s">
        <v>27</v>
      </c>
      <c r="C14" s="78"/>
      <c r="D14" s="78"/>
      <c r="E14" s="78"/>
      <c r="F14" s="10">
        <v>7852</v>
      </c>
      <c r="G14" s="10"/>
      <c r="H14" s="10">
        <v>2979</v>
      </c>
      <c r="I14" s="10"/>
      <c r="J14" s="10">
        <v>5580</v>
      </c>
      <c r="K14" s="10"/>
      <c r="L14" s="10">
        <v>3176</v>
      </c>
    </row>
    <row r="15" spans="1:17" ht="21.65" customHeight="1">
      <c r="A15" s="78" t="s">
        <v>74</v>
      </c>
      <c r="B15" s="78"/>
      <c r="C15" s="78"/>
      <c r="F15" s="10">
        <v>20710</v>
      </c>
      <c r="G15" s="10"/>
      <c r="H15" s="10">
        <v>17351</v>
      </c>
      <c r="I15" s="10"/>
      <c r="J15" s="10">
        <v>12569</v>
      </c>
      <c r="K15" s="10"/>
      <c r="L15" s="10">
        <v>9821</v>
      </c>
    </row>
    <row r="16" spans="1:17" ht="21.65" customHeight="1">
      <c r="A16" s="78" t="s">
        <v>75</v>
      </c>
      <c r="B16" s="78"/>
      <c r="C16" s="78"/>
      <c r="F16" s="10">
        <v>0</v>
      </c>
      <c r="G16" s="10"/>
      <c r="H16" s="10">
        <v>866</v>
      </c>
      <c r="I16" s="10"/>
      <c r="J16" s="10">
        <v>0</v>
      </c>
      <c r="K16" s="10"/>
      <c r="L16" s="10">
        <v>866</v>
      </c>
    </row>
    <row r="17" spans="1:14" ht="21.65" customHeight="1">
      <c r="A17" s="78" t="s">
        <v>173</v>
      </c>
      <c r="B17" s="78"/>
      <c r="C17" s="78"/>
      <c r="F17" s="10">
        <v>-500</v>
      </c>
      <c r="G17" s="10"/>
      <c r="H17" s="10">
        <v>-12</v>
      </c>
      <c r="I17" s="10"/>
      <c r="J17" s="10">
        <v>-180</v>
      </c>
      <c r="K17" s="10"/>
      <c r="L17" s="10">
        <v>-12</v>
      </c>
    </row>
    <row r="18" spans="1:14" ht="21.65" customHeight="1">
      <c r="A18" s="78" t="s">
        <v>174</v>
      </c>
      <c r="B18" s="78"/>
      <c r="C18" s="78"/>
      <c r="F18" s="10">
        <v>473</v>
      </c>
      <c r="G18" s="10"/>
      <c r="H18" s="10">
        <v>233</v>
      </c>
      <c r="I18" s="10"/>
      <c r="J18" s="10">
        <v>473</v>
      </c>
      <c r="K18" s="10"/>
      <c r="L18" s="10">
        <v>233</v>
      </c>
    </row>
    <row r="19" spans="1:14" ht="21.65" customHeight="1">
      <c r="A19" s="78" t="s">
        <v>138</v>
      </c>
      <c r="B19" s="78"/>
      <c r="C19" s="78"/>
      <c r="F19" s="10">
        <v>652</v>
      </c>
      <c r="G19" s="10"/>
      <c r="H19" s="10">
        <v>-801</v>
      </c>
      <c r="I19" s="10"/>
      <c r="J19" s="10">
        <v>652</v>
      </c>
      <c r="K19" s="10"/>
      <c r="L19" s="10">
        <v>-801</v>
      </c>
    </row>
    <row r="20" spans="1:14" ht="21.65" customHeight="1">
      <c r="A20" s="78" t="s">
        <v>184</v>
      </c>
      <c r="B20" s="78"/>
      <c r="C20" s="78"/>
      <c r="E20" s="173">
        <v>7</v>
      </c>
      <c r="F20" s="10">
        <v>-1028</v>
      </c>
      <c r="G20" s="10"/>
      <c r="H20" s="10">
        <v>49</v>
      </c>
      <c r="I20" s="10"/>
      <c r="J20" s="10">
        <v>0</v>
      </c>
      <c r="K20" s="10"/>
      <c r="L20" s="10">
        <v>0</v>
      </c>
    </row>
    <row r="21" spans="1:14" ht="21.65" customHeight="1">
      <c r="A21" s="78" t="s">
        <v>106</v>
      </c>
      <c r="B21" s="78"/>
      <c r="C21" s="78"/>
      <c r="F21" s="10">
        <v>1001</v>
      </c>
      <c r="G21" s="10"/>
      <c r="H21" s="10">
        <v>1029</v>
      </c>
      <c r="I21" s="10"/>
      <c r="J21" s="10">
        <v>770</v>
      </c>
      <c r="K21" s="10"/>
      <c r="L21" s="10">
        <v>801</v>
      </c>
    </row>
    <row r="22" spans="1:14" ht="21.65" customHeight="1">
      <c r="A22" s="78" t="s">
        <v>107</v>
      </c>
      <c r="B22" s="78"/>
      <c r="C22" s="78"/>
      <c r="F22" s="14">
        <v>-565</v>
      </c>
      <c r="G22" s="10"/>
      <c r="H22" s="14">
        <v>-567</v>
      </c>
      <c r="I22" s="10"/>
      <c r="J22" s="14">
        <v>-996</v>
      </c>
      <c r="K22" s="10"/>
      <c r="L22" s="14">
        <v>-295</v>
      </c>
    </row>
    <row r="23" spans="1:14" ht="21.65" customHeight="1">
      <c r="A23" s="78"/>
      <c r="B23" s="78"/>
      <c r="C23" s="78"/>
      <c r="D23" s="78"/>
      <c r="E23" s="78"/>
      <c r="F23" s="143">
        <f>SUM(F11:F22)</f>
        <v>-12391</v>
      </c>
      <c r="G23" s="54"/>
      <c r="H23" s="143">
        <f>SUM(H11:H22)</f>
        <v>42390</v>
      </c>
      <c r="I23" s="54"/>
      <c r="J23" s="143">
        <f>SUM(J11:J22)</f>
        <v>-3003</v>
      </c>
      <c r="K23" s="54"/>
      <c r="L23" s="143">
        <f>SUM(L11:L22)</f>
        <v>18442</v>
      </c>
    </row>
    <row r="24" spans="1:14" ht="21.65" customHeight="1">
      <c r="A24" s="100" t="s">
        <v>62</v>
      </c>
      <c r="B24" s="101"/>
      <c r="C24" s="100"/>
      <c r="D24" s="100"/>
      <c r="E24" s="78"/>
    </row>
    <row r="25" spans="1:14" ht="21.65" customHeight="1">
      <c r="A25" s="78" t="s">
        <v>63</v>
      </c>
      <c r="B25" s="78"/>
      <c r="D25" s="78"/>
      <c r="E25" s="78"/>
      <c r="F25" s="10">
        <v>19230</v>
      </c>
      <c r="G25" s="10"/>
      <c r="H25" s="10">
        <v>-84867</v>
      </c>
      <c r="I25" s="10"/>
      <c r="J25" s="10">
        <v>-1277</v>
      </c>
      <c r="K25" s="10"/>
      <c r="L25" s="10">
        <v>-32560</v>
      </c>
    </row>
    <row r="26" spans="1:14" ht="21.65" customHeight="1">
      <c r="A26" s="78" t="s">
        <v>76</v>
      </c>
      <c r="B26" s="78"/>
      <c r="D26" s="78"/>
      <c r="E26" s="78"/>
      <c r="F26" s="10">
        <v>-56552</v>
      </c>
      <c r="G26" s="10"/>
      <c r="H26" s="10">
        <v>-51072</v>
      </c>
      <c r="I26" s="10"/>
      <c r="J26" s="10">
        <v>-54414</v>
      </c>
      <c r="K26" s="10"/>
      <c r="L26" s="10">
        <v>-9314</v>
      </c>
    </row>
    <row r="27" spans="1:14" ht="21.65" customHeight="1">
      <c r="A27" s="78" t="s">
        <v>61</v>
      </c>
      <c r="B27" s="78"/>
      <c r="D27" s="78"/>
      <c r="E27" s="78"/>
      <c r="F27" s="10">
        <v>4415</v>
      </c>
      <c r="G27" s="10"/>
      <c r="H27" s="10">
        <v>-14389</v>
      </c>
      <c r="I27" s="10"/>
      <c r="J27" s="10">
        <v>9576</v>
      </c>
      <c r="K27" s="10"/>
      <c r="L27" s="10">
        <v>-11446</v>
      </c>
    </row>
    <row r="28" spans="1:14" ht="21.65" customHeight="1">
      <c r="A28" s="79" t="s">
        <v>82</v>
      </c>
      <c r="B28" s="78"/>
      <c r="D28" s="78"/>
      <c r="E28" s="78"/>
      <c r="F28" s="10">
        <v>-7592</v>
      </c>
      <c r="G28" s="10"/>
      <c r="H28" s="10">
        <v>-26418</v>
      </c>
      <c r="I28" s="10"/>
      <c r="J28" s="10">
        <v>-7090</v>
      </c>
      <c r="K28" s="10"/>
      <c r="L28" s="10">
        <v>-25514</v>
      </c>
    </row>
    <row r="29" spans="1:14" ht="21.65" customHeight="1">
      <c r="A29" s="78" t="s">
        <v>126</v>
      </c>
      <c r="B29" s="78"/>
      <c r="D29" s="78"/>
      <c r="E29" s="78"/>
      <c r="F29" s="10">
        <v>240</v>
      </c>
      <c r="G29" s="10"/>
      <c r="H29" s="10">
        <v>368</v>
      </c>
      <c r="I29" s="10"/>
      <c r="J29" s="10">
        <v>-14</v>
      </c>
      <c r="K29" s="10"/>
      <c r="L29" s="10">
        <v>368</v>
      </c>
    </row>
    <row r="30" spans="1:14" ht="21.65" customHeight="1">
      <c r="A30" s="80" t="s">
        <v>108</v>
      </c>
      <c r="B30" s="78"/>
      <c r="D30" s="78"/>
      <c r="E30" s="78"/>
      <c r="F30" s="10">
        <v>31433</v>
      </c>
      <c r="G30" s="10"/>
      <c r="H30" s="10">
        <v>30671</v>
      </c>
      <c r="I30" s="10"/>
      <c r="J30" s="10">
        <v>37716</v>
      </c>
      <c r="K30" s="10"/>
      <c r="L30" s="10">
        <v>30882</v>
      </c>
    </row>
    <row r="31" spans="1:14" ht="21.65" customHeight="1">
      <c r="A31" s="80" t="s">
        <v>109</v>
      </c>
      <c r="B31" s="78"/>
      <c r="D31" s="78"/>
      <c r="E31" s="78"/>
      <c r="F31" s="14">
        <v>383</v>
      </c>
      <c r="G31" s="10"/>
      <c r="H31" s="14">
        <v>1213</v>
      </c>
      <c r="I31" s="10"/>
      <c r="J31" s="14">
        <v>86</v>
      </c>
      <c r="K31" s="10"/>
      <c r="L31" s="14">
        <v>1521</v>
      </c>
    </row>
    <row r="32" spans="1:14" s="81" customFormat="1" ht="21.65" customHeight="1">
      <c r="A32" s="78" t="s">
        <v>175</v>
      </c>
      <c r="B32" s="78"/>
      <c r="C32" s="78"/>
      <c r="D32" s="78"/>
      <c r="E32" s="78"/>
      <c r="F32" s="19">
        <f>SUM(F23:F31)</f>
        <v>-20834</v>
      </c>
      <c r="G32" s="10"/>
      <c r="H32" s="19">
        <f>SUM(H23:H31)</f>
        <v>-102104</v>
      </c>
      <c r="I32" s="10"/>
      <c r="J32" s="19">
        <f>SUM(J23:J31)</f>
        <v>-18420</v>
      </c>
      <c r="K32" s="10"/>
      <c r="L32" s="19">
        <f>SUM(L23:L31)</f>
        <v>-27621</v>
      </c>
      <c r="N32" s="78"/>
    </row>
    <row r="33" spans="1:12" s="78" customFormat="1" ht="21.65" customHeight="1">
      <c r="A33" s="82" t="s">
        <v>110</v>
      </c>
      <c r="F33" s="19">
        <v>-4667</v>
      </c>
      <c r="G33" s="19"/>
      <c r="H33" s="19">
        <v>-1093</v>
      </c>
      <c r="I33" s="19"/>
      <c r="J33" s="19">
        <v>0</v>
      </c>
      <c r="K33" s="19"/>
      <c r="L33" s="19">
        <v>-1093</v>
      </c>
    </row>
    <row r="34" spans="1:12" s="78" customFormat="1" ht="21.65" customHeight="1">
      <c r="A34" s="79" t="s">
        <v>111</v>
      </c>
      <c r="F34" s="10">
        <v>-2345</v>
      </c>
      <c r="G34" s="10"/>
      <c r="H34" s="10">
        <v>-310</v>
      </c>
      <c r="I34" s="10"/>
      <c r="J34" s="10">
        <v>-2345</v>
      </c>
      <c r="K34" s="10"/>
      <c r="L34" s="10">
        <v>-310</v>
      </c>
    </row>
    <row r="35" spans="1:12" s="84" customFormat="1" ht="21.65" customHeight="1">
      <c r="A35" s="83" t="s">
        <v>176</v>
      </c>
      <c r="B35" s="81"/>
      <c r="C35" s="81"/>
      <c r="D35" s="81"/>
      <c r="E35" s="81"/>
      <c r="F35" s="16">
        <f>SUM(F32:F34)</f>
        <v>-27846</v>
      </c>
      <c r="G35" s="20"/>
      <c r="H35" s="16">
        <f>SUM(H32:H34)</f>
        <v>-103507</v>
      </c>
      <c r="I35" s="20"/>
      <c r="J35" s="16">
        <f>SUM(J32:J34)</f>
        <v>-20765</v>
      </c>
      <c r="K35" s="20"/>
      <c r="L35" s="16">
        <f>SUM(L32:L34)</f>
        <v>-29024</v>
      </c>
    </row>
    <row r="36" spans="1:12" s="84" customFormat="1" ht="21.65" customHeight="1">
      <c r="A36" s="83"/>
      <c r="B36" s="81"/>
      <c r="C36" s="81"/>
      <c r="D36" s="81"/>
      <c r="E36" s="81"/>
      <c r="F36" s="49"/>
      <c r="G36" s="20"/>
      <c r="H36" s="49"/>
      <c r="I36" s="20"/>
      <c r="J36" s="49"/>
      <c r="K36" s="20"/>
      <c r="L36" s="49"/>
    </row>
    <row r="37" spans="1:12" s="84" customFormat="1" ht="21.65" customHeight="1">
      <c r="A37" s="83"/>
      <c r="B37" s="81"/>
      <c r="C37" s="81"/>
      <c r="D37" s="81"/>
      <c r="E37" s="81"/>
      <c r="F37" s="49"/>
      <c r="G37" s="20"/>
      <c r="H37" s="49"/>
      <c r="I37" s="20"/>
      <c r="J37" s="49"/>
      <c r="K37" s="20"/>
      <c r="L37" s="49"/>
    </row>
    <row r="38" spans="1:12" s="84" customFormat="1" ht="21.65" customHeight="1">
      <c r="A38" s="83"/>
      <c r="B38" s="81"/>
      <c r="C38" s="81"/>
      <c r="D38" s="81"/>
      <c r="E38" s="81"/>
      <c r="F38" s="49"/>
      <c r="G38" s="20"/>
      <c r="H38" s="49"/>
      <c r="I38" s="20"/>
      <c r="J38" s="49"/>
      <c r="K38" s="20"/>
      <c r="L38" s="49"/>
    </row>
    <row r="39" spans="1:12" s="84" customFormat="1" ht="21.65" customHeight="1">
      <c r="A39" s="83"/>
      <c r="B39" s="81"/>
      <c r="C39" s="81"/>
      <c r="D39" s="81"/>
      <c r="E39" s="81"/>
      <c r="F39" s="49"/>
      <c r="G39" s="20"/>
      <c r="H39" s="49"/>
      <c r="I39" s="20"/>
      <c r="J39" s="49"/>
      <c r="K39" s="20"/>
      <c r="L39" s="49"/>
    </row>
    <row r="40" spans="1:12" s="84" customFormat="1" ht="21.65" customHeight="1">
      <c r="A40" s="83"/>
      <c r="B40" s="81"/>
      <c r="C40" s="81"/>
      <c r="D40" s="81"/>
      <c r="E40" s="81"/>
      <c r="F40" s="49"/>
      <c r="G40" s="20"/>
      <c r="H40" s="49"/>
      <c r="I40" s="20"/>
      <c r="J40" s="49"/>
      <c r="K40" s="20"/>
      <c r="L40" s="49"/>
    </row>
    <row r="41" spans="1:12" s="84" customFormat="1" ht="21.65" customHeight="1">
      <c r="A41" s="83"/>
      <c r="B41" s="81"/>
      <c r="C41" s="81"/>
      <c r="D41" s="81"/>
      <c r="E41" s="81"/>
      <c r="F41" s="49"/>
      <c r="G41" s="20"/>
      <c r="H41" s="49"/>
      <c r="I41" s="20"/>
      <c r="J41" s="49"/>
      <c r="K41" s="20"/>
      <c r="L41" s="49"/>
    </row>
    <row r="42" spans="1:12" s="84" customFormat="1" ht="21.65" customHeight="1">
      <c r="A42" s="83"/>
      <c r="B42" s="81"/>
      <c r="C42" s="81"/>
      <c r="D42" s="81"/>
      <c r="E42" s="81"/>
      <c r="F42" s="49"/>
      <c r="G42" s="20"/>
      <c r="H42" s="49"/>
      <c r="I42" s="20"/>
      <c r="J42" s="49"/>
      <c r="K42" s="20"/>
      <c r="L42" s="49"/>
    </row>
    <row r="43" spans="1:12" s="84" customFormat="1" ht="21.65" customHeight="1">
      <c r="A43" s="83"/>
      <c r="B43" s="81"/>
      <c r="C43" s="81"/>
      <c r="D43" s="81"/>
      <c r="E43" s="81"/>
      <c r="F43" s="49"/>
      <c r="G43" s="20"/>
      <c r="H43" s="49"/>
      <c r="I43" s="20"/>
      <c r="J43" s="49"/>
      <c r="K43" s="20"/>
      <c r="L43" s="49"/>
    </row>
    <row r="44" spans="1:12" s="84" customFormat="1" ht="21.65" customHeight="1">
      <c r="A44" s="83"/>
      <c r="B44" s="81"/>
      <c r="C44" s="81"/>
      <c r="D44" s="81"/>
      <c r="E44" s="81"/>
      <c r="F44" s="49"/>
      <c r="G44" s="20"/>
      <c r="H44" s="49"/>
      <c r="I44" s="20"/>
      <c r="J44" s="49"/>
      <c r="K44" s="20"/>
      <c r="L44" s="49"/>
    </row>
    <row r="45" spans="1:12" s="84" customFormat="1" ht="21.65" customHeight="1">
      <c r="A45" s="83"/>
      <c r="B45" s="81"/>
      <c r="C45" s="81"/>
      <c r="D45" s="81"/>
      <c r="E45" s="81"/>
      <c r="F45" s="49"/>
      <c r="G45" s="20"/>
      <c r="H45" s="49"/>
      <c r="I45" s="20"/>
      <c r="J45" s="49"/>
      <c r="K45" s="20"/>
      <c r="L45" s="49"/>
    </row>
    <row r="46" spans="1:12" s="84" customFormat="1" ht="21.65" customHeight="1">
      <c r="A46" s="83"/>
      <c r="B46" s="81"/>
      <c r="C46" s="81"/>
      <c r="D46" s="81"/>
      <c r="E46" s="81"/>
      <c r="F46" s="49"/>
      <c r="G46" s="20"/>
      <c r="H46" s="49"/>
      <c r="I46" s="20"/>
      <c r="J46" s="49"/>
      <c r="K46" s="20"/>
      <c r="L46" s="49"/>
    </row>
    <row r="47" spans="1:12" s="84" customFormat="1" ht="21.65" customHeight="1">
      <c r="A47" s="83"/>
      <c r="B47" s="81"/>
      <c r="C47" s="81"/>
      <c r="D47" s="81"/>
      <c r="E47" s="81"/>
      <c r="F47" s="49"/>
      <c r="G47" s="20"/>
      <c r="H47" s="49"/>
      <c r="I47" s="20"/>
      <c r="J47" s="49"/>
      <c r="K47" s="20"/>
      <c r="L47" s="49"/>
    </row>
    <row r="48" spans="1:12" s="84" customFormat="1" ht="21.65" customHeight="1">
      <c r="A48" s="251" t="s">
        <v>78</v>
      </c>
      <c r="B48" s="251"/>
      <c r="C48" s="251"/>
      <c r="D48" s="251"/>
      <c r="E48" s="251"/>
      <c r="F48" s="136"/>
      <c r="G48" s="136"/>
      <c r="H48" s="252" t="s">
        <v>80</v>
      </c>
      <c r="I48" s="252"/>
      <c r="J48" s="252"/>
      <c r="K48" s="252"/>
      <c r="L48" s="252"/>
    </row>
    <row r="49" spans="1:12" s="84" customFormat="1" ht="21.65" customHeight="1">
      <c r="A49" s="251" t="s">
        <v>79</v>
      </c>
      <c r="B49" s="251"/>
      <c r="C49" s="251"/>
      <c r="D49" s="251"/>
      <c r="E49" s="251"/>
      <c r="F49" s="136"/>
      <c r="G49" s="136"/>
      <c r="H49" s="252" t="s">
        <v>81</v>
      </c>
      <c r="I49" s="252"/>
      <c r="J49" s="252"/>
      <c r="K49" s="252"/>
      <c r="L49" s="252"/>
    </row>
    <row r="50" spans="1:12" s="84" customFormat="1" ht="21.65" customHeight="1">
      <c r="A50" s="83"/>
      <c r="B50" s="81"/>
      <c r="C50" s="81"/>
      <c r="D50" s="81"/>
      <c r="E50" s="81"/>
      <c r="F50" s="49"/>
      <c r="G50" s="20"/>
      <c r="H50" s="49"/>
      <c r="I50" s="20"/>
      <c r="J50" s="49"/>
      <c r="K50" s="20"/>
      <c r="L50" s="49"/>
    </row>
    <row r="51" spans="1:12" ht="21.65" customHeight="1">
      <c r="A51" s="78"/>
      <c r="B51" s="78"/>
      <c r="C51" s="78"/>
      <c r="D51" s="78"/>
      <c r="E51" s="78"/>
      <c r="F51" s="19"/>
      <c r="G51" s="10"/>
      <c r="H51" s="19"/>
      <c r="I51" s="10"/>
      <c r="J51" s="19"/>
      <c r="K51" s="10"/>
      <c r="L51" s="19"/>
    </row>
    <row r="52" spans="1:12" ht="21.65" customHeight="1">
      <c r="A52" s="257" t="s">
        <v>37</v>
      </c>
      <c r="B52" s="257"/>
      <c r="C52" s="257"/>
      <c r="D52" s="257"/>
      <c r="E52" s="257"/>
      <c r="F52" s="257"/>
      <c r="G52" s="257"/>
      <c r="H52" s="257"/>
      <c r="I52" s="257"/>
      <c r="J52" s="257"/>
      <c r="K52" s="257"/>
      <c r="L52" s="257"/>
    </row>
    <row r="53" spans="1:12" ht="21.65" customHeight="1">
      <c r="A53" s="277" t="s">
        <v>55</v>
      </c>
      <c r="B53" s="277"/>
      <c r="C53" s="277"/>
      <c r="D53" s="277"/>
      <c r="E53" s="277"/>
      <c r="F53" s="277"/>
      <c r="G53" s="277"/>
      <c r="H53" s="277"/>
      <c r="I53" s="277"/>
      <c r="J53" s="277"/>
      <c r="K53" s="277"/>
      <c r="L53" s="277"/>
    </row>
    <row r="54" spans="1:12" ht="21.65" customHeight="1">
      <c r="A54" s="283"/>
      <c r="B54" s="283"/>
      <c r="C54" s="283"/>
      <c r="D54" s="283"/>
      <c r="E54" s="283"/>
      <c r="F54" s="283"/>
      <c r="G54" s="283"/>
      <c r="H54" s="283"/>
      <c r="I54" s="283"/>
      <c r="J54" s="283"/>
      <c r="K54" s="283"/>
      <c r="L54" s="283"/>
    </row>
    <row r="55" spans="1:12" ht="21.65" customHeight="1">
      <c r="F55" s="255" t="s">
        <v>30</v>
      </c>
      <c r="G55" s="255"/>
      <c r="H55" s="255"/>
      <c r="I55" s="70"/>
      <c r="J55" s="255" t="s">
        <v>31</v>
      </c>
      <c r="K55" s="255"/>
      <c r="L55" s="255"/>
    </row>
    <row r="56" spans="1:12" ht="21.65" customHeight="1">
      <c r="F56" s="255" t="s">
        <v>32</v>
      </c>
      <c r="G56" s="255"/>
      <c r="H56" s="255"/>
      <c r="I56" s="70"/>
      <c r="J56" s="255" t="s">
        <v>32</v>
      </c>
      <c r="K56" s="255"/>
      <c r="L56" s="255"/>
    </row>
    <row r="57" spans="1:12" ht="21.65" customHeight="1">
      <c r="F57" s="284" t="s">
        <v>144</v>
      </c>
      <c r="G57" s="284"/>
      <c r="H57" s="284"/>
      <c r="I57" s="70"/>
      <c r="J57" s="284" t="s">
        <v>144</v>
      </c>
      <c r="K57" s="284"/>
      <c r="L57" s="284"/>
    </row>
    <row r="58" spans="1:12" ht="21.65" customHeight="1">
      <c r="F58" s="282" t="s">
        <v>143</v>
      </c>
      <c r="G58" s="282"/>
      <c r="H58" s="282"/>
      <c r="I58" s="76"/>
      <c r="J58" s="282" t="s">
        <v>143</v>
      </c>
      <c r="K58" s="282"/>
      <c r="L58" s="282"/>
    </row>
    <row r="59" spans="1:12" ht="21.65" customHeight="1">
      <c r="E59" s="240" t="s">
        <v>0</v>
      </c>
      <c r="F59" s="76">
        <v>2023</v>
      </c>
      <c r="G59" s="76"/>
      <c r="H59" s="76">
        <v>2022</v>
      </c>
      <c r="I59" s="76"/>
      <c r="J59" s="76">
        <v>2023</v>
      </c>
      <c r="K59" s="76"/>
      <c r="L59" s="76">
        <v>2022</v>
      </c>
    </row>
    <row r="60" spans="1:12" ht="21.65" customHeight="1">
      <c r="F60" s="256" t="s">
        <v>35</v>
      </c>
      <c r="G60" s="256"/>
      <c r="H60" s="256"/>
      <c r="I60" s="256"/>
      <c r="J60" s="256"/>
      <c r="K60" s="256"/>
      <c r="L60" s="256"/>
    </row>
    <row r="61" spans="1:12" ht="21.65" customHeight="1">
      <c r="A61" s="77" t="s">
        <v>57</v>
      </c>
      <c r="B61" s="78"/>
      <c r="C61" s="78"/>
      <c r="D61" s="78"/>
      <c r="E61" s="78"/>
      <c r="F61" s="10"/>
      <c r="G61" s="10"/>
      <c r="H61" s="53"/>
      <c r="I61" s="85"/>
      <c r="J61" s="52"/>
      <c r="K61" s="85"/>
      <c r="L61" s="53"/>
    </row>
    <row r="62" spans="1:12" ht="21.65" customHeight="1">
      <c r="A62" s="78" t="s">
        <v>112</v>
      </c>
      <c r="B62" s="60"/>
      <c r="C62" s="78"/>
      <c r="D62" s="78"/>
      <c r="E62" s="78"/>
      <c r="F62" s="10">
        <v>0</v>
      </c>
      <c r="G62" s="10"/>
      <c r="H62" s="10">
        <v>0</v>
      </c>
      <c r="I62" s="85"/>
      <c r="J62" s="52">
        <v>-5250</v>
      </c>
      <c r="K62" s="85"/>
      <c r="L62" s="52">
        <v>-32500</v>
      </c>
    </row>
    <row r="63" spans="1:12" ht="21.65" customHeight="1">
      <c r="A63" s="75" t="s">
        <v>177</v>
      </c>
      <c r="F63" s="10">
        <v>0</v>
      </c>
      <c r="G63" s="75"/>
      <c r="H63" s="78">
        <v>-40000</v>
      </c>
      <c r="I63" s="75"/>
      <c r="J63" s="10">
        <v>0</v>
      </c>
      <c r="K63" s="10"/>
      <c r="L63" s="10">
        <v>-40000</v>
      </c>
    </row>
    <row r="64" spans="1:12" ht="21.65" customHeight="1">
      <c r="A64" s="78" t="s">
        <v>178</v>
      </c>
      <c r="B64" s="60"/>
      <c r="C64" s="78"/>
      <c r="D64" s="78"/>
      <c r="E64" s="78"/>
      <c r="F64" s="10">
        <v>500</v>
      </c>
      <c r="G64" s="10"/>
      <c r="H64" s="10">
        <v>12</v>
      </c>
      <c r="I64" s="85"/>
      <c r="J64" s="52">
        <v>180</v>
      </c>
      <c r="K64" s="85"/>
      <c r="L64" s="52">
        <v>12</v>
      </c>
    </row>
    <row r="65" spans="1:12" ht="21.65" customHeight="1">
      <c r="A65" s="78" t="s">
        <v>113</v>
      </c>
      <c r="B65" s="60"/>
      <c r="C65" s="78"/>
      <c r="D65" s="78"/>
      <c r="E65" s="78"/>
      <c r="F65" s="10">
        <v>-37887</v>
      </c>
      <c r="G65" s="10"/>
      <c r="H65" s="10">
        <v>-11782</v>
      </c>
      <c r="I65" s="85"/>
      <c r="J65" s="52">
        <v>-33788</v>
      </c>
      <c r="K65" s="85"/>
      <c r="L65" s="52">
        <v>-8214</v>
      </c>
    </row>
    <row r="66" spans="1:12" s="78" customFormat="1" ht="21.65" customHeight="1">
      <c r="A66" s="78" t="s">
        <v>185</v>
      </c>
      <c r="B66" s="60"/>
      <c r="F66" s="10">
        <v>0</v>
      </c>
      <c r="G66" s="10"/>
      <c r="H66" s="10">
        <v>-752</v>
      </c>
      <c r="I66" s="10"/>
      <c r="J66" s="10">
        <v>0</v>
      </c>
      <c r="K66" s="10"/>
      <c r="L66" s="10">
        <v>-752</v>
      </c>
    </row>
    <row r="67" spans="1:12" s="78" customFormat="1" ht="21.65" customHeight="1">
      <c r="A67" s="78" t="s">
        <v>125</v>
      </c>
      <c r="B67" s="60"/>
      <c r="F67" s="10">
        <v>0</v>
      </c>
      <c r="G67" s="10"/>
      <c r="H67" s="10">
        <v>0</v>
      </c>
      <c r="I67" s="10"/>
      <c r="J67" s="10">
        <v>-6000</v>
      </c>
      <c r="K67" s="10"/>
      <c r="L67" s="10">
        <v>-45500</v>
      </c>
    </row>
    <row r="68" spans="1:12" s="78" customFormat="1" ht="21.65" customHeight="1">
      <c r="A68" s="78" t="s">
        <v>29</v>
      </c>
      <c r="C68" s="60"/>
      <c r="F68" s="10">
        <v>565</v>
      </c>
      <c r="G68" s="10"/>
      <c r="H68" s="10">
        <v>567</v>
      </c>
      <c r="I68" s="10"/>
      <c r="J68" s="10">
        <v>996</v>
      </c>
      <c r="K68" s="10"/>
      <c r="L68" s="10">
        <v>295</v>
      </c>
    </row>
    <row r="69" spans="1:12" s="78" customFormat="1" ht="21.65" customHeight="1">
      <c r="A69" s="78" t="s">
        <v>187</v>
      </c>
      <c r="C69" s="60"/>
      <c r="E69" s="245">
        <v>3</v>
      </c>
      <c r="F69" s="10">
        <v>48374</v>
      </c>
      <c r="G69" s="10"/>
      <c r="H69" s="10">
        <v>0</v>
      </c>
      <c r="I69" s="10"/>
      <c r="J69" s="10">
        <v>0</v>
      </c>
      <c r="K69" s="10"/>
      <c r="L69" s="10">
        <v>0</v>
      </c>
    </row>
    <row r="70" spans="1:12" ht="21.65" customHeight="1">
      <c r="A70" s="153" t="s">
        <v>203</v>
      </c>
      <c r="B70" s="78"/>
      <c r="C70" s="60"/>
      <c r="D70" s="78"/>
      <c r="E70" s="78"/>
      <c r="F70" s="16">
        <f>SUM(F62:F69)</f>
        <v>11552</v>
      </c>
      <c r="G70" s="20"/>
      <c r="H70" s="16">
        <f>SUM(H62:H69)</f>
        <v>-51955</v>
      </c>
      <c r="I70" s="20"/>
      <c r="J70" s="16">
        <f>SUM(J62:J69)</f>
        <v>-43862</v>
      </c>
      <c r="K70" s="20"/>
      <c r="L70" s="16">
        <f>SUM(L62:L69)</f>
        <v>-126659</v>
      </c>
    </row>
    <row r="71" spans="1:12" ht="21.65" customHeight="1">
      <c r="B71" s="78"/>
      <c r="C71" s="78"/>
      <c r="D71" s="78"/>
      <c r="E71" s="78"/>
      <c r="F71" s="10"/>
      <c r="G71" s="10"/>
      <c r="H71" s="10"/>
      <c r="I71" s="10"/>
      <c r="J71" s="10"/>
      <c r="K71" s="10"/>
      <c r="L71" s="10"/>
    </row>
    <row r="72" spans="1:12" ht="21.65" customHeight="1">
      <c r="A72" s="77" t="s">
        <v>58</v>
      </c>
      <c r="B72" s="78"/>
      <c r="C72" s="78"/>
      <c r="D72" s="78"/>
      <c r="E72" s="78"/>
      <c r="F72" s="10"/>
      <c r="G72" s="10"/>
      <c r="H72" s="10"/>
      <c r="I72" s="10"/>
      <c r="J72" s="10"/>
      <c r="K72" s="10"/>
      <c r="L72" s="10"/>
    </row>
    <row r="73" spans="1:12" ht="21.65" customHeight="1">
      <c r="A73" s="154" t="s">
        <v>139</v>
      </c>
      <c r="B73" s="78"/>
      <c r="C73" s="78"/>
      <c r="D73" s="78"/>
      <c r="E73" s="78"/>
      <c r="F73" s="10"/>
      <c r="G73" s="10"/>
      <c r="H73" s="10"/>
      <c r="I73" s="10"/>
      <c r="J73" s="10"/>
      <c r="K73" s="10"/>
      <c r="L73" s="10"/>
    </row>
    <row r="74" spans="1:12" ht="21.65" customHeight="1">
      <c r="A74" s="78" t="s">
        <v>114</v>
      </c>
      <c r="D74" s="78"/>
      <c r="E74" s="78"/>
      <c r="F74" s="10">
        <v>11418</v>
      </c>
      <c r="G74" s="10"/>
      <c r="H74" s="10">
        <v>42879</v>
      </c>
      <c r="I74" s="10"/>
      <c r="J74" s="10">
        <v>11418</v>
      </c>
      <c r="K74" s="10"/>
      <c r="L74" s="10">
        <v>42879</v>
      </c>
    </row>
    <row r="75" spans="1:12" ht="21.65" customHeight="1">
      <c r="A75" s="232" t="s">
        <v>139</v>
      </c>
      <c r="D75" s="78"/>
      <c r="E75" s="78"/>
      <c r="F75" s="10"/>
      <c r="G75" s="10"/>
      <c r="H75" s="10"/>
      <c r="I75" s="10"/>
      <c r="J75" s="10"/>
      <c r="K75" s="10"/>
      <c r="L75" s="10"/>
    </row>
    <row r="76" spans="1:12" ht="21.65" customHeight="1">
      <c r="A76" s="23" t="s">
        <v>154</v>
      </c>
      <c r="D76" s="78"/>
      <c r="E76" s="78"/>
      <c r="F76" s="10">
        <v>0</v>
      </c>
      <c r="G76" s="10"/>
      <c r="H76" s="10">
        <v>0</v>
      </c>
      <c r="I76" s="10"/>
      <c r="J76" s="10">
        <v>39500</v>
      </c>
      <c r="K76" s="10"/>
      <c r="L76" s="10">
        <v>43500</v>
      </c>
    </row>
    <row r="77" spans="1:12" ht="21.65" customHeight="1">
      <c r="A77" s="78" t="s">
        <v>140</v>
      </c>
      <c r="D77" s="78"/>
      <c r="E77" s="78"/>
      <c r="F77" s="10">
        <v>-867</v>
      </c>
      <c r="G77" s="10"/>
      <c r="H77" s="10">
        <v>-10000</v>
      </c>
      <c r="I77" s="10"/>
      <c r="J77" s="10">
        <v>-591</v>
      </c>
      <c r="K77" s="10"/>
      <c r="L77" s="10">
        <v>-10000</v>
      </c>
    </row>
    <row r="78" spans="1:12" ht="21.65" customHeight="1">
      <c r="A78" s="60" t="s">
        <v>28</v>
      </c>
      <c r="C78" s="78"/>
      <c r="D78" s="78"/>
      <c r="E78" s="78"/>
      <c r="F78" s="10">
        <v>-5444</v>
      </c>
      <c r="G78" s="10"/>
      <c r="H78" s="10">
        <v>-1254</v>
      </c>
      <c r="I78" s="10"/>
      <c r="J78" s="10">
        <v>-1986</v>
      </c>
      <c r="K78" s="10"/>
      <c r="L78" s="10">
        <v>-1225</v>
      </c>
    </row>
    <row r="79" spans="1:12" ht="21.65" customHeight="1">
      <c r="A79" s="60" t="s">
        <v>115</v>
      </c>
      <c r="C79" s="78"/>
      <c r="D79" s="78"/>
      <c r="E79" s="245"/>
      <c r="F79" s="10">
        <v>-9650</v>
      </c>
      <c r="G79" s="10"/>
      <c r="H79" s="10">
        <v>-5769</v>
      </c>
      <c r="I79" s="10"/>
      <c r="J79" s="10">
        <v>-9156</v>
      </c>
      <c r="K79" s="10"/>
      <c r="L79" s="10">
        <v>-5769</v>
      </c>
    </row>
    <row r="80" spans="1:12" ht="21.65" customHeight="1">
      <c r="A80" s="60" t="s">
        <v>179</v>
      </c>
      <c r="C80" s="78"/>
      <c r="D80" s="78"/>
      <c r="E80" s="245" t="s">
        <v>192</v>
      </c>
      <c r="F80" s="10">
        <v>3000</v>
      </c>
      <c r="G80" s="10"/>
      <c r="H80" s="10">
        <v>0</v>
      </c>
      <c r="I80" s="10"/>
      <c r="J80" s="10">
        <v>3000</v>
      </c>
      <c r="K80" s="10"/>
      <c r="L80" s="10">
        <v>0</v>
      </c>
    </row>
    <row r="81" spans="1:12" ht="21.65" customHeight="1">
      <c r="A81" s="60" t="s">
        <v>180</v>
      </c>
      <c r="C81" s="78"/>
      <c r="D81" s="78"/>
      <c r="E81" s="245"/>
      <c r="F81" s="10"/>
      <c r="G81" s="10"/>
      <c r="H81" s="10"/>
      <c r="I81" s="10"/>
      <c r="J81" s="10"/>
      <c r="K81" s="10"/>
      <c r="L81" s="10"/>
    </row>
    <row r="82" spans="1:12" ht="21.65" customHeight="1">
      <c r="A82" s="23" t="s">
        <v>168</v>
      </c>
      <c r="C82" s="78"/>
      <c r="D82" s="78"/>
      <c r="E82" s="245">
        <v>6</v>
      </c>
      <c r="F82" s="10">
        <v>1000</v>
      </c>
      <c r="G82" s="10"/>
      <c r="H82" s="10">
        <v>0</v>
      </c>
      <c r="I82" s="10"/>
      <c r="J82" s="10">
        <v>0</v>
      </c>
      <c r="K82" s="10"/>
      <c r="L82" s="10">
        <v>0</v>
      </c>
    </row>
    <row r="83" spans="1:12" ht="21.65" customHeight="1">
      <c r="A83" s="81" t="s">
        <v>188</v>
      </c>
      <c r="B83" s="78"/>
      <c r="C83" s="78"/>
      <c r="D83" s="78"/>
      <c r="E83" s="78"/>
      <c r="F83" s="16">
        <f>SUM(F74:F82)</f>
        <v>-543</v>
      </c>
      <c r="G83" s="10"/>
      <c r="H83" s="16">
        <f>SUM(H74:H82)</f>
        <v>25856</v>
      </c>
      <c r="I83" s="20"/>
      <c r="J83" s="16">
        <f>SUM(J74:J82)</f>
        <v>42185</v>
      </c>
      <c r="K83" s="20"/>
      <c r="L83" s="16">
        <f>SUM(L74:L82)</f>
        <v>69385</v>
      </c>
    </row>
    <row r="84" spans="1:12" ht="21.65" customHeight="1">
      <c r="A84" s="78"/>
      <c r="B84" s="78"/>
      <c r="C84" s="78"/>
      <c r="D84" s="78"/>
      <c r="E84" s="78"/>
      <c r="F84" s="10"/>
      <c r="G84" s="10"/>
      <c r="H84" s="10"/>
      <c r="I84" s="10"/>
      <c r="J84" s="10"/>
      <c r="K84" s="10"/>
      <c r="L84" s="10"/>
    </row>
    <row r="85" spans="1:12" ht="21.65" customHeight="1">
      <c r="A85" s="86" t="s">
        <v>181</v>
      </c>
      <c r="B85" s="78"/>
      <c r="C85" s="78"/>
      <c r="D85" s="78"/>
      <c r="E85" s="78"/>
      <c r="F85" s="127">
        <f>F83+F70+F35</f>
        <v>-16837</v>
      </c>
      <c r="G85" s="127"/>
      <c r="H85" s="127">
        <f>H83+H70+H35</f>
        <v>-129606</v>
      </c>
      <c r="I85" s="20"/>
      <c r="J85" s="127">
        <f>J83+J70+J35</f>
        <v>-22442</v>
      </c>
      <c r="K85" s="20"/>
      <c r="L85" s="127">
        <f>L83+L70+L35</f>
        <v>-86298</v>
      </c>
    </row>
    <row r="86" spans="1:12" ht="21.65" customHeight="1">
      <c r="A86" s="60" t="s">
        <v>77</v>
      </c>
      <c r="B86" s="78"/>
      <c r="C86" s="78"/>
      <c r="D86" s="78"/>
      <c r="E86" s="78"/>
      <c r="F86" s="54">
        <f>'BS p.2-3'!H11</f>
        <v>34791</v>
      </c>
      <c r="G86" s="54"/>
      <c r="H86" s="54">
        <v>178508</v>
      </c>
      <c r="I86" s="10"/>
      <c r="J86" s="10">
        <f>'BS p.2-3'!L11</f>
        <v>29931</v>
      </c>
      <c r="K86" s="10"/>
      <c r="L86" s="10">
        <v>122966</v>
      </c>
    </row>
    <row r="87" spans="1:12" ht="21.65" customHeight="1" thickBot="1">
      <c r="A87" s="70" t="s">
        <v>153</v>
      </c>
      <c r="B87" s="78"/>
      <c r="C87" s="78"/>
      <c r="D87" s="78"/>
      <c r="E87" s="78"/>
      <c r="F87" s="89">
        <f>SUM(F85:F86)</f>
        <v>17954</v>
      </c>
      <c r="G87" s="10"/>
      <c r="H87" s="89">
        <f>SUM(H85:H86)</f>
        <v>48902</v>
      </c>
      <c r="I87" s="20"/>
      <c r="J87" s="89">
        <f>SUM(J85:J86)</f>
        <v>7489</v>
      </c>
      <c r="K87" s="20"/>
      <c r="L87" s="89">
        <f>SUM(L85:L86)</f>
        <v>36668</v>
      </c>
    </row>
    <row r="88" spans="1:12" ht="21.65" customHeight="1" thickTop="1">
      <c r="A88" s="70"/>
      <c r="B88" s="78"/>
      <c r="C88" s="78"/>
      <c r="D88" s="78"/>
      <c r="E88" s="78"/>
      <c r="F88" s="49"/>
      <c r="G88" s="10"/>
      <c r="H88" s="49"/>
      <c r="I88" s="20"/>
      <c r="J88" s="49"/>
      <c r="K88" s="20"/>
      <c r="L88" s="49"/>
    </row>
    <row r="89" spans="1:12" ht="21.65" customHeight="1" thickTop="1">
      <c r="A89" s="142" t="s">
        <v>199</v>
      </c>
      <c r="B89" s="78"/>
      <c r="C89" s="78"/>
      <c r="D89" s="78"/>
      <c r="E89" s="78"/>
      <c r="F89" s="49"/>
      <c r="G89" s="10"/>
      <c r="H89" s="49"/>
      <c r="I89" s="20"/>
      <c r="J89" s="49"/>
      <c r="K89" s="20"/>
      <c r="L89" s="49"/>
    </row>
    <row r="90" spans="1:12" ht="21.65" customHeight="1">
      <c r="A90" s="60" t="s">
        <v>200</v>
      </c>
      <c r="B90" s="78"/>
      <c r="C90" s="78"/>
      <c r="D90" s="78"/>
      <c r="E90" s="78"/>
      <c r="F90" s="49"/>
      <c r="G90" s="10"/>
      <c r="H90" s="49"/>
      <c r="I90" s="20"/>
      <c r="J90" s="49"/>
      <c r="K90" s="20"/>
      <c r="L90" s="49"/>
    </row>
    <row r="91" spans="1:12" ht="21.65" customHeight="1">
      <c r="A91" s="23" t="s">
        <v>201</v>
      </c>
      <c r="B91" s="78"/>
      <c r="C91" s="78"/>
      <c r="D91" s="78"/>
      <c r="E91" s="245" t="s">
        <v>193</v>
      </c>
      <c r="F91" s="19">
        <v>0</v>
      </c>
      <c r="G91" s="10"/>
      <c r="H91" s="19">
        <v>0</v>
      </c>
      <c r="I91" s="10"/>
      <c r="J91" s="19">
        <v>-106650</v>
      </c>
      <c r="K91" s="10"/>
      <c r="L91" s="19">
        <v>0</v>
      </c>
    </row>
    <row r="92" spans="1:12" ht="21.65" customHeight="1">
      <c r="A92" s="70"/>
      <c r="B92" s="78"/>
      <c r="C92" s="78"/>
      <c r="D92" s="78"/>
      <c r="E92" s="78"/>
      <c r="F92" s="49"/>
      <c r="G92" s="10"/>
      <c r="H92" s="49"/>
      <c r="I92" s="20"/>
      <c r="J92" s="49"/>
      <c r="K92" s="20"/>
      <c r="L92" s="49"/>
    </row>
    <row r="93" spans="1:12" ht="21.65" customHeight="1">
      <c r="A93" s="70"/>
      <c r="B93" s="78"/>
      <c r="C93" s="78"/>
      <c r="D93" s="78"/>
      <c r="E93" s="78"/>
      <c r="F93" s="49"/>
      <c r="G93" s="10"/>
      <c r="H93" s="49"/>
      <c r="I93" s="20"/>
      <c r="J93" s="49"/>
      <c r="K93" s="20"/>
      <c r="L93" s="49"/>
    </row>
    <row r="94" spans="1:12" ht="21.65" customHeight="1">
      <c r="A94" s="70"/>
      <c r="B94" s="78"/>
      <c r="C94" s="78"/>
      <c r="D94" s="78"/>
      <c r="E94" s="78"/>
      <c r="F94" s="49"/>
      <c r="G94" s="10"/>
      <c r="H94" s="49"/>
      <c r="I94" s="20"/>
      <c r="J94" s="49"/>
      <c r="K94" s="20"/>
      <c r="L94" s="49"/>
    </row>
    <row r="95" spans="1:12" ht="21.65" customHeight="1">
      <c r="A95" s="70"/>
      <c r="B95" s="78"/>
      <c r="C95" s="78"/>
      <c r="D95" s="78"/>
      <c r="E95" s="78"/>
      <c r="F95" s="49"/>
      <c r="G95" s="10"/>
      <c r="H95" s="49"/>
      <c r="I95" s="20"/>
      <c r="J95" s="49"/>
      <c r="K95" s="20"/>
      <c r="L95" s="49"/>
    </row>
    <row r="96" spans="1:12" ht="21.65" customHeight="1">
      <c r="A96" s="70"/>
      <c r="B96" s="78"/>
      <c r="C96" s="78"/>
      <c r="D96" s="78"/>
      <c r="E96" s="78"/>
      <c r="F96" s="49"/>
      <c r="G96" s="10"/>
      <c r="H96" s="49"/>
      <c r="I96" s="20"/>
      <c r="J96" s="49"/>
      <c r="K96" s="20"/>
      <c r="L96" s="49"/>
    </row>
    <row r="97" spans="1:12" ht="21.65" customHeight="1">
      <c r="A97" s="70"/>
      <c r="B97" s="78"/>
      <c r="C97" s="78"/>
      <c r="D97" s="78"/>
      <c r="E97" s="78"/>
      <c r="F97" s="49"/>
      <c r="G97" s="10"/>
      <c r="H97" s="49"/>
      <c r="I97" s="20"/>
      <c r="J97" s="49"/>
      <c r="K97" s="20"/>
      <c r="L97" s="49"/>
    </row>
    <row r="98" spans="1:12" ht="21.65" customHeight="1">
      <c r="A98" s="70"/>
      <c r="B98" s="78"/>
      <c r="C98" s="78"/>
      <c r="D98" s="78"/>
      <c r="E98" s="78"/>
      <c r="F98" s="49"/>
      <c r="G98" s="10"/>
      <c r="H98" s="49"/>
      <c r="I98" s="20"/>
      <c r="J98" s="49"/>
      <c r="K98" s="20"/>
      <c r="L98" s="49"/>
    </row>
    <row r="99" spans="1:12" ht="21.65" customHeight="1">
      <c r="A99" s="251" t="s">
        <v>78</v>
      </c>
      <c r="B99" s="251"/>
      <c r="C99" s="251"/>
      <c r="D99" s="251"/>
      <c r="E99" s="251"/>
      <c r="F99" s="136"/>
      <c r="G99" s="136"/>
      <c r="H99" s="252" t="s">
        <v>80</v>
      </c>
      <c r="I99" s="252"/>
      <c r="J99" s="252"/>
      <c r="K99" s="252"/>
      <c r="L99" s="252"/>
    </row>
    <row r="100" spans="1:12" ht="21.65" customHeight="1">
      <c r="A100" s="251" t="s">
        <v>79</v>
      </c>
      <c r="B100" s="251"/>
      <c r="C100" s="251"/>
      <c r="D100" s="251"/>
      <c r="E100" s="251"/>
      <c r="F100" s="136"/>
      <c r="G100" s="136"/>
      <c r="H100" s="252" t="s">
        <v>81</v>
      </c>
      <c r="I100" s="252"/>
      <c r="J100" s="252"/>
      <c r="K100" s="252"/>
      <c r="L100" s="252"/>
    </row>
    <row r="101" spans="1:12" ht="21.65" customHeight="1">
      <c r="A101" s="78"/>
      <c r="C101" s="78"/>
      <c r="D101" s="78"/>
      <c r="E101" s="78"/>
      <c r="G101" s="55"/>
      <c r="I101" s="55"/>
      <c r="K101" s="55"/>
    </row>
    <row r="102" spans="1:12" ht="21.65" customHeight="1">
      <c r="A102" s="87"/>
      <c r="B102" s="87"/>
      <c r="C102" s="87"/>
      <c r="D102" s="87"/>
      <c r="E102" s="87"/>
      <c r="F102" s="87"/>
      <c r="G102" s="87"/>
      <c r="H102" s="87"/>
      <c r="I102" s="55"/>
      <c r="J102" s="55"/>
      <c r="K102" s="55"/>
      <c r="L102" s="55"/>
    </row>
    <row r="103" spans="1:12" ht="21.65" customHeight="1">
      <c r="A103" s="78"/>
      <c r="C103" s="78"/>
      <c r="D103" s="78"/>
      <c r="E103" s="78"/>
      <c r="F103" s="55"/>
      <c r="G103" s="55"/>
      <c r="H103" s="55"/>
      <c r="I103" s="55"/>
      <c r="J103" s="55"/>
      <c r="K103" s="55"/>
      <c r="L103" s="55"/>
    </row>
  </sheetData>
  <mergeCells count="32">
    <mergeCell ref="A1:L1"/>
    <mergeCell ref="A2:L2"/>
    <mergeCell ref="A3:L3"/>
    <mergeCell ref="F60:L60"/>
    <mergeCell ref="F56:H56"/>
    <mergeCell ref="J56:L56"/>
    <mergeCell ref="F57:H57"/>
    <mergeCell ref="F4:H4"/>
    <mergeCell ref="J4:L4"/>
    <mergeCell ref="F5:H5"/>
    <mergeCell ref="J5:L5"/>
    <mergeCell ref="F6:H6"/>
    <mergeCell ref="J6:L6"/>
    <mergeCell ref="F7:H7"/>
    <mergeCell ref="J7:L7"/>
    <mergeCell ref="J57:L57"/>
    <mergeCell ref="F9:L9"/>
    <mergeCell ref="A52:L52"/>
    <mergeCell ref="A53:L53"/>
    <mergeCell ref="A54:L54"/>
    <mergeCell ref="F55:H55"/>
    <mergeCell ref="J55:L55"/>
    <mergeCell ref="A48:E48"/>
    <mergeCell ref="H48:L48"/>
    <mergeCell ref="A49:E49"/>
    <mergeCell ref="H49:L49"/>
    <mergeCell ref="A99:E99"/>
    <mergeCell ref="H99:L99"/>
    <mergeCell ref="A100:E100"/>
    <mergeCell ref="H100:L100"/>
    <mergeCell ref="F58:H58"/>
    <mergeCell ref="J58:L58"/>
  </mergeCells>
  <pageMargins left="0.8" right="0.8" top="0.48" bottom="0.5" header="0.5" footer="0.5"/>
  <pageSetup paperSize="9" scale="67" firstPageNumber="10" fitToHeight="0" orientation="portrait" useFirstPageNumber="1" r:id="rId1"/>
  <headerFooter>
    <oddFooter>&amp;L&amp;"Times New Roman,Regular"&amp;11   The accompanying notes are an integral part of these interim financial statements.&amp;"Cordia New,Regular"&amp;14
&amp;C&amp;"Times New Roman,Regular"&amp;11&amp;P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77AA9F-8B96-47B6-BA48-5B67C6E30FE2}">
  <ds:schemaRefs>
    <ds:schemaRef ds:uri="f6ba49b0-bcda-4796-8236-5b5cc1493ace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05716746-add9-412a-97a9-1b5167d151a3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EBB6267-F57C-4C6D-9ED7-2F7A3F4FC3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3C1B49-D6BA-4E8B-BA3A-125694BF2A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p.2-3</vt:lpstr>
      <vt:lpstr>PL p.4 (3M)</vt:lpstr>
      <vt:lpstr>OCI p.5 (3M)</vt:lpstr>
      <vt:lpstr>PL p.6 (6M)</vt:lpstr>
      <vt:lpstr>OCI p.7 (6M)</vt:lpstr>
      <vt:lpstr>Equity (conso) p.8</vt:lpstr>
      <vt:lpstr>Equity (seperate) p.9</vt:lpstr>
      <vt:lpstr>CF 10-11</vt:lpstr>
      <vt:lpstr>'BS p.2-3'!Print_Area</vt:lpstr>
      <vt:lpstr>'CF 10-11'!Print_Area</vt:lpstr>
      <vt:lpstr>'Equity (conso) p.8'!Print_Area</vt:lpstr>
      <vt:lpstr>'Equity (seperate) p.9'!Print_Area</vt:lpstr>
      <vt:lpstr>'OCI p.5 (3M)'!Print_Area</vt:lpstr>
      <vt:lpstr>'OCI p.7 (6M)'!Print_Area</vt:lpstr>
      <vt:lpstr>'PL p.4 (3M)'!Print_Area</vt:lpstr>
      <vt:lpstr>'PL p.6 (6M)'!Print_Area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Somjai, Nigonyanont</cp:lastModifiedBy>
  <cp:lastPrinted>2023-08-11T03:45:23Z</cp:lastPrinted>
  <dcterms:created xsi:type="dcterms:W3CDTF">2021-05-13T11:32:42Z</dcterms:created>
  <dcterms:modified xsi:type="dcterms:W3CDTF">2023-08-11T03:45:28Z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