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2 June23 (ATV-14)\"/>
    </mc:Choice>
  </mc:AlternateContent>
  <xr:revisionPtr revIDLastSave="0" documentId="13_ncr:1_{0608B7F6-E23C-4B76-81EB-53C44D53F8D2}" xr6:coauthVersionLast="47" xr6:coauthVersionMax="47" xr10:uidLastSave="{00000000-0000-0000-0000-000000000000}"/>
  <bookViews>
    <workbookView xWindow="-120" yWindow="-120" windowWidth="21840" windowHeight="13140" xr2:uid="{C6B6BAE9-7570-4400-95CD-81C0F0550A55}"/>
  </bookViews>
  <sheets>
    <sheet name="2-4" sheetId="17" r:id="rId1"/>
    <sheet name="5-6 (3m)" sheetId="12" r:id="rId2"/>
    <sheet name="7-8 (6m)" sheetId="13" r:id="rId3"/>
    <sheet name="9" sheetId="14" r:id="rId4"/>
    <sheet name="10" sheetId="15" r:id="rId5"/>
    <sheet name="11-13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Current" hidden="1">'[1]Office Space'!$O$43:$AA$43</definedName>
    <definedName name="__123Graph_BCurrent" hidden="1">'[1]Office Space'!$O$44:$AA$44</definedName>
    <definedName name="__123Graph_D" hidden="1">[2]A!#REF!</definedName>
    <definedName name="__123Graph_XCurrent" hidden="1">'[1]Office Space'!$O$8:$AA$8</definedName>
    <definedName name="_Fill" hidden="1">'[3]  OS &amp; E -ordered'!#REF!</definedName>
    <definedName name="_Key1" hidden="1">#REF!</definedName>
    <definedName name="_Key2" hidden="1">#REF!</definedName>
    <definedName name="_Sort" hidden="1">#REF!</definedName>
    <definedName name="_Table1_In1" hidden="1">#REF!</definedName>
    <definedName name="_Table2_Out" hidden="1">#REF!</definedName>
    <definedName name="aaa" hidden="1">#REF!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sumtion" hidden="1">#REF!</definedName>
    <definedName name="AuraStyleDefaultsReset" hidden="1">#N/A</definedName>
    <definedName name="Chile" hidden="1">{"PFE",#N/A,TRUE,"FILMS"}</definedName>
    <definedName name="chile1" hidden="1">{"PFE",#N/A,TRUE,"FILMS"}</definedName>
    <definedName name="dad" hidden="1">{"PFE",#N/A,TRUE,"FILMS"}</definedName>
    <definedName name="dadadad" hidden="1">{"PFE",#N/A,TRUE,"FILMS"}</definedName>
    <definedName name="deatetareyt" hidden="1">{"PFE",#N/A,TRUE,"FILMS"}</definedName>
    <definedName name="df" hidden="1">{"PFE",#N/A,TRUE,"FILMS"}</definedName>
    <definedName name="dfjd" hidden="1">[4]A!#REF!</definedName>
    <definedName name="eae" hidden="1">{"PFE",#N/A,TRUE,"FILMS"}</definedName>
    <definedName name="ERE" hidden="1">{"PFE",#N/A,TRUE,"FILMS"}</definedName>
    <definedName name="erstretaet" hidden="1">{"PFE",#N/A,TRUE,"FILMS"}</definedName>
    <definedName name="ert" hidden="1">#REF!</definedName>
    <definedName name="exists" hidden="1">{"PFE",#N/A,TRUE,"FILMS"}</definedName>
    <definedName name="front" hidden="1">{"PFE",#N/A,TRUE,"FILMS"}</definedName>
    <definedName name="front2" hidden="1">{"PFE",#N/A,TRUE,"FILMS"}</definedName>
    <definedName name="ggggg" hidden="1">{"PFE",#N/A,TRUE,"FILMS"}</definedName>
    <definedName name="GL" hidden="1">{"PFE",#N/A,TRUE,"FILMS"}</definedName>
    <definedName name="hitech" hidden="1">#REF!</definedName>
    <definedName name="hjk" hidden="1">#REF!</definedName>
    <definedName name="jdkji" hidden="1">{"PFE",#N/A,TRUE,"FILMS"}</definedName>
    <definedName name="key" hidden="1">#REF!</definedName>
    <definedName name="ki" hidden="1">{"PFE",#N/A,TRUE,"FILMS"}</definedName>
    <definedName name="LG" hidden="1">{"PFE",#N/A,TRUE,"FILMS"}</definedName>
    <definedName name="Mar" hidden="1">{"PFE",#N/A,TRUE,"FILMS"}</definedName>
    <definedName name="mo" hidden="1">{"PFE",#N/A,TRUE,"FILMS"}</definedName>
    <definedName name="mpic" hidden="1">{"PFE",#N/A,TRUE,"FILMS"}</definedName>
    <definedName name="nut" hidden="1">[5]A!#REF!</definedName>
    <definedName name="pom" hidden="1">#REF!</definedName>
    <definedName name="ppppppp" hidden="1">{"PFE",#N/A,TRUE,"FILMS"}</definedName>
    <definedName name="sdwsdwdw" hidden="1">[6]A!#REF!</definedName>
    <definedName name="Tayo" hidden="1">{"PFE",#N/A,TRUE,"FILMS"}</definedName>
    <definedName name="vee" hidden="1">{"PFE",#N/A,TRUE,"FILMS"}</definedName>
    <definedName name="wrn.Monthly._.Blurb." hidden="1">{"PFE",#N/A,TRUE,"FILMS"}</definedName>
    <definedName name="wrn.Monthly._.Blurb2." hidden="1">{"PFE",#N/A,TRUE,"FILMS"}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w" hidden="1">{"PFE",#N/A,TRUE,"FILMS"}</definedName>
    <definedName name="WW3a7b43bfcb1d4b5da6af6ca1758d29b7_634385589212618887" hidden="1">#REF!</definedName>
    <definedName name="XXXXXXXX" hidden="1">{"PFE",#N/A,TRUE,"FILMS"}</definedName>
    <definedName name="กด" hidden="1">{"PFE",#N/A,TRUE,"FILMS"}</definedName>
    <definedName name="กดกด" hidden="1">[7]A!#REF!</definedName>
    <definedName name="ดkkk" hidden="1">{"PFE",#N/A,TRUE,"FILMS"}</definedName>
    <definedName name="ตาราง" hidden="1">'[8]Detail-Sep'!#REF!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2" i="17" l="1"/>
  <c r="E132" i="17"/>
  <c r="Q23" i="15"/>
  <c r="Q24" i="15"/>
  <c r="L79" i="13"/>
  <c r="H79" i="13"/>
  <c r="J79" i="13"/>
  <c r="F79" i="13"/>
  <c r="L77" i="12"/>
  <c r="J77" i="12"/>
  <c r="H77" i="12"/>
  <c r="F77" i="12"/>
  <c r="F17" i="12"/>
  <c r="I132" i="17" l="1"/>
  <c r="G127" i="16" l="1"/>
  <c r="I103" i="16" l="1"/>
  <c r="E103" i="16"/>
  <c r="Q15" i="15"/>
  <c r="U31" i="14"/>
  <c r="Y31" i="14" s="1"/>
  <c r="U32" i="14"/>
  <c r="Y32" i="14" s="1"/>
  <c r="U33" i="14"/>
  <c r="Y33" i="14" s="1"/>
  <c r="U34" i="14"/>
  <c r="Y34" i="14" s="1"/>
  <c r="U30" i="14"/>
  <c r="Y30" i="14" s="1"/>
  <c r="U27" i="14"/>
  <c r="Y27" i="14" s="1"/>
  <c r="U23" i="14"/>
  <c r="U22" i="14"/>
  <c r="U20" i="14"/>
  <c r="U19" i="14"/>
  <c r="U18" i="14"/>
  <c r="U15" i="14"/>
  <c r="Y15" i="14" s="1"/>
  <c r="E100" i="16" l="1"/>
  <c r="I100" i="16"/>
  <c r="K100" i="16"/>
  <c r="G100" i="16"/>
  <c r="E37" i="14"/>
  <c r="G27" i="15"/>
  <c r="E27" i="15"/>
  <c r="O27" i="15"/>
  <c r="M27" i="15"/>
  <c r="I27" i="15"/>
  <c r="K49" i="16" l="1"/>
  <c r="G49" i="16"/>
  <c r="G55" i="16" s="1"/>
  <c r="K132" i="17" l="1"/>
  <c r="I47" i="17"/>
  <c r="K47" i="17"/>
  <c r="G47" i="17"/>
  <c r="G29" i="17"/>
  <c r="K127" i="16" l="1"/>
  <c r="G84" i="16"/>
  <c r="G102" i="16" s="1"/>
  <c r="G105" i="16" s="1"/>
  <c r="K84" i="16"/>
  <c r="Q20" i="15"/>
  <c r="A3" i="15"/>
  <c r="A3" i="14"/>
  <c r="W37" i="14"/>
  <c r="S37" i="14"/>
  <c r="Q37" i="14"/>
  <c r="O37" i="14"/>
  <c r="M37" i="14"/>
  <c r="I37" i="14"/>
  <c r="G37" i="14"/>
  <c r="H95" i="13" l="1"/>
  <c r="H89" i="13"/>
  <c r="H69" i="13"/>
  <c r="L95" i="13"/>
  <c r="L89" i="13"/>
  <c r="L69" i="13"/>
  <c r="H25" i="13"/>
  <c r="H27" i="13" s="1"/>
  <c r="H38" i="13" s="1"/>
  <c r="H41" i="13" s="1"/>
  <c r="H17" i="13"/>
  <c r="L25" i="13"/>
  <c r="L17" i="13"/>
  <c r="H93" i="12"/>
  <c r="H87" i="12"/>
  <c r="H67" i="12"/>
  <c r="L93" i="12"/>
  <c r="L87" i="12"/>
  <c r="L67" i="12"/>
  <c r="H25" i="12"/>
  <c r="H17" i="12"/>
  <c r="L25" i="12"/>
  <c r="L17" i="12"/>
  <c r="K135" i="17"/>
  <c r="I135" i="17"/>
  <c r="G135" i="17"/>
  <c r="E135" i="17"/>
  <c r="A102" i="17"/>
  <c r="A100" i="17"/>
  <c r="A99" i="17"/>
  <c r="A147" i="17" s="1"/>
  <c r="K93" i="17"/>
  <c r="I93" i="17"/>
  <c r="G93" i="17"/>
  <c r="E93" i="17"/>
  <c r="K80" i="17"/>
  <c r="I80" i="17"/>
  <c r="G80" i="17"/>
  <c r="E80" i="17"/>
  <c r="A54" i="17"/>
  <c r="A52" i="17"/>
  <c r="E47" i="17"/>
  <c r="K29" i="17"/>
  <c r="K49" i="17" s="1"/>
  <c r="I29" i="17"/>
  <c r="G49" i="17"/>
  <c r="E29" i="17"/>
  <c r="I95" i="17" l="1"/>
  <c r="I137" i="17" s="1"/>
  <c r="L27" i="13"/>
  <c r="L38" i="13" s="1"/>
  <c r="L41" i="13" s="1"/>
  <c r="L81" i="13"/>
  <c r="H81" i="13"/>
  <c r="H83" i="13" s="1"/>
  <c r="L79" i="12"/>
  <c r="H79" i="12"/>
  <c r="H27" i="12"/>
  <c r="H38" i="12" s="1"/>
  <c r="H41" i="12" s="1"/>
  <c r="E95" i="17"/>
  <c r="E137" i="17" s="1"/>
  <c r="K95" i="17"/>
  <c r="K137" i="17" s="1"/>
  <c r="G95" i="17"/>
  <c r="G137" i="17" s="1"/>
  <c r="L27" i="12"/>
  <c r="L38" i="12" s="1"/>
  <c r="L41" i="12" s="1"/>
  <c r="I49" i="17"/>
  <c r="E49" i="17"/>
  <c r="L83" i="13" l="1"/>
  <c r="L81" i="12"/>
  <c r="H81" i="12"/>
  <c r="Y22" i="14"/>
  <c r="O25" i="14"/>
  <c r="F69" i="13"/>
  <c r="F81" i="13" s="1"/>
  <c r="A110" i="16" l="1"/>
  <c r="Y20" i="14" l="1"/>
  <c r="Y19" i="14"/>
  <c r="Y18" i="14"/>
  <c r="M25" i="14" l="1"/>
  <c r="J69" i="13" l="1"/>
  <c r="J67" i="12"/>
  <c r="F67" i="12"/>
  <c r="F79" i="12" s="1"/>
  <c r="J81" i="13" l="1"/>
  <c r="J79" i="12"/>
  <c r="W25" i="14"/>
  <c r="S25" i="14"/>
  <c r="Q25" i="14"/>
  <c r="K25" i="14"/>
  <c r="I25" i="14"/>
  <c r="G25" i="14"/>
  <c r="E25" i="14"/>
  <c r="Y23" i="14"/>
  <c r="Q16" i="15"/>
  <c r="Q12" i="15"/>
  <c r="O18" i="15"/>
  <c r="M18" i="15"/>
  <c r="K18" i="15"/>
  <c r="I18" i="15"/>
  <c r="G18" i="15"/>
  <c r="E18" i="15"/>
  <c r="I127" i="16"/>
  <c r="E127" i="16"/>
  <c r="I84" i="16"/>
  <c r="E84" i="16"/>
  <c r="A3" i="16"/>
  <c r="A60" i="16" s="1"/>
  <c r="A113" i="16" s="1"/>
  <c r="A50" i="13"/>
  <c r="A100" i="13"/>
  <c r="J25" i="13"/>
  <c r="F25" i="13"/>
  <c r="J17" i="13"/>
  <c r="F17" i="13"/>
  <c r="J87" i="12"/>
  <c r="A49" i="12"/>
  <c r="A98" i="12"/>
  <c r="J25" i="12"/>
  <c r="F25" i="12"/>
  <c r="J17" i="12"/>
  <c r="J27" i="13" l="1"/>
  <c r="J38" i="13" s="1"/>
  <c r="F27" i="13"/>
  <c r="Q18" i="15"/>
  <c r="U25" i="14"/>
  <c r="A164" i="16"/>
  <c r="J27" i="12"/>
  <c r="J38" i="12" s="1"/>
  <c r="J41" i="12" s="1"/>
  <c r="J81" i="12" s="1"/>
  <c r="J93" i="12" s="1"/>
  <c r="F27" i="12"/>
  <c r="F38" i="12" s="1"/>
  <c r="Y25" i="14"/>
  <c r="F38" i="13" l="1"/>
  <c r="E11" i="16" s="1"/>
  <c r="E49" i="16" s="1"/>
  <c r="F41" i="12"/>
  <c r="I11" i="16"/>
  <c r="I49" i="16" s="1"/>
  <c r="J41" i="13"/>
  <c r="J89" i="13" s="1"/>
  <c r="F41" i="13" l="1"/>
  <c r="F89" i="13" s="1"/>
  <c r="Q25" i="15"/>
  <c r="K27" i="15"/>
  <c r="F81" i="12"/>
  <c r="F93" i="12" s="1"/>
  <c r="F87" i="12"/>
  <c r="F83" i="13"/>
  <c r="F95" i="13" s="1"/>
  <c r="J83" i="13"/>
  <c r="J95" i="13" s="1"/>
  <c r="U35" i="14" l="1"/>
  <c r="K37" i="14"/>
  <c r="Q27" i="15"/>
  <c r="K55" i="16"/>
  <c r="K102" i="16" s="1"/>
  <c r="K105" i="16" s="1"/>
  <c r="I55" i="16"/>
  <c r="I102" i="16" s="1"/>
  <c r="I105" i="16" s="1"/>
  <c r="E55" i="16"/>
  <c r="E102" i="16" s="1"/>
  <c r="E105" i="16" s="1"/>
  <c r="Y35" i="14" l="1"/>
  <c r="Y37" i="14" s="1"/>
  <c r="U37" i="14"/>
</calcChain>
</file>

<file path=xl/sharedStrings.xml><?xml version="1.0" encoding="utf-8"?>
<sst xmlns="http://schemas.openxmlformats.org/spreadsheetml/2006/main" count="615" uniqueCount="280">
  <si>
    <t>บริษัท สกาย ไอซีที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</si>
  <si>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</si>
  <si>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</si>
  <si>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</si>
  <si>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</si>
  <si>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</si>
  <si>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</si>
  <si>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</si>
  <si>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</si>
  <si>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</si>
  <si>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</si>
  <si>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</si>
  <si>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</si>
  <si>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</si>
  <si>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</si>
  <si>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</si>
  <si>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</si>
  <si>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</si>
  <si>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</si>
  <si>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</si>
  <si>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</si>
  <si>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</si>
  <si>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</si>
  <si>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</si>
  <si>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</si>
  <si>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</si>
  <si>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</si>
  <si>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</si>
  <si>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</si>
  <si>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</si>
  <si>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</si>
  <si>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</si>
  <si>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</si>
  <si>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</si>
  <si>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</si>
  <si>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</si>
  <si>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</si>
  <si>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</si>
  <si>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</si>
  <si>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</si>
  <si>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</si>
  <si>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</si>
  <si>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</si>
  <si>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</si>
  <si>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</si>
  <si>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</si>
  <si>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</si>
  <si>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</si>
  <si>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</si>
  <si>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</si>
  <si>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</si>
  <si>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</si>
  <si>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</si>
  <si>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</si>
  <si>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</si>
  <si>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</si>
  <si>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</si>
  <si>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</si>
  <si>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</si>
  <si>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</si>
  <si>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</si>
  <si>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</si>
  <si>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</si>
  <si>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</si>
  <si>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</si>
  <si>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</si>
  <si>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</si>
  <si>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</si>
  <si>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</si>
  <si>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</si>
  <si>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</si>
  <si>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</si>
  <si>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</si>
  <si>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</si>
  <si>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</si>
  <si>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</si>
  <si>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</si>
  <si>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</si>
  <si>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</si>
  <si>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</si>
  <si>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</si>
  <si>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</si>
  <si>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</si>
  <si>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</si>
  <si>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</si>
  <si>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</si>
  <si>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</si>
  <si>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</si>
  <si>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</si>
  <si>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</si>
  <si>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</si>
  <si>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</si>
  <si>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</si>
  <si>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</si>
  <si>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</si>
  <si>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</si>
  <si>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</si>
  <si>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</si>
  <si>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</si>
  <si>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</si>
  <si>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</si>
  <si>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</si>
  <si>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</si>
  <si>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</si>
  <si>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</si>
  <si>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</si>
  <si>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</si>
  <si>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</si>
  <si>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</si>
  <si>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</si>
  <si>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</si>
  <si>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</si>
  <si>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</si>
  <si>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</si>
  <si>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</si>
  <si>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</si>
  <si>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</si>
  <si>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</si>
  <si>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</si>
  <si>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</si>
  <si>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</si>
  <si>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กำไรจากการยกเลิกสัญญาของสินทรัพย์สิทธิการใช้</t>
  </si>
  <si>
    <t>ค่าใช้จ่ายผลประโยชน์พนักงาน</t>
  </si>
  <si>
    <t>ดอกเบี้ยรับ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</si>
  <si>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</si>
  <si>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</si>
  <si>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</si>
  <si>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</si>
  <si>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</si>
  <si>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</si>
  <si>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</si>
  <si>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</si>
  <si>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</si>
  <si>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</si>
  <si>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</si>
  <si>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เงินสดจ่ายจากการรับประกัน</t>
  </si>
  <si>
    <t>จ่ายดอกเบี้ย</t>
  </si>
  <si>
    <t>จ่ายภาษีเงินได้</t>
  </si>
  <si>
    <t>เงินสดรับจากภาษีเงินได้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</si>
  <si>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</si>
  <si>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</si>
  <si>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</si>
  <si>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</si>
  <si>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เงินให้กู้ยืมแก่บริษัทย่อย</t>
  </si>
  <si>
    <t>บริษัทย่อยจ่ายชำระคืนเงินให้กู้ยืม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</si>
  <si>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</si>
  <si>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</si>
  <si>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</si>
  <si>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</si>
  <si>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</si>
  <si>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</si>
  <si>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</si>
  <si>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</si>
  <si>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การได้มาซึ่งอุปกรณ์โดยที่ยังไม่ชำระเป็นเงินสด</t>
  </si>
  <si>
    <t>พ.ศ. 2565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</si>
  <si>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</si>
  <si>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</si>
  <si>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เงินเบิกเกินบัญชี</t>
  </si>
  <si>
    <t>ยอดคงเหลือต้นงวดวันที่ 1 มกราคม พ.ศ. 2565</t>
  </si>
  <si>
    <t>สินทรัพย์อนุพันธ์</t>
  </si>
  <si>
    <t>เงินกู้ยืมระยะสั้นจากกิจการหรือบุคคลที่เกี่ยวข้องกัน</t>
  </si>
  <si>
    <t>สินทรัพย์ทางการเงินอื่นที่วัดมูลค่า</t>
  </si>
  <si>
    <t>ด้วยวิธีราคาทุนตัดจำหน่าย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</si>
  <si>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</si>
  <si>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</si>
  <si>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ส่วนของหนี้สินตามสัญญาเช่าที่ถึงกำหนด</t>
  </si>
  <si>
    <t>ชำระภายในหนึ่งปี</t>
  </si>
  <si>
    <t>ผลขาดทุนจากการด้อยค่าของดอกเบี้ยค้างรับ</t>
  </si>
  <si>
    <t>เงินสดจ่ายเพื่อซื้อเงินลงทุนในบริษัทร่วม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</si>
  <si>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</si>
  <si>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</si>
  <si>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30 มิถุนายน</t>
  </si>
  <si>
    <t>กำไรเบ็ดเสร็จอื่นสำหรับงวด - สุทธิจากภาษี</t>
  </si>
  <si>
    <t>การเปลี่ยนแปลงในส่วนของเจ้าของสำหรับงวด</t>
  </si>
  <si>
    <t>รายได้เงินปันผลจากบริษัทร่วม</t>
  </si>
  <si>
    <t>การเปลี่ยนแปลงในสินทรัพย์ดำเนินงานและหนี้สินดำเนินงาน</t>
  </si>
  <si>
    <t>-  เงินจ่ายล่วงหน้างานโครงการ</t>
  </si>
  <si>
    <t>เงินปันผลรับจากบริษัทร่วม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</si>
  <si>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</si>
  <si>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</si>
  <si>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ยอดคงเหลือสิ้นงวดวันที่ 30 มิถุนายน พ.ศ. 2565</t>
  </si>
  <si>
    <t>12, 13</t>
  </si>
  <si>
    <t>รายการที่จะไม่จัดประเภทรายการใหม่ไปยัง</t>
  </si>
  <si>
    <t xml:space="preserve">   ตามวิธีส่วนได้เสีย - สุทธิจากภาษี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</si>
  <si>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</si>
  <si>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</si>
  <si>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กำไรจากการจำหน่ายเงินลงทุน</t>
  </si>
  <si>
    <t>รวมรายการที่จะจัดประเภทรายการใหม่ไปยัง</t>
  </si>
  <si>
    <t>ในบริษัทย่อย</t>
  </si>
  <si>
    <t>หุ้นกู้</t>
  </si>
  <si>
    <t>เพิ่มทุน</t>
  </si>
  <si>
    <t>ผลขาดทุนจากการด้อยค่าของลูกหนี้การค้า</t>
  </si>
  <si>
    <t>รายได้เงินปันผลจากบริษัทย่อย</t>
  </si>
  <si>
    <t>เงินสดรับจากการขายเงินลงทุนในบริษัทร่วม</t>
  </si>
  <si>
    <t>เงินสดรับจากการออกหุ้นกู้</t>
  </si>
  <si>
    <t>การออกหุ้นเพื่อแลกกับเงินลงทุนในบริษัทย่อย</t>
  </si>
  <si>
    <t>รายได้เงินปันผลค้างรับ</t>
  </si>
  <si>
    <t>ส่วนแบ่งกำไรจากบริษัทร่วมและการร่วมค้าตามวิธีส่วนได้เสีย</t>
  </si>
  <si>
    <t>กำไรจากมูลค่ายุติธรรมของอนุพันธ์ทางการเงิน</t>
  </si>
  <si>
    <t xml:space="preserve">   - การเปลี่ยนแปลงในมูลค่ายุติธรรม</t>
  </si>
  <si>
    <t xml:space="preserve">        ของเงินลงทุนในตราสารทุนด้วยมูลค่า</t>
  </si>
  <si>
    <t>เงินสดจ่ายชำระค่าธรรมเนียมเงินกู้</t>
  </si>
  <si>
    <t>เงินสดจ่ายชำระค่าธรรมเนียมหุ้นกู้</t>
  </si>
  <si>
    <t>เงินสดสุทธิได้มาจากกิจกรรมจัดหาเงิน</t>
  </si>
  <si>
    <t>ผลขาดทุนจากการด้อยค่าของสินค้าคงเหลือ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</si>
  <si>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</si>
  <si>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</si>
  <si>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</si>
  <si>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</si>
  <si>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ส่วนแบ่งกำไรเบ็ดเสร็จอื่นของบริษัทร่วม</t>
  </si>
  <si>
    <t>เงินปันผล</t>
  </si>
  <si>
    <t>กำไรเบ็ดเสร็จอื่น:</t>
  </si>
  <si>
    <t>กำไรหรือขาดทุนในภายหลัง</t>
  </si>
  <si>
    <t>การแบ่งปันกำไร(ขาดทุน):</t>
  </si>
  <si>
    <t>การแบ่งปันกำไร(ขาดทุน)เบ็ดเสร็จรวม:</t>
  </si>
  <si>
    <t>ตามกฎหมาย</t>
  </si>
  <si>
    <t>การวัดมูลค่า</t>
  </si>
  <si>
    <t>เงินลงทุนในตราสารทุน</t>
  </si>
  <si>
    <t>กำไรขาดทุนเบ็ดเสร็จอื่น</t>
  </si>
  <si>
    <t>ด้วยมูลค่ายุติธรรมผ่าน</t>
  </si>
  <si>
    <t>ผ่านกำไรขาดทุนเบ็ดเสร็จ - สุทธิจากภาษี</t>
  </si>
  <si>
    <t>การเปลี่ยนแปลง</t>
  </si>
  <si>
    <t>ส่วนได้เสีย</t>
  </si>
  <si>
    <t>ของบริษัทใหญ่</t>
  </si>
  <si>
    <t>กำไร(ขาดทุน)เบ็ดเสร็จอื่น</t>
  </si>
  <si>
    <t>โอนกำไรของตราสารทุนที่วัดมูลค่าด้วยมูลค่ายุติธรรม</t>
  </si>
  <si>
    <t>การเปลี่ยนแปลงส่วนได้เสียของบริษัทใหญ่ในบริษัทย่อย</t>
  </si>
  <si>
    <t>ส่วนแบ่งกำไรจากเงินลงทุนในบริษัทร่วมและ</t>
  </si>
  <si>
    <t>การร่วมค้าตามวิธีส่วนได้เสียและส่วนเกิน</t>
  </si>
  <si>
    <t>จากการเปลี่ยนสัดส่วนเงินลงทุนในบริษัทร่วม</t>
  </si>
  <si>
    <t>พ.ศ. 2566</t>
  </si>
  <si>
    <t>ส่วนของหนี้สินอนุพันธ์ที่ถึงกำหนด</t>
  </si>
  <si>
    <t>หนี้สินอนุพันธ์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</si>
  <si>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</si>
  <si>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</si>
  <si>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</si>
  <si>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ยอดคงเหลือต้นงวดวันที่ 1 มกราคม พ.ศ. 2566</t>
  </si>
  <si>
    <t>กำไร(ขาดทุน)เบ็ดเสร็จรวมสำหรับงวด</t>
  </si>
  <si>
    <t>ยอดคงเหลือสิ้นงวดวันที่ 30 มิถุนายน พ.ศ. 2566</t>
  </si>
  <si>
    <t>ขาดทุนจากอัตราแลกเปลี่ยน - สุทธิ</t>
  </si>
  <si>
    <t xml:space="preserve">        ยุติธรรมผ่านกำไรขาดทุนเบ็ดเสร็จอื่น</t>
  </si>
  <si>
    <t>ค่าใช้จ่าย(กลับรายการ)ประมาณการจากการรับประกัน</t>
  </si>
  <si>
    <t>รายได้ดอกเบี้ยทางการเงินตามสัญญาเช่าการเงิน</t>
  </si>
  <si>
    <t>จัดสรรสำรองตามกฎหมาย</t>
  </si>
  <si>
    <t>เงินสดรับจากการออกหุ้นสามัญ</t>
  </si>
  <si>
    <t>ส่วนของหุ้นกู้ที่ถึงกำหนดชำระภายในหนึ่งปี</t>
  </si>
  <si>
    <t>เงินสดจ่ายเพื่อซื้อเงินลงทุนในกิจการร่วมค้า</t>
  </si>
  <si>
    <t>เงินสดรับจากส่วนได้เสียที่ไม่มีอำนาจควบคุม</t>
  </si>
  <si>
    <t xml:space="preserve">                                     -  </t>
  </si>
  <si>
    <t xml:space="preserve">     มูลค่าที่ตราไว้หุ้นละ 0.50 บาท</t>
  </si>
  <si>
    <t xml:space="preserve">   หุ้นสามัญจำนวน 715,479,904 หุ้น </t>
  </si>
  <si>
    <t xml:space="preserve">     มูลค่าที่ชำระแล้วหุ้นละ 0.50 บาท</t>
  </si>
  <si>
    <t>(ค่าใช้จ่าย)รายได้ภาษีเงินได้</t>
  </si>
  <si>
    <t>(กำไร)ขาดทุนจากการอัตราแลกเปลี่ยนที่ยังไม่เกิดขึ้น</t>
  </si>
  <si>
    <t>เงินสดสุทธิได้มาจาก(ใช้ไปใน)กิจกรรมดำเนินงาน</t>
  </si>
  <si>
    <t>การ(เพิ่มขึ้น)ลดลงของเงินฝากธนาคารที่ติดภาระค้ำประกัน</t>
  </si>
  <si>
    <t>ที่วัดมูลค่าด้วยวิธีราคาทุนตัดจำหน่าย</t>
  </si>
  <si>
    <t>เงินสดสุทธิ(ใช้ไปใน)ได้มาจากกิจกรรมลงทุน</t>
  </si>
  <si>
    <t>เงินสดและรายการเทียบเท่าเงินสดเพิ่มขึ้นสุทธิ</t>
  </si>
  <si>
    <t>กำไรจากการจำหน่ายเงินลงทุนในบริษัทร่วม</t>
  </si>
  <si>
    <t>ขาดทุนจากการจำหน่ายเงินลงทุนในบริษัทย่อย</t>
  </si>
  <si>
    <t>การ(เพิ่มขึ้น)ลดลงของสินทรัพย์ทางการเงินอื่น</t>
  </si>
  <si>
    <t>เงินสดรับจากการขายสินทรัพย์</t>
  </si>
  <si>
    <t>การได้มาซึ่งสินทรัพย์สิทธิการใช้ที่ยังไม่ชำระเป็นเงินสด</t>
  </si>
  <si>
    <t>-</t>
  </si>
  <si>
    <t>7, 8</t>
  </si>
  <si>
    <t xml:space="preserve">     (พ.ศ. 2565: หุ้นสามัญจำนวน 624,266,575 หุ้น</t>
  </si>
  <si>
    <t xml:space="preserve">     มูลค่าที่ตราไว้หุ้นละ 0.50 บาท)</t>
  </si>
  <si>
    <t>(พ.ศ. 2565: หุ้นสามัญจำนวน  624,266,575 หุ้น</t>
  </si>
  <si>
    <t xml:space="preserve">     มูลค่าที่ชำระแล้วหุ้นละ 0.50 บาท)</t>
  </si>
  <si>
    <t>เงินสดรับจากส่วนได้เสียที่ไม่มีอำนาจการควบคุม</t>
  </si>
  <si>
    <t>สำรองสำหรับซื้อหุ้นคืนจากส่วนได้เสียที่ไม่มีอำนาจควบคุม</t>
  </si>
  <si>
    <t>การเพิ่มขึ้นของส่วนได้เสียที่ไม่มีอำนาจควบคุม</t>
  </si>
  <si>
    <t>กำไรรอรับรู้ของรายการระหว่างกันจากการร่วมค้า</t>
  </si>
  <si>
    <t>เงินสดจ่ายคืนเงินกู้ยืมระยะสั้นจากกิจการหรือบุคคลที่เกี่ยวข้องกัน</t>
  </si>
  <si>
    <t xml:space="preserve">   และส่วนเกินจากการเปลี่ยนสัดส่วนเงินลงทุนในบริษัทร่วม</t>
  </si>
  <si>
    <t>เงินสดจาก(ใช้ไปใน)การดำเนินงาน</t>
  </si>
  <si>
    <t>เงินสดรับจากเงินกู้ยืมระยะสั้นจากกิจการหรือบุคคลที่เกี่ยวข้องกัน</t>
  </si>
  <si>
    <t xml:space="preserve">จัดประเภทสินทรัพย์สิทธิการใช้เป็นส่วนปรับปรุงอาคารและอุปกรณ์ </t>
  </si>
  <si>
    <t>ผลขาดทุนจากการจำหน่ายและตัดจำหน่ายสินทรัพย์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</si>
</sst>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_);_(@_)"/>
    <numFmt numFmtId="169" formatCode="_(* #,##0.000_);_(* \(#,##0.000\);_(* &quot;-&quot;_);_(@_)"/>
    <numFmt numFmtId="170" formatCode="_(* #,##0.00_);_(* \(#,##0.00\);_(* &quot;-&quot;??_);_(@_)"/>
    <numFmt numFmtId="171" formatCode="_-* #,##0.000_-;\-* #,##0.000_-;_-* &quot;-&quot;??_-;_-@_-"/>
  </numFmts>
  <fonts count="9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4"/>
      <name val="Cordia New"/>
      <charset val="22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1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4" fontId="1" fillId="0" borderId="0" xfId="0" quotePrefix="1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centerContinuous" vertical="center"/>
    </xf>
    <xf numFmtId="164" fontId="1" fillId="2" borderId="0" xfId="0" quotePrefix="1" applyNumberFormat="1" applyFont="1" applyFill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Continuous" vertical="center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left" vertical="top"/>
    </xf>
    <xf numFmtId="167" fontId="1" fillId="0" borderId="0" xfId="0" quotePrefix="1" applyNumberFormat="1" applyFont="1" applyAlignment="1">
      <alignment horizontal="center" vertical="top"/>
    </xf>
    <xf numFmtId="167" fontId="2" fillId="0" borderId="0" xfId="0" applyNumberFormat="1" applyFont="1" applyAlignment="1">
      <alignment horizontal="center" vertical="top"/>
    </xf>
    <xf numFmtId="164" fontId="2" fillId="0" borderId="3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167" fontId="1" fillId="0" borderId="0" xfId="0" applyNumberFormat="1" applyFont="1" applyAlignment="1">
      <alignment horizontal="center" vertical="top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quotePrefix="1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166" fontId="1" fillId="0" borderId="2" xfId="0" applyNumberFormat="1" applyFont="1" applyBorder="1" applyAlignment="1">
      <alignment horizontal="left" vertical="center"/>
    </xf>
    <xf numFmtId="0" fontId="1" fillId="0" borderId="0" xfId="0" quotePrefix="1" applyFont="1" applyAlignment="1">
      <alignment horizontal="center" vertical="top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top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2" applyFont="1" applyAlignment="1">
      <alignment horizontal="left" vertical="center"/>
    </xf>
    <xf numFmtId="164" fontId="2" fillId="2" borderId="3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1" fillId="0" borderId="0" xfId="3" quotePrefix="1" applyFont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0" fontId="1" fillId="0" borderId="0" xfId="3" quotePrefix="1" applyFont="1" applyAlignment="1">
      <alignment horizontal="left" vertical="top"/>
    </xf>
    <xf numFmtId="0" fontId="2" fillId="0" borderId="0" xfId="3" applyFont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71" fontId="8" fillId="2" borderId="0" xfId="8" applyNumberFormat="1" applyFont="1" applyFill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69" fontId="8" fillId="0" borderId="0" xfId="8" applyNumberFormat="1" applyFont="1" applyAlignment="1">
      <alignment horizontal="right" vertical="center"/>
    </xf>
    <xf numFmtId="171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</cellXfs>
  <cellStyles count="9">
    <cellStyle name="Comma" xfId="8" builtinId="3"/>
    <cellStyle name="Comma 2 7 5" xfId="1" xr:uid="{7F748B7B-659E-4B93-92CF-933F057ED2CB}"/>
    <cellStyle name="Comma 3 2 6" xfId="4" xr:uid="{F6654D0D-1EDF-491A-836E-14A086FBCEBF}"/>
    <cellStyle name="Normal" xfId="0" builtinId="0"/>
    <cellStyle name="Normal 2" xfId="5" xr:uid="{334906F5-34DB-473D-BAA3-32369F833703}"/>
    <cellStyle name="Normal 2 3 2" xfId="2" xr:uid="{E70501C2-89C7-4C43-8527-8DAD77C67111}"/>
    <cellStyle name="Normal 7 2 2" xfId="3" xr:uid="{C9052D49-2DC2-491F-91FC-7454213E2D66}"/>
    <cellStyle name="Normal 9" xfId="6" xr:uid="{BD02EC2A-9574-47C2-8D6F-DFA84F998D00}"/>
    <cellStyle name="Normal 9 2" xfId="7" xr:uid="{38591E03-6A35-41CF-8455-9E0AFEED534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NAP\Public\Documents%20and%20Settings\rnagy\Local%20Settings\Temporary%20Internet%20Files\OLK11\OPENINGS\WESTIN\Charlotte\OPENINGS\WESTIN\Charlotte\office%20space%20charlotte%2010-3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NAP\Public\DOCUME~1\tmarks\LOCALS~1\Temp\CONVERSIONS\SHERATON\BLOOMINGTON\Working%20Budget%20-%20Bloomington%202-11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Space"/>
      <sheetName val="Model Room"/>
      <sheetName val="F1-1"/>
      <sheetName val="Master TB"/>
    </sheetNames>
    <sheetDataSet>
      <sheetData sheetId="0" refreshError="1">
        <row r="2">
          <cell r="H2">
            <v>37530</v>
          </cell>
        </row>
        <row r="8">
          <cell r="O8">
            <v>36923</v>
          </cell>
          <cell r="P8">
            <v>36951</v>
          </cell>
          <cell r="Q8">
            <v>36982</v>
          </cell>
          <cell r="R8">
            <v>37012</v>
          </cell>
          <cell r="S8">
            <v>37043</v>
          </cell>
          <cell r="T8">
            <v>37073</v>
          </cell>
          <cell r="U8">
            <v>37104</v>
          </cell>
          <cell r="V8">
            <v>37135</v>
          </cell>
          <cell r="W8">
            <v>37165</v>
          </cell>
          <cell r="X8">
            <v>37196</v>
          </cell>
          <cell r="Y8">
            <v>37226</v>
          </cell>
          <cell r="Z8">
            <v>37257</v>
          </cell>
          <cell r="AA8">
            <v>37288</v>
          </cell>
        </row>
        <row r="43">
          <cell r="O43">
            <v>330</v>
          </cell>
          <cell r="P43">
            <v>330</v>
          </cell>
          <cell r="Q43">
            <v>410</v>
          </cell>
          <cell r="R43">
            <v>410</v>
          </cell>
          <cell r="S43">
            <v>570</v>
          </cell>
          <cell r="T43">
            <v>570</v>
          </cell>
          <cell r="U43">
            <v>570</v>
          </cell>
          <cell r="V43">
            <v>650</v>
          </cell>
          <cell r="W43">
            <v>1150</v>
          </cell>
          <cell r="X43">
            <v>1150</v>
          </cell>
          <cell r="Y43">
            <v>1150</v>
          </cell>
          <cell r="Z43">
            <v>1470</v>
          </cell>
          <cell r="AA43">
            <v>1595</v>
          </cell>
        </row>
        <row r="44"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K-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ITD"/>
      <sheetName val="เงินกู้ MGC"/>
      <sheetName val="Tube"/>
      <sheetName val="Stator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AE115-1B4B-4130-BFDE-2AE26610C0FB}">
  <sheetPr>
    <tabColor rgb="FF92D050"/>
  </sheetPr>
  <dimension ref="A1:K147"/>
  <sheetViews>
    <sheetView tabSelected="1" zoomScale="90" zoomScaleNormal="90" zoomScaleSheetLayoutView="90" workbookViewId="0"/>
  </sheetViews>
  <sheetFormatPr defaultColWidth="9.140625" defaultRowHeight="20.100000000000001" customHeight="1"/>
  <cols>
    <col min="1" max="1" width="1.7109375" style="2" customWidth="1"/>
    <col min="2" max="2" width="41" style="2" customWidth="1"/>
    <col min="3" max="3" width="7.42578125" style="2" customWidth="1"/>
    <col min="4" max="4" width="0.7109375" style="2" customWidth="1"/>
    <col min="5" max="5" width="14.7109375" style="3" customWidth="1"/>
    <col min="6" max="6" width="0.7109375" style="3" customWidth="1"/>
    <col min="7" max="7" width="13.28515625" style="20" customWidth="1"/>
    <col min="8" max="8" width="0.7109375" style="20" customWidth="1"/>
    <col min="9" max="9" width="14.7109375" style="20" customWidth="1"/>
    <col min="10" max="10" width="0.7109375" style="20" customWidth="1"/>
    <col min="11" max="11" width="13.28515625" style="20" customWidth="1"/>
    <col min="12" max="16384" width="9.140625" style="2"/>
  </cols>
  <sheetData>
    <row r="1" spans="1:11" ht="21" customHeight="1">
      <c r="A1" s="1" t="s">
        <v>0</v>
      </c>
    </row>
    <row r="2" spans="1:11" ht="21" customHeight="1">
      <c r="A2" s="4" t="s">
        <v>1</v>
      </c>
      <c r="B2" s="4"/>
      <c r="C2" s="5"/>
      <c r="D2" s="5"/>
      <c r="E2" s="6"/>
      <c r="F2" s="6"/>
    </row>
    <row r="3" spans="1:11" ht="21" customHeight="1">
      <c r="A3" s="7" t="s">
        <v>233</v>
      </c>
      <c r="B3" s="7"/>
      <c r="C3" s="8"/>
      <c r="D3" s="8"/>
      <c r="E3" s="29"/>
      <c r="F3" s="29"/>
      <c r="G3" s="9"/>
      <c r="H3" s="9"/>
      <c r="I3" s="9"/>
      <c r="J3" s="9"/>
      <c r="K3" s="9"/>
    </row>
    <row r="4" spans="1:11" ht="18" customHeight="1">
      <c r="A4" s="4"/>
      <c r="B4" s="4"/>
      <c r="C4" s="5"/>
      <c r="D4" s="5"/>
      <c r="E4" s="6"/>
      <c r="F4" s="6"/>
      <c r="G4" s="43"/>
      <c r="H4" s="43"/>
      <c r="I4" s="43"/>
      <c r="J4" s="43"/>
      <c r="K4" s="43"/>
    </row>
    <row r="5" spans="1:11" ht="20.100000000000001" customHeight="1">
      <c r="A5" s="4"/>
      <c r="B5" s="4"/>
      <c r="C5" s="5"/>
      <c r="D5" s="5"/>
      <c r="E5" s="117" t="s">
        <v>2</v>
      </c>
      <c r="F5" s="117"/>
      <c r="G5" s="117"/>
      <c r="H5" s="6"/>
      <c r="I5" s="117" t="s">
        <v>3</v>
      </c>
      <c r="J5" s="117"/>
      <c r="K5" s="117"/>
    </row>
    <row r="6" spans="1:11" ht="20.100000000000001" customHeight="1">
      <c r="A6" s="4"/>
      <c r="B6" s="4"/>
      <c r="C6" s="5"/>
      <c r="D6" s="5"/>
      <c r="E6" s="10" t="s">
        <v>4</v>
      </c>
      <c r="F6" s="11"/>
      <c r="G6" s="10" t="s">
        <v>5</v>
      </c>
      <c r="H6" s="6"/>
      <c r="I6" s="10" t="s">
        <v>4</v>
      </c>
      <c r="J6" s="11"/>
      <c r="K6" s="10" t="s">
        <v>5</v>
      </c>
    </row>
    <row r="7" spans="1:11" ht="20.100000000000001" customHeight="1">
      <c r="A7" s="4"/>
      <c r="B7" s="4"/>
      <c r="C7" s="5"/>
      <c r="D7" s="5"/>
      <c r="E7" s="10" t="s">
        <v>171</v>
      </c>
      <c r="F7" s="11"/>
      <c r="G7" s="10" t="s">
        <v>6</v>
      </c>
      <c r="H7" s="6"/>
      <c r="I7" s="10" t="s">
        <v>171</v>
      </c>
      <c r="J7" s="11"/>
      <c r="K7" s="10" t="s">
        <v>6</v>
      </c>
    </row>
    <row r="8" spans="1:11" s="1" customFormat="1" ht="20.100000000000001" customHeight="1">
      <c r="C8" s="12"/>
      <c r="D8" s="12"/>
      <c r="E8" s="10" t="s">
        <v>230</v>
      </c>
      <c r="F8" s="13"/>
      <c r="G8" s="10" t="s">
        <v>154</v>
      </c>
      <c r="H8" s="14"/>
      <c r="I8" s="10" t="s">
        <v>230</v>
      </c>
      <c r="J8" s="13"/>
      <c r="K8" s="10" t="s">
        <v>154</v>
      </c>
    </row>
    <row r="9" spans="1:11" s="1" customFormat="1" ht="20.100000000000001" customHeight="1">
      <c r="C9" s="15" t="s">
        <v>7</v>
      </c>
      <c r="D9" s="16"/>
      <c r="E9" s="17" t="s">
        <v>8</v>
      </c>
      <c r="F9" s="64"/>
      <c r="G9" s="17" t="s">
        <v>8</v>
      </c>
      <c r="H9" s="14"/>
      <c r="I9" s="17" t="s">
        <v>8</v>
      </c>
      <c r="J9" s="14"/>
      <c r="K9" s="17" t="s">
        <v>8</v>
      </c>
    </row>
    <row r="10" spans="1:11" ht="4.1500000000000004" customHeight="1">
      <c r="B10" s="1"/>
      <c r="C10" s="18"/>
      <c r="D10" s="18"/>
      <c r="E10" s="22"/>
      <c r="F10" s="19"/>
      <c r="I10" s="22"/>
    </row>
    <row r="11" spans="1:11" s="1" customFormat="1" ht="20.100000000000001" customHeight="1">
      <c r="A11" s="1" t="s">
        <v>9</v>
      </c>
      <c r="C11" s="12"/>
      <c r="D11" s="12"/>
      <c r="E11" s="22"/>
      <c r="F11" s="13"/>
      <c r="G11" s="20"/>
      <c r="H11" s="20"/>
      <c r="I11" s="22"/>
      <c r="J11" s="20"/>
      <c r="K11" s="20"/>
    </row>
    <row r="12" spans="1:11" ht="4.1500000000000004" customHeight="1">
      <c r="B12" s="1"/>
      <c r="C12" s="18"/>
      <c r="D12" s="18"/>
      <c r="E12" s="22"/>
      <c r="F12" s="19"/>
      <c r="I12" s="22"/>
    </row>
    <row r="13" spans="1:11" ht="20.100000000000001" customHeight="1">
      <c r="A13" s="1" t="s">
        <v>10</v>
      </c>
      <c r="B13" s="1"/>
      <c r="C13" s="18"/>
      <c r="D13" s="18"/>
      <c r="E13" s="22"/>
      <c r="F13" s="19"/>
      <c r="I13" s="22"/>
    </row>
    <row r="14" spans="1:11" ht="4.3499999999999996" customHeight="1">
      <c r="A14" s="1"/>
      <c r="B14" s="1"/>
      <c r="C14" s="18"/>
      <c r="D14" s="18"/>
      <c r="E14" s="22"/>
      <c r="F14" s="19"/>
      <c r="I14" s="22"/>
    </row>
    <row r="15" spans="1:11" ht="20.100000000000001" customHeight="1">
      <c r="A15" s="21" t="s">
        <v>11</v>
      </c>
      <c r="B15" s="21"/>
      <c r="C15" s="87"/>
      <c r="D15" s="18"/>
      <c r="E15" s="22">
        <v>1520396648</v>
      </c>
      <c r="F15" s="20"/>
      <c r="G15" s="20">
        <v>145892782</v>
      </c>
      <c r="I15" s="22">
        <v>1270242844</v>
      </c>
      <c r="K15" s="88">
        <v>102456597</v>
      </c>
    </row>
    <row r="16" spans="1:11" ht="20.100000000000001" customHeight="1">
      <c r="A16" s="21" t="s">
        <v>161</v>
      </c>
      <c r="B16" s="21"/>
      <c r="C16" s="87"/>
      <c r="D16" s="18"/>
      <c r="E16" s="22"/>
      <c r="F16" s="20"/>
      <c r="I16" s="22"/>
      <c r="K16" s="88"/>
    </row>
    <row r="17" spans="1:11" ht="20.100000000000001" customHeight="1">
      <c r="B17" s="21" t="s">
        <v>162</v>
      </c>
      <c r="C17" s="87"/>
      <c r="D17" s="18"/>
      <c r="E17" s="22">
        <v>4129292</v>
      </c>
      <c r="F17" s="20"/>
      <c r="G17" s="20">
        <v>726776</v>
      </c>
      <c r="I17" s="22">
        <v>3872675</v>
      </c>
      <c r="K17" s="88">
        <v>521383</v>
      </c>
    </row>
    <row r="18" spans="1:11" ht="20.100000000000001" customHeight="1">
      <c r="A18" s="21" t="s">
        <v>12</v>
      </c>
      <c r="B18" s="21"/>
      <c r="C18" s="87">
        <v>9</v>
      </c>
      <c r="D18" s="18"/>
      <c r="E18" s="22">
        <v>935114606</v>
      </c>
      <c r="F18" s="20"/>
      <c r="G18" s="20">
        <v>558198357</v>
      </c>
      <c r="I18" s="22">
        <v>741164934</v>
      </c>
      <c r="K18" s="88">
        <v>286783096</v>
      </c>
    </row>
    <row r="19" spans="1:11" ht="20.100000000000001" customHeight="1">
      <c r="A19" s="21" t="s">
        <v>13</v>
      </c>
      <c r="B19" s="21"/>
      <c r="C19" s="87">
        <v>10</v>
      </c>
      <c r="D19" s="18"/>
      <c r="E19" s="22">
        <v>1525788830</v>
      </c>
      <c r="F19" s="20"/>
      <c r="G19" s="20">
        <v>1087114216</v>
      </c>
      <c r="I19" s="22">
        <v>1198960366</v>
      </c>
      <c r="K19" s="88">
        <v>980150099</v>
      </c>
    </row>
    <row r="20" spans="1:11" ht="20.100000000000001" customHeight="1">
      <c r="A20" s="2" t="s">
        <v>14</v>
      </c>
      <c r="C20" s="87"/>
      <c r="D20" s="18"/>
      <c r="E20" s="22"/>
      <c r="F20" s="20"/>
      <c r="I20" s="22"/>
    </row>
    <row r="21" spans="1:11" ht="20.100000000000001" customHeight="1">
      <c r="B21" s="2" t="s">
        <v>15</v>
      </c>
      <c r="C21" s="87"/>
      <c r="D21" s="18"/>
      <c r="E21" s="22">
        <v>11102061</v>
      </c>
      <c r="F21" s="20"/>
      <c r="G21" s="88">
        <v>10579778</v>
      </c>
      <c r="I21" s="22">
        <v>11102061</v>
      </c>
      <c r="K21" s="88">
        <v>10579778</v>
      </c>
    </row>
    <row r="22" spans="1:11" ht="20.100000000000001" customHeight="1">
      <c r="A22" s="21" t="s">
        <v>163</v>
      </c>
      <c r="C22" s="87"/>
      <c r="D22" s="18"/>
      <c r="E22" s="22"/>
      <c r="F22" s="20"/>
      <c r="I22" s="22"/>
    </row>
    <row r="23" spans="1:11" ht="20.100000000000001" customHeight="1">
      <c r="B23" s="21" t="s">
        <v>164</v>
      </c>
      <c r="C23" s="87"/>
      <c r="D23" s="18"/>
      <c r="E23" s="22">
        <v>21577709</v>
      </c>
      <c r="F23" s="20"/>
      <c r="G23" s="88">
        <v>14177593</v>
      </c>
      <c r="I23" s="22">
        <v>21577709</v>
      </c>
      <c r="K23" s="88">
        <v>14177593</v>
      </c>
    </row>
    <row r="24" spans="1:11" ht="20.100000000000001" customHeight="1">
      <c r="A24" s="2" t="s">
        <v>16</v>
      </c>
      <c r="C24" s="87"/>
      <c r="D24" s="18"/>
      <c r="E24" s="22">
        <v>66629864</v>
      </c>
      <c r="F24" s="20"/>
      <c r="G24" s="88">
        <v>37516546</v>
      </c>
      <c r="I24" s="22">
        <v>124667</v>
      </c>
      <c r="K24" s="88">
        <v>35381864</v>
      </c>
    </row>
    <row r="25" spans="1:11" ht="20.100000000000001" customHeight="1">
      <c r="A25" s="21" t="s">
        <v>17</v>
      </c>
      <c r="B25" s="21"/>
      <c r="D25" s="18"/>
      <c r="E25" s="22">
        <v>56099479</v>
      </c>
      <c r="F25" s="20"/>
      <c r="G25" s="88">
        <v>45913220</v>
      </c>
      <c r="I25" s="22">
        <v>36612521</v>
      </c>
      <c r="K25" s="88">
        <v>40057247</v>
      </c>
    </row>
    <row r="26" spans="1:11" ht="20.100000000000001" customHeight="1">
      <c r="A26" s="21" t="s">
        <v>18</v>
      </c>
      <c r="B26" s="21"/>
      <c r="C26" s="87"/>
      <c r="D26" s="18"/>
      <c r="E26" s="22">
        <v>310351459</v>
      </c>
      <c r="F26" s="20"/>
      <c r="G26" s="88">
        <v>343429859</v>
      </c>
      <c r="I26" s="22">
        <v>315293105</v>
      </c>
      <c r="K26" s="88">
        <v>347609153</v>
      </c>
    </row>
    <row r="27" spans="1:11" ht="20.100000000000001" customHeight="1">
      <c r="A27" s="21" t="s">
        <v>19</v>
      </c>
      <c r="B27" s="21"/>
      <c r="C27" s="87"/>
      <c r="D27" s="18"/>
      <c r="E27" s="23">
        <v>160473865</v>
      </c>
      <c r="F27" s="20"/>
      <c r="G27" s="89">
        <v>164397019</v>
      </c>
      <c r="I27" s="23">
        <v>135435130</v>
      </c>
      <c r="K27" s="89">
        <v>155881347</v>
      </c>
    </row>
    <row r="28" spans="1:11" ht="4.3499999999999996" customHeight="1">
      <c r="C28" s="18"/>
      <c r="D28" s="18"/>
      <c r="E28" s="22"/>
      <c r="F28" s="20"/>
      <c r="I28" s="22"/>
    </row>
    <row r="29" spans="1:11" ht="20.100000000000001" customHeight="1">
      <c r="A29" s="4" t="s">
        <v>20</v>
      </c>
      <c r="C29" s="18"/>
      <c r="D29" s="18"/>
      <c r="E29" s="23">
        <f>SUM(E15:E28)</f>
        <v>4611663813</v>
      </c>
      <c r="F29" s="20"/>
      <c r="G29" s="9">
        <f>SUM(G15:G28)</f>
        <v>2407946146</v>
      </c>
      <c r="I29" s="23">
        <f>SUM(I15:I28)</f>
        <v>3734386012</v>
      </c>
      <c r="K29" s="9">
        <f>SUM(K15:K28)</f>
        <v>1973598157</v>
      </c>
    </row>
    <row r="30" spans="1:11" ht="7.5" customHeight="1">
      <c r="A30" s="21"/>
      <c r="B30" s="21"/>
      <c r="C30" s="18"/>
      <c r="D30" s="18"/>
      <c r="E30" s="22"/>
      <c r="F30" s="20"/>
      <c r="I30" s="22"/>
    </row>
    <row r="31" spans="1:11" ht="20.100000000000001" customHeight="1">
      <c r="A31" s="4" t="s">
        <v>21</v>
      </c>
      <c r="B31" s="4"/>
      <c r="C31" s="18"/>
      <c r="D31" s="18"/>
      <c r="E31" s="22"/>
      <c r="F31" s="20"/>
      <c r="I31" s="22"/>
    </row>
    <row r="32" spans="1:11" ht="4.3499999999999996" customHeight="1">
      <c r="A32" s="4"/>
      <c r="B32" s="4"/>
      <c r="C32" s="18"/>
      <c r="D32" s="18"/>
      <c r="E32" s="22"/>
      <c r="F32" s="20"/>
      <c r="I32" s="22"/>
    </row>
    <row r="33" spans="1:11" ht="20.100000000000001" customHeight="1">
      <c r="A33" s="21" t="s">
        <v>22</v>
      </c>
      <c r="B33" s="21"/>
      <c r="C33" s="87"/>
      <c r="D33" s="18"/>
      <c r="E33" s="22">
        <v>273483496</v>
      </c>
      <c r="F33" s="20"/>
      <c r="G33" s="88">
        <v>250175730</v>
      </c>
      <c r="I33" s="22">
        <v>202832119</v>
      </c>
      <c r="K33" s="88">
        <v>194736391</v>
      </c>
    </row>
    <row r="34" spans="1:11" ht="20.100000000000001" customHeight="1">
      <c r="A34" s="21" t="s">
        <v>23</v>
      </c>
      <c r="B34" s="21"/>
      <c r="C34" s="87"/>
      <c r="D34" s="18"/>
      <c r="E34" s="22">
        <v>43606211</v>
      </c>
      <c r="F34" s="20"/>
      <c r="G34" s="88">
        <v>49290970</v>
      </c>
      <c r="I34" s="22">
        <v>43606211</v>
      </c>
      <c r="K34" s="88">
        <v>49290970</v>
      </c>
    </row>
    <row r="35" spans="1:11" ht="20.100000000000001" customHeight="1">
      <c r="A35" s="21" t="s">
        <v>24</v>
      </c>
      <c r="B35" s="21"/>
      <c r="C35" s="87">
        <v>11</v>
      </c>
      <c r="D35" s="18"/>
      <c r="E35" s="90">
        <v>0</v>
      </c>
      <c r="F35" s="20"/>
      <c r="G35" s="88">
        <v>0</v>
      </c>
      <c r="I35" s="22">
        <v>579347000</v>
      </c>
      <c r="K35" s="88">
        <v>399347400</v>
      </c>
    </row>
    <row r="36" spans="1:11" ht="20.100000000000001" customHeight="1">
      <c r="A36" s="21" t="s">
        <v>25</v>
      </c>
      <c r="B36" s="21"/>
      <c r="C36" s="87">
        <v>11</v>
      </c>
      <c r="D36" s="18"/>
      <c r="E36" s="22">
        <v>653374948</v>
      </c>
      <c r="F36" s="20"/>
      <c r="G36" s="88">
        <v>651950922</v>
      </c>
      <c r="I36" s="83">
        <v>379559167</v>
      </c>
      <c r="K36" s="88">
        <v>379559167</v>
      </c>
    </row>
    <row r="37" spans="1:11" ht="20.100000000000001" customHeight="1">
      <c r="A37" s="21" t="s">
        <v>26</v>
      </c>
      <c r="B37" s="21"/>
      <c r="C37" s="87">
        <v>11</v>
      </c>
      <c r="D37" s="18"/>
      <c r="E37" s="22">
        <v>522014030</v>
      </c>
      <c r="F37" s="20"/>
      <c r="G37" s="88">
        <v>378812439</v>
      </c>
      <c r="I37" s="83">
        <v>433954979</v>
      </c>
      <c r="K37" s="88">
        <v>366559179</v>
      </c>
    </row>
    <row r="38" spans="1:11" ht="20.100000000000001" customHeight="1">
      <c r="A38" s="21" t="s">
        <v>159</v>
      </c>
      <c r="B38" s="21"/>
      <c r="C38" s="87"/>
      <c r="D38" s="18"/>
      <c r="E38" s="22">
        <v>46363292</v>
      </c>
      <c r="F38" s="20"/>
      <c r="G38" s="88">
        <v>8964429</v>
      </c>
      <c r="I38" s="83">
        <v>46363292</v>
      </c>
      <c r="K38" s="88">
        <v>8964429</v>
      </c>
    </row>
    <row r="39" spans="1:11" ht="20.100000000000001" customHeight="1">
      <c r="A39" s="21" t="s">
        <v>13</v>
      </c>
      <c r="B39" s="21"/>
      <c r="C39" s="87">
        <v>10</v>
      </c>
      <c r="D39" s="18"/>
      <c r="E39" s="22">
        <v>2767692323</v>
      </c>
      <c r="F39" s="20"/>
      <c r="G39" s="88">
        <v>3228548907</v>
      </c>
      <c r="I39" s="83">
        <v>2720823026</v>
      </c>
      <c r="K39" s="88">
        <v>3060152058</v>
      </c>
    </row>
    <row r="40" spans="1:11" ht="20.100000000000001" customHeight="1">
      <c r="A40" s="21" t="s">
        <v>27</v>
      </c>
      <c r="B40" s="49"/>
      <c r="C40" s="87">
        <v>12</v>
      </c>
      <c r="D40" s="18"/>
      <c r="E40" s="22">
        <v>1885531363</v>
      </c>
      <c r="F40" s="20"/>
      <c r="G40" s="88">
        <v>1338577289</v>
      </c>
      <c r="I40" s="83">
        <v>1586639710</v>
      </c>
      <c r="K40" s="88">
        <v>1335510597</v>
      </c>
    </row>
    <row r="41" spans="1:11" ht="20.100000000000001" customHeight="1">
      <c r="A41" s="21" t="s">
        <v>28</v>
      </c>
      <c r="B41" s="49"/>
      <c r="C41" s="87">
        <v>13</v>
      </c>
      <c r="D41" s="18"/>
      <c r="E41" s="22">
        <v>532588915</v>
      </c>
      <c r="F41" s="20"/>
      <c r="G41" s="88">
        <v>529776397</v>
      </c>
      <c r="I41" s="83">
        <v>497196234</v>
      </c>
      <c r="K41" s="88">
        <v>520659459</v>
      </c>
    </row>
    <row r="42" spans="1:11" ht="20.100000000000001" customHeight="1">
      <c r="A42" s="2" t="s">
        <v>29</v>
      </c>
      <c r="C42" s="87">
        <v>12</v>
      </c>
      <c r="D42" s="18"/>
      <c r="E42" s="22">
        <v>32126781</v>
      </c>
      <c r="F42" s="20"/>
      <c r="G42" s="88">
        <v>33919458</v>
      </c>
      <c r="I42" s="83">
        <v>22246628</v>
      </c>
      <c r="K42" s="88">
        <v>23818646</v>
      </c>
    </row>
    <row r="43" spans="1:11" ht="20.100000000000001" customHeight="1">
      <c r="A43" s="21" t="s">
        <v>30</v>
      </c>
      <c r="B43" s="21"/>
      <c r="C43" s="87"/>
      <c r="D43" s="18"/>
      <c r="E43" s="22">
        <v>87805007</v>
      </c>
      <c r="F43" s="20"/>
      <c r="G43" s="88">
        <v>87805007</v>
      </c>
      <c r="I43" s="22">
        <v>0</v>
      </c>
      <c r="K43" s="88">
        <v>0</v>
      </c>
    </row>
    <row r="44" spans="1:11" ht="20.100000000000001" customHeight="1">
      <c r="A44" s="2" t="s">
        <v>31</v>
      </c>
      <c r="C44" s="87"/>
      <c r="D44" s="18"/>
      <c r="E44" s="22">
        <v>21273941</v>
      </c>
      <c r="F44" s="20"/>
      <c r="G44" s="88">
        <v>57614478</v>
      </c>
      <c r="I44" s="83">
        <v>10813792</v>
      </c>
      <c r="K44" s="88">
        <v>52342860</v>
      </c>
    </row>
    <row r="45" spans="1:11" ht="20.100000000000001" customHeight="1">
      <c r="A45" s="2" t="s">
        <v>32</v>
      </c>
      <c r="C45" s="87"/>
      <c r="D45" s="18"/>
      <c r="E45" s="23">
        <v>21903699</v>
      </c>
      <c r="F45" s="20"/>
      <c r="G45" s="89">
        <v>71783036</v>
      </c>
      <c r="I45" s="84">
        <v>6484364</v>
      </c>
      <c r="K45" s="89">
        <v>55262825</v>
      </c>
    </row>
    <row r="46" spans="1:11" ht="4.3499999999999996" customHeight="1">
      <c r="C46" s="18"/>
      <c r="D46" s="18"/>
      <c r="E46" s="22"/>
      <c r="F46" s="20"/>
      <c r="I46" s="22"/>
    </row>
    <row r="47" spans="1:11" ht="20.100000000000001" customHeight="1">
      <c r="A47" s="1" t="s">
        <v>33</v>
      </c>
      <c r="C47" s="18"/>
      <c r="D47" s="18"/>
      <c r="E47" s="23">
        <f>SUM(E33:E45)</f>
        <v>6887764006</v>
      </c>
      <c r="F47" s="20"/>
      <c r="G47" s="9">
        <f>SUM(G33:G45)</f>
        <v>6687219062</v>
      </c>
      <c r="I47" s="23">
        <f>SUM(I33:I45)</f>
        <v>6529866522</v>
      </c>
      <c r="K47" s="9">
        <f>SUM(K33:K45)</f>
        <v>6446203981</v>
      </c>
    </row>
    <row r="48" spans="1:11" ht="4.3499999999999996" customHeight="1">
      <c r="C48" s="18"/>
      <c r="D48" s="18"/>
      <c r="E48" s="22"/>
      <c r="F48" s="20"/>
      <c r="I48" s="22"/>
    </row>
    <row r="49" spans="1:11" ht="20.100000000000001" customHeight="1" thickBot="1">
      <c r="A49" s="1" t="s">
        <v>34</v>
      </c>
      <c r="B49" s="1"/>
      <c r="C49" s="18"/>
      <c r="D49" s="18"/>
      <c r="E49" s="24">
        <f>SUM(E29+E47)</f>
        <v>11499427819</v>
      </c>
      <c r="F49" s="20"/>
      <c r="G49" s="78">
        <f>SUM(G29+G47)</f>
        <v>9095165208</v>
      </c>
      <c r="I49" s="24">
        <f>SUM(I29+I47)</f>
        <v>10264252534</v>
      </c>
      <c r="K49" s="78">
        <f>SUM(K29+K47)</f>
        <v>8419802138</v>
      </c>
    </row>
    <row r="50" spans="1:11" ht="18" customHeight="1" thickTop="1">
      <c r="A50" s="1"/>
      <c r="B50" s="1"/>
      <c r="C50" s="18"/>
      <c r="D50" s="18"/>
      <c r="E50" s="115"/>
      <c r="F50" s="116"/>
      <c r="G50" s="115"/>
      <c r="H50" s="116"/>
      <c r="I50" s="115"/>
      <c r="K50" s="108"/>
    </row>
    <row r="51" spans="1:11" ht="21.95" customHeight="1">
      <c r="A51" s="118" t="s">
        <v>35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</row>
    <row r="52" spans="1:11" s="1" customFormat="1" ht="21" customHeight="1">
      <c r="A52" s="4" t="str">
        <f>+A1</f>
        <v>บริษัท สกาย ไอซีที จำกัด (มหาชน)</v>
      </c>
      <c r="E52" s="25"/>
      <c r="F52" s="25"/>
      <c r="G52" s="25"/>
      <c r="H52" s="25"/>
      <c r="I52" s="25"/>
      <c r="J52" s="25"/>
      <c r="K52" s="25"/>
    </row>
    <row r="53" spans="1:11" ht="21" customHeight="1">
      <c r="A53" s="4" t="s">
        <v>1</v>
      </c>
      <c r="B53" s="4"/>
      <c r="C53" s="5"/>
      <c r="D53" s="5"/>
      <c r="E53" s="6"/>
      <c r="F53" s="6"/>
    </row>
    <row r="54" spans="1:11" ht="21" customHeight="1">
      <c r="A54" s="7" t="str">
        <f>A3</f>
        <v>ณ วันที่ 30 มิถุนายน พ.ศ. 2566</v>
      </c>
      <c r="B54" s="7"/>
      <c r="C54" s="8"/>
      <c r="D54" s="8"/>
      <c r="E54" s="29"/>
      <c r="F54" s="29"/>
      <c r="G54" s="9"/>
      <c r="H54" s="9"/>
      <c r="I54" s="9"/>
      <c r="J54" s="9"/>
      <c r="K54" s="9"/>
    </row>
    <row r="55" spans="1:11" ht="21" customHeight="1">
      <c r="A55" s="4"/>
      <c r="B55" s="4"/>
      <c r="C55" s="5"/>
      <c r="D55" s="5"/>
      <c r="E55" s="6"/>
      <c r="F55" s="6"/>
      <c r="G55" s="43"/>
      <c r="H55" s="43"/>
      <c r="I55" s="43"/>
      <c r="J55" s="43"/>
      <c r="K55" s="43"/>
    </row>
    <row r="56" spans="1:11" ht="21" customHeight="1">
      <c r="A56" s="4"/>
      <c r="B56" s="4"/>
      <c r="C56" s="5"/>
      <c r="D56" s="5"/>
      <c r="E56" s="117" t="s">
        <v>2</v>
      </c>
      <c r="F56" s="117"/>
      <c r="G56" s="117"/>
      <c r="H56" s="6"/>
      <c r="I56" s="117" t="s">
        <v>3</v>
      </c>
      <c r="J56" s="117"/>
      <c r="K56" s="117"/>
    </row>
    <row r="57" spans="1:11" ht="21" customHeight="1">
      <c r="A57" s="4"/>
      <c r="B57" s="4"/>
      <c r="C57" s="5"/>
      <c r="D57" s="5"/>
      <c r="E57" s="10" t="s">
        <v>4</v>
      </c>
      <c r="F57" s="11"/>
      <c r="G57" s="10" t="s">
        <v>5</v>
      </c>
      <c r="H57" s="6"/>
      <c r="I57" s="10" t="s">
        <v>4</v>
      </c>
      <c r="J57" s="11"/>
      <c r="K57" s="10" t="s">
        <v>5</v>
      </c>
    </row>
    <row r="58" spans="1:11" ht="21" customHeight="1">
      <c r="A58" s="4"/>
      <c r="B58" s="4"/>
      <c r="C58" s="5"/>
      <c r="D58" s="5"/>
      <c r="E58" s="10" t="s">
        <v>171</v>
      </c>
      <c r="F58" s="11"/>
      <c r="G58" s="10" t="s">
        <v>6</v>
      </c>
      <c r="H58" s="6"/>
      <c r="I58" s="10" t="s">
        <v>171</v>
      </c>
      <c r="J58" s="11"/>
      <c r="K58" s="10" t="s">
        <v>6</v>
      </c>
    </row>
    <row r="59" spans="1:11" s="1" customFormat="1" ht="21" customHeight="1">
      <c r="C59" s="12"/>
      <c r="D59" s="12"/>
      <c r="E59" s="10" t="s">
        <v>230</v>
      </c>
      <c r="F59" s="13"/>
      <c r="G59" s="10" t="s">
        <v>154</v>
      </c>
      <c r="H59" s="14"/>
      <c r="I59" s="10" t="s">
        <v>230</v>
      </c>
      <c r="J59" s="13"/>
      <c r="K59" s="10" t="s">
        <v>154</v>
      </c>
    </row>
    <row r="60" spans="1:11" s="1" customFormat="1" ht="21" customHeight="1">
      <c r="C60" s="15" t="s">
        <v>7</v>
      </c>
      <c r="D60" s="16"/>
      <c r="E60" s="17" t="s">
        <v>8</v>
      </c>
      <c r="F60" s="64"/>
      <c r="G60" s="17" t="s">
        <v>8</v>
      </c>
      <c r="H60" s="14"/>
      <c r="I60" s="17" t="s">
        <v>8</v>
      </c>
      <c r="J60" s="14"/>
      <c r="K60" s="17" t="s">
        <v>8</v>
      </c>
    </row>
    <row r="61" spans="1:11" ht="6" customHeight="1">
      <c r="B61" s="4"/>
      <c r="C61" s="18"/>
      <c r="D61" s="18"/>
      <c r="E61" s="22"/>
      <c r="F61" s="19"/>
      <c r="I61" s="22"/>
    </row>
    <row r="62" spans="1:11" ht="21" customHeight="1">
      <c r="A62" s="4" t="s">
        <v>36</v>
      </c>
      <c r="B62" s="1"/>
      <c r="C62" s="12"/>
      <c r="D62" s="12"/>
      <c r="E62" s="22"/>
      <c r="F62" s="13"/>
      <c r="I62" s="22"/>
    </row>
    <row r="63" spans="1:11" ht="6" customHeight="1">
      <c r="B63" s="4"/>
      <c r="C63" s="18"/>
      <c r="D63" s="18"/>
      <c r="E63" s="22"/>
      <c r="F63" s="19"/>
      <c r="I63" s="22"/>
    </row>
    <row r="64" spans="1:11" ht="21" customHeight="1">
      <c r="A64" s="1" t="s">
        <v>37</v>
      </c>
      <c r="B64" s="1"/>
      <c r="C64" s="74"/>
      <c r="D64" s="74"/>
      <c r="E64" s="22"/>
      <c r="F64" s="19"/>
      <c r="I64" s="22"/>
    </row>
    <row r="65" spans="1:11" ht="6" customHeight="1">
      <c r="A65" s="1"/>
      <c r="B65" s="1"/>
      <c r="C65" s="74"/>
      <c r="D65" s="74"/>
      <c r="E65" s="22"/>
      <c r="F65" s="19"/>
      <c r="I65" s="22"/>
    </row>
    <row r="66" spans="1:11" ht="21" customHeight="1">
      <c r="A66" s="2" t="s">
        <v>38</v>
      </c>
      <c r="B66" s="21"/>
      <c r="C66" s="74"/>
      <c r="D66" s="74"/>
      <c r="E66" s="22">
        <v>1045686540</v>
      </c>
      <c r="F66" s="19"/>
      <c r="G66" s="20">
        <v>834276361</v>
      </c>
      <c r="H66" s="19"/>
      <c r="I66" s="22">
        <v>670446996</v>
      </c>
      <c r="K66" s="20">
        <v>647396161</v>
      </c>
    </row>
    <row r="67" spans="1:11" ht="21" customHeight="1">
      <c r="A67" s="2" t="s">
        <v>160</v>
      </c>
      <c r="B67" s="21"/>
      <c r="C67" s="74">
        <v>21</v>
      </c>
      <c r="D67" s="74"/>
      <c r="E67" s="22">
        <v>0</v>
      </c>
      <c r="F67" s="19"/>
      <c r="G67" s="20">
        <v>20250000</v>
      </c>
      <c r="H67" s="19"/>
      <c r="I67" s="22">
        <v>4000000</v>
      </c>
      <c r="K67" s="20">
        <v>4000000</v>
      </c>
    </row>
    <row r="68" spans="1:11" ht="21" customHeight="1">
      <c r="A68" s="2" t="s">
        <v>39</v>
      </c>
      <c r="C68" s="74">
        <v>14</v>
      </c>
      <c r="D68" s="74"/>
      <c r="E68" s="22">
        <v>1007515183</v>
      </c>
      <c r="F68" s="19"/>
      <c r="G68" s="20">
        <v>409655588</v>
      </c>
      <c r="H68" s="19"/>
      <c r="I68" s="22">
        <v>607286542</v>
      </c>
      <c r="K68" s="20">
        <v>275126317</v>
      </c>
    </row>
    <row r="69" spans="1:11" ht="21" customHeight="1">
      <c r="A69" s="2" t="s">
        <v>40</v>
      </c>
      <c r="C69" s="74"/>
      <c r="D69" s="74"/>
      <c r="E69" s="22">
        <v>197400033</v>
      </c>
      <c r="F69" s="19"/>
      <c r="G69" s="20">
        <v>97605048</v>
      </c>
      <c r="H69" s="19"/>
      <c r="I69" s="22">
        <v>160392990</v>
      </c>
      <c r="K69" s="20">
        <v>69099203</v>
      </c>
    </row>
    <row r="70" spans="1:11" ht="21" customHeight="1">
      <c r="A70" s="2" t="s">
        <v>231</v>
      </c>
      <c r="B70" s="21"/>
      <c r="C70" s="74"/>
      <c r="D70" s="74"/>
      <c r="E70" s="22"/>
      <c r="F70" s="19"/>
      <c r="G70" s="3"/>
      <c r="H70" s="19"/>
      <c r="I70" s="22"/>
      <c r="K70" s="88"/>
    </row>
    <row r="71" spans="1:11" ht="21" customHeight="1">
      <c r="B71" s="21" t="s">
        <v>164</v>
      </c>
      <c r="C71" s="74"/>
      <c r="D71" s="74"/>
      <c r="E71" s="22">
        <v>0</v>
      </c>
      <c r="F71" s="19"/>
      <c r="G71" s="3">
        <v>3602795</v>
      </c>
      <c r="H71" s="19"/>
      <c r="I71" s="22">
        <v>0</v>
      </c>
      <c r="K71" s="88">
        <v>3602795</v>
      </c>
    </row>
    <row r="72" spans="1:11" ht="21" customHeight="1">
      <c r="A72" s="21" t="s">
        <v>41</v>
      </c>
      <c r="B72" s="21"/>
      <c r="C72" s="18"/>
      <c r="D72" s="18"/>
      <c r="E72" s="76"/>
      <c r="F72" s="19"/>
      <c r="G72" s="3"/>
      <c r="H72" s="19"/>
      <c r="I72" s="76"/>
      <c r="J72" s="3"/>
      <c r="K72" s="91"/>
    </row>
    <row r="73" spans="1:11" ht="21" customHeight="1">
      <c r="A73" s="21"/>
      <c r="B73" s="21" t="s">
        <v>42</v>
      </c>
      <c r="C73" s="74">
        <v>15</v>
      </c>
      <c r="D73" s="74"/>
      <c r="E73" s="76">
        <v>510013591</v>
      </c>
      <c r="F73" s="19"/>
      <c r="G73" s="88">
        <v>293753848</v>
      </c>
      <c r="H73" s="19"/>
      <c r="I73" s="22">
        <v>510013591</v>
      </c>
      <c r="K73" s="88">
        <v>293753848</v>
      </c>
    </row>
    <row r="74" spans="1:11" ht="21" customHeight="1">
      <c r="A74" s="21" t="s">
        <v>245</v>
      </c>
      <c r="B74" s="21"/>
      <c r="C74" s="74">
        <v>16</v>
      </c>
      <c r="D74" s="74"/>
      <c r="E74" s="76">
        <v>154734304</v>
      </c>
      <c r="F74" s="19"/>
      <c r="G74" s="88">
        <v>0</v>
      </c>
      <c r="H74" s="19"/>
      <c r="I74" s="22">
        <v>154734304</v>
      </c>
      <c r="K74" s="88">
        <v>0</v>
      </c>
    </row>
    <row r="75" spans="1:11" ht="21" customHeight="1">
      <c r="A75" s="21" t="s">
        <v>165</v>
      </c>
      <c r="B75" s="21"/>
      <c r="C75" s="74"/>
      <c r="D75" s="74"/>
      <c r="E75" s="22"/>
      <c r="F75" s="19"/>
      <c r="H75" s="19"/>
      <c r="I75" s="22"/>
    </row>
    <row r="76" spans="1:11" ht="21" customHeight="1">
      <c r="B76" s="21" t="s">
        <v>166</v>
      </c>
      <c r="C76" s="74">
        <v>17</v>
      </c>
      <c r="D76" s="74"/>
      <c r="E76" s="22">
        <v>359493225</v>
      </c>
      <c r="F76" s="19"/>
      <c r="G76" s="88">
        <v>446309885</v>
      </c>
      <c r="H76" s="19"/>
      <c r="I76" s="22">
        <v>353246485</v>
      </c>
      <c r="K76" s="88">
        <v>444490445</v>
      </c>
    </row>
    <row r="77" spans="1:11" ht="21" customHeight="1">
      <c r="A77" s="21" t="s">
        <v>51</v>
      </c>
      <c r="B77" s="21"/>
      <c r="C77" s="18"/>
      <c r="D77" s="18"/>
      <c r="E77" s="22">
        <v>15881998</v>
      </c>
      <c r="F77" s="19"/>
      <c r="G77" s="88">
        <v>15037682</v>
      </c>
      <c r="H77" s="19"/>
      <c r="I77" s="22">
        <v>14113945</v>
      </c>
      <c r="K77" s="88">
        <v>14113945</v>
      </c>
    </row>
    <row r="78" spans="1:11" ht="21" customHeight="1">
      <c r="A78" s="21" t="s">
        <v>43</v>
      </c>
      <c r="B78" s="21"/>
      <c r="C78" s="74"/>
      <c r="D78" s="74"/>
      <c r="E78" s="23">
        <v>60487693</v>
      </c>
      <c r="F78" s="19"/>
      <c r="G78" s="89">
        <v>51778474</v>
      </c>
      <c r="H78" s="19"/>
      <c r="I78" s="23">
        <v>41337094</v>
      </c>
      <c r="K78" s="89">
        <v>25491821</v>
      </c>
    </row>
    <row r="79" spans="1:11" ht="6" customHeight="1">
      <c r="A79" s="1"/>
      <c r="B79" s="1"/>
      <c r="C79" s="74"/>
      <c r="D79" s="74"/>
      <c r="E79" s="22"/>
      <c r="F79" s="19"/>
      <c r="I79" s="22"/>
    </row>
    <row r="80" spans="1:11" ht="21" customHeight="1">
      <c r="A80" s="1" t="s">
        <v>44</v>
      </c>
      <c r="C80" s="74"/>
      <c r="D80" s="74"/>
      <c r="E80" s="23">
        <f>SUM(E66:E78)</f>
        <v>3351212567</v>
      </c>
      <c r="F80" s="19"/>
      <c r="G80" s="9">
        <f>SUM(G66:G78)</f>
        <v>2172269681</v>
      </c>
      <c r="H80" s="19"/>
      <c r="I80" s="23">
        <f>SUM(I66:I78)</f>
        <v>2515571947</v>
      </c>
      <c r="K80" s="9">
        <f>SUM(K66:K78)</f>
        <v>1777074535</v>
      </c>
    </row>
    <row r="81" spans="1:11" ht="21" customHeight="1">
      <c r="C81" s="74"/>
      <c r="D81" s="74"/>
      <c r="E81" s="22"/>
      <c r="F81" s="19"/>
      <c r="H81" s="19"/>
      <c r="I81" s="22"/>
    </row>
    <row r="82" spans="1:11" ht="21" customHeight="1">
      <c r="A82" s="4" t="s">
        <v>45</v>
      </c>
      <c r="B82" s="4"/>
      <c r="C82" s="74"/>
      <c r="D82" s="74"/>
      <c r="E82" s="22"/>
      <c r="F82" s="19"/>
      <c r="H82" s="19"/>
      <c r="I82" s="22"/>
    </row>
    <row r="83" spans="1:11" ht="6" customHeight="1">
      <c r="A83" s="1"/>
      <c r="B83" s="1"/>
      <c r="C83" s="74"/>
      <c r="D83" s="74"/>
      <c r="E83" s="22"/>
      <c r="F83" s="19"/>
      <c r="I83" s="22"/>
    </row>
    <row r="84" spans="1:11" ht="21" customHeight="1">
      <c r="A84" s="2" t="s">
        <v>46</v>
      </c>
      <c r="C84" s="74"/>
      <c r="D84" s="74"/>
      <c r="E84" s="22">
        <v>23310050</v>
      </c>
      <c r="F84" s="19"/>
      <c r="G84" s="88">
        <v>23982579</v>
      </c>
      <c r="H84" s="19"/>
      <c r="I84" s="22">
        <v>15658786</v>
      </c>
      <c r="K84" s="88">
        <v>14671133</v>
      </c>
    </row>
    <row r="85" spans="1:11" ht="21" customHeight="1">
      <c r="A85" s="21" t="s">
        <v>189</v>
      </c>
      <c r="B85" s="21"/>
      <c r="C85" s="18">
        <v>16</v>
      </c>
      <c r="D85" s="18"/>
      <c r="E85" s="22">
        <v>396584172</v>
      </c>
      <c r="F85" s="19"/>
      <c r="G85" s="88">
        <v>549478201</v>
      </c>
      <c r="H85" s="19"/>
      <c r="I85" s="22">
        <v>396584172</v>
      </c>
      <c r="K85" s="88">
        <v>549478201</v>
      </c>
    </row>
    <row r="86" spans="1:11" ht="21" customHeight="1">
      <c r="A86" s="92" t="s">
        <v>232</v>
      </c>
      <c r="B86" s="21"/>
      <c r="C86" s="18"/>
      <c r="D86" s="18"/>
      <c r="E86" s="22">
        <v>10173441</v>
      </c>
      <c r="F86" s="19"/>
      <c r="G86" s="88">
        <v>70171550</v>
      </c>
      <c r="H86" s="19"/>
      <c r="I86" s="22">
        <v>10173441</v>
      </c>
      <c r="K86" s="88">
        <v>70171550</v>
      </c>
    </row>
    <row r="87" spans="1:11" ht="21" customHeight="1">
      <c r="A87" s="21" t="s">
        <v>47</v>
      </c>
      <c r="B87" s="21"/>
      <c r="C87" s="18">
        <v>15</v>
      </c>
      <c r="D87" s="18"/>
      <c r="E87" s="22">
        <v>3161398035</v>
      </c>
      <c r="F87" s="19"/>
      <c r="G87" s="88">
        <v>3479032031</v>
      </c>
      <c r="H87" s="19"/>
      <c r="I87" s="22">
        <v>3161398035</v>
      </c>
      <c r="K87" s="88">
        <v>3479032031</v>
      </c>
    </row>
    <row r="88" spans="1:11" ht="21" customHeight="1">
      <c r="A88" s="21" t="s">
        <v>48</v>
      </c>
      <c r="B88" s="21"/>
      <c r="C88" s="18">
        <v>17</v>
      </c>
      <c r="D88" s="18"/>
      <c r="E88" s="22">
        <v>75751974</v>
      </c>
      <c r="F88" s="19"/>
      <c r="G88" s="88">
        <v>37299432</v>
      </c>
      <c r="H88" s="19"/>
      <c r="I88" s="22">
        <v>44892828</v>
      </c>
      <c r="K88" s="88">
        <v>29909261</v>
      </c>
    </row>
    <row r="89" spans="1:11" ht="21" customHeight="1">
      <c r="A89" s="21" t="s">
        <v>49</v>
      </c>
      <c r="B89" s="21"/>
      <c r="C89" s="18"/>
      <c r="D89" s="18"/>
      <c r="E89" s="22">
        <v>56269166</v>
      </c>
      <c r="F89" s="19"/>
      <c r="G89" s="88">
        <v>56282674</v>
      </c>
      <c r="H89" s="19"/>
      <c r="I89" s="22">
        <v>0</v>
      </c>
      <c r="K89" s="88">
        <v>0</v>
      </c>
    </row>
    <row r="90" spans="1:11" ht="21" customHeight="1">
      <c r="A90" s="2" t="s">
        <v>50</v>
      </c>
      <c r="B90" s="21"/>
      <c r="C90" s="18"/>
      <c r="D90" s="18"/>
      <c r="E90" s="22">
        <v>21244639</v>
      </c>
      <c r="F90" s="19"/>
      <c r="G90" s="88">
        <v>18487221</v>
      </c>
      <c r="H90" s="19"/>
      <c r="I90" s="22">
        <v>8259649</v>
      </c>
      <c r="K90" s="88">
        <v>7281384</v>
      </c>
    </row>
    <row r="91" spans="1:11" ht="21" customHeight="1">
      <c r="A91" s="21" t="s">
        <v>52</v>
      </c>
      <c r="B91" s="21"/>
      <c r="C91" s="18"/>
      <c r="D91" s="18"/>
      <c r="E91" s="23">
        <v>32500000</v>
      </c>
      <c r="F91" s="19"/>
      <c r="G91" s="89">
        <v>17875000</v>
      </c>
      <c r="H91" s="19"/>
      <c r="I91" s="23">
        <v>0</v>
      </c>
      <c r="K91" s="89">
        <v>0</v>
      </c>
    </row>
    <row r="92" spans="1:11" ht="6" customHeight="1">
      <c r="A92" s="1"/>
      <c r="B92" s="1"/>
      <c r="C92" s="74"/>
      <c r="D92" s="74"/>
      <c r="E92" s="22"/>
      <c r="F92" s="19"/>
      <c r="I92" s="22"/>
    </row>
    <row r="93" spans="1:11" ht="21" customHeight="1">
      <c r="A93" s="1" t="s">
        <v>53</v>
      </c>
      <c r="C93" s="74"/>
      <c r="D93" s="74"/>
      <c r="E93" s="23">
        <f>SUM(E84:E92)</f>
        <v>3777231477</v>
      </c>
      <c r="F93" s="19"/>
      <c r="G93" s="9">
        <f>SUM(G84:G92)</f>
        <v>4252608688</v>
      </c>
      <c r="H93" s="19"/>
      <c r="I93" s="23">
        <f>SUM(I84:I92)</f>
        <v>3636966911</v>
      </c>
      <c r="K93" s="9">
        <f>SUM(K84:K92)</f>
        <v>4150543560</v>
      </c>
    </row>
    <row r="94" spans="1:11" ht="6" customHeight="1">
      <c r="A94" s="1"/>
      <c r="B94" s="1"/>
      <c r="C94" s="74"/>
      <c r="D94" s="74"/>
      <c r="E94" s="22"/>
      <c r="F94" s="19"/>
      <c r="I94" s="22"/>
    </row>
    <row r="95" spans="1:11" ht="21" customHeight="1">
      <c r="A95" s="1" t="s">
        <v>54</v>
      </c>
      <c r="C95" s="75"/>
      <c r="D95" s="75"/>
      <c r="E95" s="23">
        <f>SUM(E80+E93)</f>
        <v>7128444044</v>
      </c>
      <c r="F95" s="26"/>
      <c r="G95" s="9">
        <f>SUM(G80+G93)</f>
        <v>6424878369</v>
      </c>
      <c r="H95" s="26"/>
      <c r="I95" s="23">
        <f>SUM(I80+I93)</f>
        <v>6152538858</v>
      </c>
      <c r="K95" s="9">
        <f>SUM(K80+K93)</f>
        <v>5927618095</v>
      </c>
    </row>
    <row r="96" spans="1:11" ht="21" customHeight="1">
      <c r="A96" s="1"/>
      <c r="C96" s="75"/>
      <c r="D96" s="75"/>
      <c r="E96" s="20"/>
      <c r="F96" s="26"/>
    </row>
    <row r="97" spans="1:11" ht="21" customHeight="1">
      <c r="A97" s="1"/>
      <c r="C97" s="75"/>
      <c r="D97" s="75"/>
      <c r="E97" s="20"/>
      <c r="F97" s="26"/>
    </row>
    <row r="98" spans="1:11" ht="18" customHeight="1">
      <c r="A98" s="1"/>
      <c r="C98" s="75"/>
      <c r="D98" s="75"/>
      <c r="E98" s="20"/>
      <c r="F98" s="26"/>
    </row>
    <row r="99" spans="1:11" ht="21.95" customHeight="1">
      <c r="A99" s="11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</row>
    <row r="100" spans="1:11" ht="21" customHeight="1">
      <c r="A100" s="1" t="str">
        <f>+A1</f>
        <v>บริษัท สกาย ไอซีที จำกัด (มหาชน)</v>
      </c>
      <c r="B100" s="27"/>
      <c r="C100" s="5"/>
      <c r="D100" s="5"/>
      <c r="E100" s="6"/>
      <c r="F100" s="6"/>
      <c r="G100" s="10"/>
      <c r="I100" s="10"/>
      <c r="K100" s="10"/>
    </row>
    <row r="101" spans="1:11" ht="21" customHeight="1">
      <c r="A101" s="4" t="s">
        <v>1</v>
      </c>
      <c r="B101" s="4"/>
      <c r="C101" s="5"/>
      <c r="D101" s="5"/>
      <c r="E101" s="6"/>
      <c r="F101" s="6"/>
    </row>
    <row r="102" spans="1:11" s="1" customFormat="1" ht="21" customHeight="1">
      <c r="A102" s="7" t="str">
        <f>A3</f>
        <v>ณ วันที่ 30 มิถุนายน พ.ศ. 2566</v>
      </c>
      <c r="B102" s="7"/>
      <c r="C102" s="8"/>
      <c r="D102" s="8"/>
      <c r="E102" s="29"/>
      <c r="F102" s="29"/>
      <c r="G102" s="9"/>
      <c r="H102" s="9"/>
      <c r="I102" s="9"/>
      <c r="J102" s="9"/>
      <c r="K102" s="9"/>
    </row>
    <row r="103" spans="1:11" s="1" customFormat="1" ht="21" customHeight="1">
      <c r="A103" s="4"/>
      <c r="B103" s="4"/>
      <c r="C103" s="5"/>
      <c r="D103" s="5"/>
      <c r="E103" s="6"/>
      <c r="F103" s="6"/>
      <c r="G103" s="20"/>
      <c r="H103" s="20"/>
      <c r="I103" s="20"/>
      <c r="J103" s="20"/>
      <c r="K103" s="20"/>
    </row>
    <row r="104" spans="1:11" ht="21" customHeight="1">
      <c r="A104" s="4"/>
      <c r="B104" s="4"/>
      <c r="C104" s="5"/>
      <c r="D104" s="5"/>
      <c r="E104" s="117" t="s">
        <v>2</v>
      </c>
      <c r="F104" s="117"/>
      <c r="G104" s="117"/>
      <c r="H104" s="6"/>
      <c r="I104" s="117" t="s">
        <v>3</v>
      </c>
      <c r="J104" s="117"/>
      <c r="K104" s="117"/>
    </row>
    <row r="105" spans="1:11" ht="21" customHeight="1">
      <c r="A105" s="4"/>
      <c r="B105" s="4"/>
      <c r="D105" s="5"/>
      <c r="E105" s="10" t="s">
        <v>4</v>
      </c>
      <c r="F105" s="11"/>
      <c r="G105" s="10" t="s">
        <v>5</v>
      </c>
      <c r="H105" s="6"/>
      <c r="I105" s="10" t="s">
        <v>4</v>
      </c>
      <c r="J105" s="11"/>
      <c r="K105" s="10" t="s">
        <v>5</v>
      </c>
    </row>
    <row r="106" spans="1:11" ht="21" customHeight="1">
      <c r="A106" s="4"/>
      <c r="B106" s="4"/>
      <c r="C106" s="5"/>
      <c r="D106" s="5"/>
      <c r="E106" s="10" t="s">
        <v>171</v>
      </c>
      <c r="F106" s="11"/>
      <c r="G106" s="10" t="s">
        <v>6</v>
      </c>
      <c r="H106" s="6"/>
      <c r="I106" s="10" t="s">
        <v>171</v>
      </c>
      <c r="J106" s="11"/>
      <c r="K106" s="10" t="s">
        <v>6</v>
      </c>
    </row>
    <row r="107" spans="1:11" s="1" customFormat="1" ht="21" customHeight="1">
      <c r="C107" s="12"/>
      <c r="D107" s="12"/>
      <c r="E107" s="10" t="s">
        <v>230</v>
      </c>
      <c r="F107" s="13"/>
      <c r="G107" s="10" t="s">
        <v>154</v>
      </c>
      <c r="H107" s="14"/>
      <c r="I107" s="10" t="s">
        <v>230</v>
      </c>
      <c r="J107" s="13"/>
      <c r="K107" s="10" t="s">
        <v>154</v>
      </c>
    </row>
    <row r="108" spans="1:11" s="1" customFormat="1" ht="21" customHeight="1">
      <c r="C108" s="15" t="s">
        <v>7</v>
      </c>
      <c r="D108" s="16"/>
      <c r="E108" s="17" t="s">
        <v>8</v>
      </c>
      <c r="F108" s="64"/>
      <c r="G108" s="17" t="s">
        <v>8</v>
      </c>
      <c r="H108" s="14"/>
      <c r="I108" s="17" t="s">
        <v>8</v>
      </c>
      <c r="J108" s="14"/>
      <c r="K108" s="17" t="s">
        <v>8</v>
      </c>
    </row>
    <row r="109" spans="1:11" ht="6" customHeight="1">
      <c r="C109" s="12"/>
      <c r="D109" s="12"/>
      <c r="E109" s="22"/>
      <c r="F109" s="13"/>
      <c r="I109" s="22"/>
    </row>
    <row r="110" spans="1:11" ht="21" customHeight="1">
      <c r="A110" s="4" t="s">
        <v>55</v>
      </c>
      <c r="C110" s="12"/>
      <c r="D110" s="12"/>
      <c r="E110" s="22"/>
      <c r="F110" s="13"/>
      <c r="I110" s="22"/>
    </row>
    <row r="111" spans="1:11" ht="6" customHeight="1">
      <c r="C111" s="12"/>
      <c r="D111" s="12"/>
      <c r="E111" s="22"/>
      <c r="F111" s="13"/>
      <c r="I111" s="22"/>
    </row>
    <row r="112" spans="1:11" ht="21" customHeight="1">
      <c r="A112" s="1" t="s">
        <v>56</v>
      </c>
      <c r="B112" s="1"/>
      <c r="C112" s="77"/>
      <c r="D112" s="77"/>
      <c r="E112" s="22"/>
      <c r="F112" s="26"/>
      <c r="I112" s="22"/>
    </row>
    <row r="113" spans="1:11" ht="6" customHeight="1">
      <c r="A113" s="1"/>
      <c r="B113" s="1"/>
      <c r="C113" s="77"/>
      <c r="D113" s="77"/>
      <c r="E113" s="22"/>
      <c r="F113" s="26"/>
      <c r="I113" s="22"/>
    </row>
    <row r="114" spans="1:11" ht="21" customHeight="1">
      <c r="A114" s="2" t="s">
        <v>57</v>
      </c>
      <c r="C114" s="18">
        <v>19</v>
      </c>
      <c r="D114" s="18"/>
      <c r="E114" s="22"/>
      <c r="F114" s="19"/>
      <c r="I114" s="22"/>
    </row>
    <row r="115" spans="1:11" ht="21" customHeight="1">
      <c r="B115" s="2" t="s">
        <v>58</v>
      </c>
      <c r="C115" s="18"/>
      <c r="D115" s="18"/>
      <c r="E115" s="76"/>
      <c r="F115" s="19"/>
      <c r="G115" s="3"/>
      <c r="H115" s="3"/>
      <c r="I115" s="76"/>
      <c r="J115" s="3"/>
      <c r="K115" s="3"/>
    </row>
    <row r="116" spans="1:11" ht="21" customHeight="1">
      <c r="B116" s="2" t="s">
        <v>250</v>
      </c>
      <c r="C116" s="18"/>
      <c r="D116" s="18"/>
      <c r="E116" s="76"/>
      <c r="F116" s="19"/>
      <c r="G116" s="3"/>
      <c r="H116" s="3"/>
      <c r="I116" s="76"/>
      <c r="J116" s="3"/>
      <c r="K116" s="3"/>
    </row>
    <row r="117" spans="1:11" ht="21" customHeight="1" thickBot="1">
      <c r="B117" s="2" t="s">
        <v>249</v>
      </c>
      <c r="C117" s="18"/>
      <c r="D117" s="18"/>
      <c r="E117" s="93">
        <v>357739952</v>
      </c>
      <c r="F117" s="19"/>
      <c r="G117" s="3"/>
      <c r="H117" s="3"/>
      <c r="I117" s="93">
        <v>357739952</v>
      </c>
      <c r="J117" s="3"/>
      <c r="K117" s="3"/>
    </row>
    <row r="118" spans="1:11" ht="21" customHeight="1" thickTop="1">
      <c r="B118" s="2" t="s">
        <v>266</v>
      </c>
      <c r="C118" s="18"/>
      <c r="D118" s="18"/>
      <c r="E118" s="22"/>
      <c r="F118" s="19"/>
      <c r="G118" s="3"/>
      <c r="H118" s="3"/>
      <c r="I118" s="22"/>
      <c r="J118" s="3"/>
      <c r="K118" s="3"/>
    </row>
    <row r="119" spans="1:11" ht="21" customHeight="1" thickBot="1">
      <c r="B119" s="2" t="s">
        <v>267</v>
      </c>
      <c r="C119" s="18"/>
      <c r="D119" s="18"/>
      <c r="E119" s="90"/>
      <c r="F119" s="19"/>
      <c r="G119" s="78">
        <v>312133288</v>
      </c>
      <c r="H119" s="3"/>
      <c r="I119" s="90"/>
      <c r="J119" s="3"/>
      <c r="K119" s="78">
        <v>312133288</v>
      </c>
    </row>
    <row r="120" spans="1:11" ht="6" customHeight="1" thickTop="1">
      <c r="C120" s="18"/>
      <c r="D120" s="18"/>
      <c r="E120" s="22"/>
      <c r="F120" s="19"/>
      <c r="H120" s="19"/>
      <c r="I120" s="22"/>
    </row>
    <row r="121" spans="1:11" ht="21" customHeight="1">
      <c r="B121" s="2" t="s">
        <v>59</v>
      </c>
      <c r="C121" s="18"/>
      <c r="D121" s="18"/>
      <c r="E121" s="22"/>
      <c r="F121" s="19"/>
      <c r="H121" s="19"/>
      <c r="I121" s="22"/>
    </row>
    <row r="122" spans="1:11" ht="21" customHeight="1">
      <c r="B122" s="2" t="s">
        <v>250</v>
      </c>
      <c r="C122" s="18"/>
      <c r="D122" s="18"/>
      <c r="E122" s="22"/>
      <c r="F122" s="19"/>
      <c r="H122" s="19"/>
      <c r="I122" s="22"/>
    </row>
    <row r="123" spans="1:11" ht="21" customHeight="1">
      <c r="B123" s="2" t="s">
        <v>251</v>
      </c>
      <c r="C123" s="18"/>
      <c r="D123" s="18"/>
      <c r="E123" s="22">
        <v>357739952</v>
      </c>
      <c r="F123" s="19"/>
      <c r="G123" s="20">
        <v>0</v>
      </c>
      <c r="H123" s="19"/>
      <c r="I123" s="22">
        <v>357739952</v>
      </c>
      <c r="K123" s="20">
        <v>0</v>
      </c>
    </row>
    <row r="124" spans="1:11" ht="21" customHeight="1">
      <c r="B124" s="103" t="s">
        <v>268</v>
      </c>
      <c r="C124" s="18"/>
      <c r="D124" s="18"/>
      <c r="E124" s="22"/>
      <c r="F124" s="19"/>
      <c r="H124" s="19"/>
      <c r="I124" s="22"/>
    </row>
    <row r="125" spans="1:11" ht="21" customHeight="1">
      <c r="B125" s="2" t="s">
        <v>269</v>
      </c>
      <c r="C125" s="18"/>
      <c r="D125" s="18"/>
      <c r="E125" s="22">
        <v>0</v>
      </c>
      <c r="F125" s="19"/>
      <c r="G125" s="20">
        <v>312133288</v>
      </c>
      <c r="H125" s="19"/>
      <c r="I125" s="22">
        <v>0</v>
      </c>
      <c r="K125" s="20">
        <v>312133288</v>
      </c>
    </row>
    <row r="126" spans="1:11" ht="21" customHeight="1">
      <c r="A126" s="21" t="s">
        <v>60</v>
      </c>
      <c r="B126" s="21"/>
      <c r="C126" s="18">
        <v>19</v>
      </c>
      <c r="D126" s="18"/>
      <c r="E126" s="22">
        <v>3037404360</v>
      </c>
      <c r="F126" s="19"/>
      <c r="G126" s="88">
        <v>1669237748</v>
      </c>
      <c r="H126" s="19"/>
      <c r="I126" s="22">
        <v>3037404360</v>
      </c>
      <c r="K126" s="88">
        <v>1669237748</v>
      </c>
    </row>
    <row r="127" spans="1:11" ht="21" customHeight="1">
      <c r="A127" s="2" t="s">
        <v>61</v>
      </c>
      <c r="E127" s="22"/>
      <c r="H127" s="3"/>
      <c r="I127" s="22"/>
    </row>
    <row r="128" spans="1:11" ht="21" customHeight="1">
      <c r="B128" s="2" t="s">
        <v>62</v>
      </c>
      <c r="C128" s="18">
        <v>20</v>
      </c>
      <c r="D128" s="77"/>
      <c r="E128" s="22">
        <v>35773996</v>
      </c>
      <c r="F128" s="26"/>
      <c r="G128" s="88">
        <v>31213329</v>
      </c>
      <c r="H128" s="26"/>
      <c r="I128" s="22">
        <v>35773996</v>
      </c>
      <c r="K128" s="88">
        <v>31213329</v>
      </c>
    </row>
    <row r="129" spans="1:11" ht="21" customHeight="1">
      <c r="B129" s="2" t="s">
        <v>63</v>
      </c>
      <c r="D129" s="18"/>
      <c r="E129" s="22">
        <v>948623824</v>
      </c>
      <c r="F129" s="19"/>
      <c r="G129" s="88">
        <v>752066096</v>
      </c>
      <c r="H129" s="19"/>
      <c r="I129" s="22">
        <v>634581320</v>
      </c>
      <c r="K129" s="88">
        <v>517223301</v>
      </c>
    </row>
    <row r="130" spans="1:11" ht="21" customHeight="1">
      <c r="A130" s="21" t="s">
        <v>64</v>
      </c>
      <c r="B130" s="21"/>
      <c r="C130" s="18"/>
      <c r="D130" s="18"/>
      <c r="E130" s="23">
        <v>-12152081</v>
      </c>
      <c r="F130" s="19"/>
      <c r="G130" s="89">
        <v>-95989752</v>
      </c>
      <c r="H130" s="19"/>
      <c r="I130" s="23">
        <v>46214048</v>
      </c>
      <c r="J130" s="19"/>
      <c r="K130" s="89">
        <v>-37623623</v>
      </c>
    </row>
    <row r="131" spans="1:11" ht="6" customHeight="1">
      <c r="C131" s="18"/>
      <c r="D131" s="18"/>
      <c r="E131" s="22"/>
      <c r="F131" s="19"/>
      <c r="H131" s="19"/>
      <c r="I131" s="22"/>
    </row>
    <row r="132" spans="1:11" ht="21" customHeight="1">
      <c r="A132" s="4" t="s">
        <v>65</v>
      </c>
      <c r="C132" s="18"/>
      <c r="D132" s="77"/>
      <c r="E132" s="22">
        <f>SUM(E123:E130)</f>
        <v>4367390051</v>
      </c>
      <c r="F132" s="26"/>
      <c r="G132" s="20">
        <f>SUM(G125:G130)</f>
        <v>2668660709</v>
      </c>
      <c r="H132" s="26"/>
      <c r="I132" s="22">
        <f>SUM(I123:I130)</f>
        <v>4111713676</v>
      </c>
      <c r="K132" s="20">
        <f>SUM(K125:K130)</f>
        <v>2492184043</v>
      </c>
    </row>
    <row r="133" spans="1:11" ht="21" customHeight="1">
      <c r="A133" s="21" t="s">
        <v>66</v>
      </c>
      <c r="C133" s="18"/>
      <c r="D133" s="77"/>
      <c r="E133" s="23">
        <v>3593724</v>
      </c>
      <c r="F133" s="26"/>
      <c r="G133" s="89">
        <v>1626130</v>
      </c>
      <c r="H133" s="26"/>
      <c r="I133" s="23">
        <v>0</v>
      </c>
      <c r="K133" s="9">
        <v>0</v>
      </c>
    </row>
    <row r="134" spans="1:11" ht="6" customHeight="1">
      <c r="C134" s="18"/>
      <c r="D134" s="18"/>
      <c r="E134" s="22"/>
      <c r="F134" s="19"/>
      <c r="H134" s="19"/>
      <c r="I134" s="22"/>
    </row>
    <row r="135" spans="1:11" ht="21" customHeight="1">
      <c r="A135" s="4" t="s">
        <v>67</v>
      </c>
      <c r="C135" s="18"/>
      <c r="D135" s="77"/>
      <c r="E135" s="23">
        <f>SUM(E132:E133)</f>
        <v>4370983775</v>
      </c>
      <c r="F135" s="26"/>
      <c r="G135" s="9">
        <f>SUM(G132:G133)</f>
        <v>2670286839</v>
      </c>
      <c r="H135" s="26"/>
      <c r="I135" s="23">
        <f>SUM(I132:I133)</f>
        <v>4111713676</v>
      </c>
      <c r="K135" s="9">
        <f>SUM(K132:K133)</f>
        <v>2492184043</v>
      </c>
    </row>
    <row r="136" spans="1:11" ht="6" customHeight="1">
      <c r="A136" s="4"/>
      <c r="B136" s="4"/>
      <c r="C136" s="18"/>
      <c r="D136" s="77"/>
      <c r="E136" s="22"/>
      <c r="F136" s="26"/>
      <c r="H136" s="26"/>
      <c r="I136" s="22"/>
    </row>
    <row r="137" spans="1:11" ht="21" customHeight="1" thickBot="1">
      <c r="A137" s="4" t="s">
        <v>68</v>
      </c>
      <c r="B137" s="4"/>
      <c r="C137" s="18"/>
      <c r="D137" s="18"/>
      <c r="E137" s="24">
        <f>SUM(E95+E135)</f>
        <v>11499427819</v>
      </c>
      <c r="F137" s="19"/>
      <c r="G137" s="78">
        <f>SUM(G95+G135)</f>
        <v>9095165208</v>
      </c>
      <c r="H137" s="19"/>
      <c r="I137" s="24">
        <f>SUM(I95+I135)</f>
        <v>10264252534</v>
      </c>
      <c r="K137" s="78">
        <f>SUM(K95+K135)</f>
        <v>8419802138</v>
      </c>
    </row>
    <row r="138" spans="1:11" ht="21" customHeight="1" thickTop="1">
      <c r="A138" s="4"/>
      <c r="B138" s="4"/>
      <c r="C138" s="18"/>
      <c r="D138" s="18"/>
      <c r="E138" s="19"/>
      <c r="F138" s="19"/>
      <c r="G138" s="19"/>
      <c r="H138" s="19"/>
      <c r="I138" s="19"/>
      <c r="J138" s="19"/>
      <c r="K138" s="19"/>
    </row>
    <row r="139" spans="1:11" ht="21" customHeight="1">
      <c r="A139" s="4"/>
      <c r="B139" s="4"/>
      <c r="C139" s="18"/>
      <c r="D139" s="18"/>
      <c r="E139" s="19"/>
      <c r="F139" s="19"/>
      <c r="G139" s="19"/>
      <c r="H139" s="19"/>
      <c r="I139" s="19"/>
      <c r="J139" s="19"/>
      <c r="K139" s="19"/>
    </row>
    <row r="140" spans="1:11" ht="21" customHeight="1">
      <c r="A140" s="4"/>
      <c r="B140" s="4"/>
      <c r="C140" s="18"/>
      <c r="D140" s="18"/>
      <c r="E140" s="19"/>
      <c r="F140" s="19"/>
      <c r="G140" s="19"/>
      <c r="H140" s="19"/>
      <c r="I140" s="19"/>
      <c r="J140" s="19"/>
      <c r="K140" s="19"/>
    </row>
    <row r="141" spans="1:11" ht="21" customHeight="1">
      <c r="A141" s="4"/>
      <c r="B141" s="4"/>
      <c r="C141" s="18"/>
      <c r="D141" s="18"/>
      <c r="E141" s="19"/>
      <c r="F141" s="19"/>
      <c r="G141" s="19"/>
      <c r="H141" s="19"/>
      <c r="I141" s="19"/>
      <c r="J141" s="19"/>
      <c r="K141" s="19"/>
    </row>
    <row r="142" spans="1:11" ht="21" customHeight="1">
      <c r="A142" s="4"/>
      <c r="B142" s="4"/>
      <c r="C142" s="18"/>
      <c r="D142" s="18"/>
      <c r="E142" s="19"/>
      <c r="F142" s="19"/>
      <c r="G142" s="19"/>
      <c r="H142" s="19"/>
      <c r="I142" s="19"/>
      <c r="J142" s="19"/>
      <c r="K142" s="19"/>
    </row>
    <row r="143" spans="1:11" ht="21" customHeight="1">
      <c r="A143" s="4"/>
      <c r="B143" s="4"/>
      <c r="C143" s="18"/>
      <c r="D143" s="18"/>
      <c r="E143" s="19"/>
      <c r="F143" s="19"/>
      <c r="G143" s="19"/>
      <c r="H143" s="19"/>
      <c r="I143" s="19"/>
      <c r="J143" s="19"/>
      <c r="K143" s="19"/>
    </row>
    <row r="144" spans="1:11" ht="21" customHeight="1">
      <c r="A144" s="4"/>
      <c r="B144" s="4"/>
      <c r="C144" s="18"/>
      <c r="D144" s="18"/>
      <c r="E144" s="19"/>
      <c r="F144" s="19"/>
      <c r="G144" s="19"/>
      <c r="H144" s="19"/>
      <c r="I144" s="19"/>
      <c r="J144" s="19"/>
      <c r="K144" s="19"/>
    </row>
    <row r="145" spans="1:11" ht="21" customHeight="1">
      <c r="A145" s="4"/>
      <c r="B145" s="4"/>
      <c r="C145" s="18"/>
      <c r="D145" s="18"/>
      <c r="E145" s="19"/>
      <c r="F145" s="19"/>
      <c r="G145" s="19"/>
      <c r="H145" s="19"/>
      <c r="I145" s="19"/>
      <c r="J145" s="19"/>
      <c r="K145" s="19"/>
    </row>
    <row r="146" spans="1:11" ht="18" customHeight="1">
      <c r="A146" s="4"/>
      <c r="B146" s="4"/>
      <c r="C146" s="18"/>
      <c r="D146" s="18"/>
      <c r="E146" s="19"/>
      <c r="F146" s="19"/>
      <c r="G146" s="19"/>
      <c r="H146" s="19"/>
      <c r="I146" s="19"/>
      <c r="J146" s="19"/>
      <c r="K146" s="19"/>
    </row>
    <row r="147" spans="1:11" ht="21.95" customHeight="1">
      <c r="A147" s="118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</row>
  </sheetData>
  <mergeCells count="9">
    <mergeCell ref="E104:G104"/>
    <mergeCell ref="I104:K104"/>
    <mergeCell ref="A147:K147"/>
    <mergeCell ref="E5:G5"/>
    <mergeCell ref="I5:K5"/>
    <mergeCell ref="A51:K51"/>
    <mergeCell ref="E56:G56"/>
    <mergeCell ref="I56:K56"/>
    <mergeCell ref="A99:K9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5B128-9689-4B52-8041-0A163EFEC587}">
  <sheetPr>
    <tabColor rgb="FF92D050"/>
  </sheetPr>
  <dimension ref="A1:L98"/>
  <sheetViews>
    <sheetView zoomScale="112" zoomScaleNormal="112" zoomScaleSheetLayoutView="100" workbookViewId="0"/>
  </sheetViews>
  <sheetFormatPr defaultColWidth="9.140625" defaultRowHeight="21.75" customHeight="1"/>
  <cols>
    <col min="1" max="2" width="1.85546875" style="2" customWidth="1"/>
    <col min="3" max="3" width="30.85546875" style="2" customWidth="1"/>
    <col min="4" max="4" width="6" style="2" customWidth="1"/>
    <col min="5" max="5" width="0.7109375" style="2" customWidth="1"/>
    <col min="6" max="6" width="14.85546875" style="3" customWidth="1"/>
    <col min="7" max="7" width="0.85546875" style="3" customWidth="1"/>
    <col min="8" max="8" width="14.85546875" style="3" customWidth="1"/>
    <col min="9" max="9" width="0.85546875" style="3" customWidth="1"/>
    <col min="10" max="10" width="14.85546875" style="3" customWidth="1"/>
    <col min="11" max="11" width="0.85546875" style="3" customWidth="1"/>
    <col min="12" max="12" width="14.85546875" style="3" customWidth="1"/>
    <col min="13" max="16384" width="9.140625" style="2"/>
  </cols>
  <sheetData>
    <row r="1" spans="1:12" ht="21.75" customHeight="1">
      <c r="A1" s="1" t="s">
        <v>0</v>
      </c>
      <c r="B1" s="1"/>
      <c r="C1" s="27"/>
      <c r="D1" s="5"/>
      <c r="E1" s="5"/>
      <c r="F1" s="28"/>
      <c r="G1" s="6"/>
      <c r="H1" s="28"/>
      <c r="I1" s="6"/>
      <c r="J1" s="28"/>
      <c r="K1" s="6"/>
      <c r="L1" s="28"/>
    </row>
    <row r="2" spans="1:12" ht="21.75" customHeight="1">
      <c r="A2" s="4" t="s">
        <v>69</v>
      </c>
      <c r="B2" s="4"/>
      <c r="C2" s="4"/>
      <c r="D2" s="5"/>
      <c r="E2" s="5"/>
      <c r="F2" s="6"/>
      <c r="G2" s="6"/>
      <c r="H2" s="6"/>
      <c r="I2" s="6"/>
      <c r="J2" s="6"/>
      <c r="K2" s="6"/>
      <c r="L2" s="6"/>
    </row>
    <row r="3" spans="1:12" ht="21.75" customHeight="1">
      <c r="A3" s="37" t="s">
        <v>234</v>
      </c>
      <c r="B3" s="37"/>
      <c r="C3" s="37"/>
      <c r="D3" s="8"/>
      <c r="E3" s="8"/>
      <c r="F3" s="29"/>
      <c r="G3" s="29"/>
      <c r="H3" s="29"/>
      <c r="I3" s="29"/>
      <c r="J3" s="29"/>
      <c r="K3" s="29"/>
      <c r="L3" s="29"/>
    </row>
    <row r="4" spans="1:12" ht="20.65" customHeight="1">
      <c r="A4" s="4"/>
      <c r="B4" s="4"/>
      <c r="C4" s="4"/>
      <c r="D4" s="5"/>
      <c r="E4" s="5"/>
      <c r="F4" s="30"/>
      <c r="G4" s="30"/>
      <c r="H4" s="30"/>
      <c r="I4" s="30"/>
      <c r="J4" s="30"/>
      <c r="K4" s="30"/>
      <c r="L4" s="30"/>
    </row>
    <row r="5" spans="1:12" ht="20.65" customHeight="1">
      <c r="A5" s="4"/>
      <c r="B5" s="4"/>
      <c r="C5" s="4"/>
      <c r="D5" s="5"/>
      <c r="E5" s="5"/>
      <c r="F5" s="117" t="s">
        <v>2</v>
      </c>
      <c r="G5" s="117"/>
      <c r="H5" s="117"/>
      <c r="I5" s="6"/>
      <c r="J5" s="117" t="s">
        <v>3</v>
      </c>
      <c r="K5" s="117"/>
      <c r="L5" s="117"/>
    </row>
    <row r="6" spans="1:12" ht="20.65" customHeight="1">
      <c r="A6" s="4"/>
      <c r="B6" s="4"/>
      <c r="C6" s="4"/>
      <c r="D6" s="5"/>
      <c r="E6" s="5"/>
      <c r="F6" s="10" t="s">
        <v>4</v>
      </c>
      <c r="G6" s="11"/>
      <c r="H6" s="10" t="s">
        <v>4</v>
      </c>
      <c r="I6" s="6"/>
      <c r="J6" s="10" t="s">
        <v>4</v>
      </c>
      <c r="K6" s="11"/>
      <c r="L6" s="10" t="s">
        <v>4</v>
      </c>
    </row>
    <row r="7" spans="1:12" ht="20.65" customHeight="1">
      <c r="A7" s="4"/>
      <c r="B7" s="4"/>
      <c r="C7" s="4"/>
      <c r="D7" s="5"/>
      <c r="E7" s="5"/>
      <c r="F7" s="10" t="s">
        <v>171</v>
      </c>
      <c r="G7" s="11"/>
      <c r="H7" s="10" t="s">
        <v>171</v>
      </c>
      <c r="I7" s="6"/>
      <c r="J7" s="10" t="s">
        <v>171</v>
      </c>
      <c r="K7" s="11"/>
      <c r="L7" s="10" t="s">
        <v>171</v>
      </c>
    </row>
    <row r="8" spans="1:12" ht="20.65" customHeight="1">
      <c r="A8" s="4"/>
      <c r="B8" s="4"/>
      <c r="C8" s="4"/>
      <c r="D8" s="5"/>
      <c r="E8" s="5"/>
      <c r="F8" s="10" t="s">
        <v>230</v>
      </c>
      <c r="G8" s="13"/>
      <c r="H8" s="10" t="s">
        <v>154</v>
      </c>
      <c r="I8" s="14"/>
      <c r="J8" s="10" t="s">
        <v>230</v>
      </c>
      <c r="K8" s="13"/>
      <c r="L8" s="10" t="s">
        <v>154</v>
      </c>
    </row>
    <row r="9" spans="1:12" ht="20.65" customHeight="1">
      <c r="D9" s="12"/>
      <c r="E9" s="16"/>
      <c r="F9" s="17" t="s">
        <v>8</v>
      </c>
      <c r="G9" s="14"/>
      <c r="H9" s="17" t="s">
        <v>8</v>
      </c>
      <c r="I9" s="14"/>
      <c r="J9" s="17" t="s">
        <v>8</v>
      </c>
      <c r="K9" s="14"/>
      <c r="L9" s="17" t="s">
        <v>8</v>
      </c>
    </row>
    <row r="10" spans="1:12" ht="20.65" customHeight="1">
      <c r="D10" s="12"/>
      <c r="E10" s="16"/>
      <c r="F10" s="31"/>
      <c r="G10" s="14"/>
      <c r="H10" s="10"/>
      <c r="I10" s="14"/>
      <c r="J10" s="31"/>
      <c r="K10" s="14"/>
      <c r="L10" s="10"/>
    </row>
    <row r="11" spans="1:12" ht="20.65" customHeight="1">
      <c r="A11" s="4" t="s">
        <v>70</v>
      </c>
      <c r="B11" s="4"/>
      <c r="C11" s="21"/>
      <c r="D11" s="18"/>
      <c r="E11" s="18"/>
      <c r="F11" s="22"/>
      <c r="G11" s="20"/>
      <c r="H11" s="20"/>
      <c r="I11" s="20"/>
      <c r="J11" s="22"/>
      <c r="L11" s="20"/>
    </row>
    <row r="12" spans="1:12" ht="6" customHeight="1">
      <c r="A12" s="21"/>
      <c r="B12" s="21"/>
      <c r="C12" s="21"/>
      <c r="D12" s="18"/>
      <c r="E12" s="18"/>
      <c r="F12" s="22"/>
      <c r="G12" s="20"/>
      <c r="H12" s="20"/>
      <c r="I12" s="20"/>
      <c r="J12" s="22"/>
      <c r="L12" s="20"/>
    </row>
    <row r="13" spans="1:12" ht="20.65" customHeight="1">
      <c r="A13" s="21" t="s">
        <v>155</v>
      </c>
      <c r="B13" s="21"/>
      <c r="C13" s="21"/>
      <c r="D13" s="18"/>
      <c r="E13" s="18"/>
      <c r="F13" s="22">
        <v>222039387</v>
      </c>
      <c r="G13" s="20"/>
      <c r="H13" s="20">
        <v>369565301</v>
      </c>
      <c r="I13" s="20"/>
      <c r="J13" s="22">
        <v>43371378</v>
      </c>
      <c r="L13" s="20">
        <v>173159121</v>
      </c>
    </row>
    <row r="14" spans="1:12" ht="20.65" customHeight="1">
      <c r="A14" s="21" t="s">
        <v>71</v>
      </c>
      <c r="B14" s="21"/>
      <c r="D14" s="18"/>
      <c r="E14" s="18"/>
      <c r="F14" s="22">
        <v>43548405</v>
      </c>
      <c r="G14" s="20"/>
      <c r="H14" s="20">
        <v>21056085</v>
      </c>
      <c r="I14" s="20"/>
      <c r="J14" s="22">
        <v>43580000</v>
      </c>
      <c r="L14" s="20">
        <v>0</v>
      </c>
    </row>
    <row r="15" spans="1:12" ht="20.65" customHeight="1">
      <c r="A15" s="21" t="s">
        <v>72</v>
      </c>
      <c r="B15" s="21"/>
      <c r="D15" s="18"/>
      <c r="E15" s="18"/>
      <c r="F15" s="23">
        <v>676694078</v>
      </c>
      <c r="G15" s="20"/>
      <c r="H15" s="9">
        <v>413777844</v>
      </c>
      <c r="I15" s="20"/>
      <c r="J15" s="23">
        <v>623373958</v>
      </c>
      <c r="L15" s="9">
        <v>374452534</v>
      </c>
    </row>
    <row r="16" spans="1:12" ht="6" customHeight="1">
      <c r="A16" s="21"/>
      <c r="B16" s="21"/>
      <c r="C16" s="21"/>
      <c r="D16" s="18"/>
      <c r="E16" s="18"/>
      <c r="F16" s="22"/>
      <c r="G16" s="20"/>
      <c r="H16" s="20"/>
      <c r="I16" s="20"/>
      <c r="J16" s="22"/>
      <c r="L16" s="20"/>
    </row>
    <row r="17" spans="1:12" ht="20.65" customHeight="1">
      <c r="A17" s="4" t="s">
        <v>73</v>
      </c>
      <c r="B17" s="4"/>
      <c r="D17" s="18"/>
      <c r="E17" s="18"/>
      <c r="F17" s="23">
        <f>SUM(F13:F16)</f>
        <v>942281870</v>
      </c>
      <c r="G17" s="20"/>
      <c r="H17" s="9">
        <f>SUM(H13:H16)</f>
        <v>804399230</v>
      </c>
      <c r="I17" s="20"/>
      <c r="J17" s="23">
        <f>SUM(J13:J16)</f>
        <v>710325336</v>
      </c>
      <c r="L17" s="9">
        <f>SUM(L13:L16)</f>
        <v>547611655</v>
      </c>
    </row>
    <row r="18" spans="1:12" ht="20.65" customHeight="1">
      <c r="A18" s="21"/>
      <c r="B18" s="21"/>
      <c r="C18" s="4"/>
      <c r="D18" s="18"/>
      <c r="E18" s="18"/>
      <c r="F18" s="22"/>
      <c r="G18" s="20"/>
      <c r="H18" s="20"/>
      <c r="I18" s="20"/>
      <c r="J18" s="22"/>
      <c r="L18" s="20"/>
    </row>
    <row r="19" spans="1:12" ht="20.65" customHeight="1">
      <c r="A19" s="4" t="s">
        <v>74</v>
      </c>
      <c r="B19" s="4"/>
      <c r="C19" s="4"/>
      <c r="D19" s="18"/>
      <c r="E19" s="18"/>
      <c r="F19" s="22"/>
      <c r="G19" s="20"/>
      <c r="H19" s="20"/>
      <c r="I19" s="20"/>
      <c r="J19" s="22"/>
      <c r="L19" s="20"/>
    </row>
    <row r="20" spans="1:12" ht="6" customHeight="1">
      <c r="A20" s="21"/>
      <c r="B20" s="21"/>
      <c r="C20" s="21"/>
      <c r="D20" s="18"/>
      <c r="E20" s="18"/>
      <c r="F20" s="22"/>
      <c r="G20" s="20"/>
      <c r="H20" s="20"/>
      <c r="I20" s="20"/>
      <c r="J20" s="22"/>
      <c r="L20" s="20"/>
    </row>
    <row r="21" spans="1:12" ht="20.65" customHeight="1">
      <c r="A21" s="21" t="s">
        <v>156</v>
      </c>
      <c r="B21" s="21"/>
      <c r="C21" s="21"/>
      <c r="D21" s="18"/>
      <c r="E21" s="18"/>
      <c r="F21" s="22">
        <v>-179752660</v>
      </c>
      <c r="G21" s="20"/>
      <c r="H21" s="20">
        <v>-279272439</v>
      </c>
      <c r="I21" s="20"/>
      <c r="J21" s="22">
        <v>-42550567</v>
      </c>
      <c r="L21" s="20">
        <v>-131154743</v>
      </c>
    </row>
    <row r="22" spans="1:12" ht="20.65" customHeight="1">
      <c r="A22" s="21" t="s">
        <v>75</v>
      </c>
      <c r="B22" s="21"/>
      <c r="C22" s="21"/>
      <c r="D22" s="18"/>
      <c r="E22" s="18"/>
      <c r="F22" s="22">
        <v>-31584272</v>
      </c>
      <c r="G22" s="20"/>
      <c r="H22" s="20">
        <v>-20921046</v>
      </c>
      <c r="I22" s="20"/>
      <c r="J22" s="22">
        <v>-31351444</v>
      </c>
      <c r="L22" s="20">
        <v>0</v>
      </c>
    </row>
    <row r="23" spans="1:12" ht="20.65" customHeight="1">
      <c r="A23" s="21" t="s">
        <v>76</v>
      </c>
      <c r="B23" s="21"/>
      <c r="C23" s="21"/>
      <c r="D23" s="18"/>
      <c r="E23" s="18"/>
      <c r="F23" s="23">
        <v>-462310050</v>
      </c>
      <c r="G23" s="20"/>
      <c r="H23" s="9">
        <v>-401441076</v>
      </c>
      <c r="I23" s="20"/>
      <c r="J23" s="23">
        <v>-427652763</v>
      </c>
      <c r="L23" s="9">
        <v>-376146284</v>
      </c>
    </row>
    <row r="24" spans="1:12" ht="6" customHeight="1">
      <c r="C24" s="21"/>
      <c r="D24" s="18"/>
      <c r="E24" s="18"/>
      <c r="F24" s="22"/>
      <c r="G24" s="20"/>
      <c r="H24" s="20"/>
      <c r="I24" s="20"/>
      <c r="J24" s="22"/>
      <c r="L24" s="20"/>
    </row>
    <row r="25" spans="1:12" s="1" customFormat="1" ht="20.65" customHeight="1">
      <c r="A25" s="4" t="s">
        <v>77</v>
      </c>
      <c r="B25" s="4"/>
      <c r="D25" s="12"/>
      <c r="E25" s="12"/>
      <c r="F25" s="23">
        <f>SUM(F21:F23)</f>
        <v>-673646982</v>
      </c>
      <c r="G25" s="20"/>
      <c r="H25" s="9">
        <f>SUM(H21:H23)</f>
        <v>-701634561</v>
      </c>
      <c r="I25" s="20"/>
      <c r="J25" s="23">
        <f>SUM(J21:J23)</f>
        <v>-501554774</v>
      </c>
      <c r="K25" s="25"/>
      <c r="L25" s="9">
        <f>SUM(L21:L23)</f>
        <v>-507301027</v>
      </c>
    </row>
    <row r="26" spans="1:12" s="1" customFormat="1" ht="20.65" customHeight="1">
      <c r="A26" s="4"/>
      <c r="B26" s="4"/>
      <c r="C26" s="4"/>
      <c r="D26" s="12"/>
      <c r="E26" s="12"/>
      <c r="F26" s="22"/>
      <c r="G26" s="20"/>
      <c r="H26" s="20"/>
      <c r="I26" s="20"/>
      <c r="J26" s="22"/>
      <c r="K26" s="25"/>
      <c r="L26" s="20"/>
    </row>
    <row r="27" spans="1:12" s="1" customFormat="1" ht="20.65" customHeight="1">
      <c r="A27" s="4" t="s">
        <v>78</v>
      </c>
      <c r="B27" s="4"/>
      <c r="C27" s="4"/>
      <c r="D27" s="18"/>
      <c r="E27" s="12"/>
      <c r="F27" s="22">
        <f>F17+F25</f>
        <v>268634888</v>
      </c>
      <c r="G27" s="20"/>
      <c r="H27" s="20">
        <f>H17+H25</f>
        <v>102764669</v>
      </c>
      <c r="I27" s="20"/>
      <c r="J27" s="22">
        <f>J17+J25</f>
        <v>208770562</v>
      </c>
      <c r="K27" s="25"/>
      <c r="L27" s="20">
        <f>L17+L25</f>
        <v>40310628</v>
      </c>
    </row>
    <row r="28" spans="1:12" ht="20.65" customHeight="1">
      <c r="A28" s="21" t="s">
        <v>79</v>
      </c>
      <c r="B28" s="21"/>
      <c r="C28" s="21"/>
      <c r="D28" s="18"/>
      <c r="E28" s="18"/>
      <c r="F28" s="22">
        <v>1541432</v>
      </c>
      <c r="G28" s="20"/>
      <c r="H28" s="20">
        <v>914778</v>
      </c>
      <c r="I28" s="20"/>
      <c r="J28" s="22">
        <v>30320925</v>
      </c>
      <c r="L28" s="20">
        <v>62716519</v>
      </c>
    </row>
    <row r="29" spans="1:12" ht="20.65" customHeight="1">
      <c r="A29" s="21" t="s">
        <v>186</v>
      </c>
      <c r="B29" s="21"/>
      <c r="C29" s="21"/>
      <c r="D29" s="18"/>
      <c r="E29" s="18"/>
      <c r="F29" s="22">
        <v>0</v>
      </c>
      <c r="G29" s="20"/>
      <c r="H29" s="20">
        <v>13120962</v>
      </c>
      <c r="I29" s="20"/>
      <c r="J29" s="22">
        <v>0</v>
      </c>
      <c r="L29" s="20">
        <v>16034014</v>
      </c>
    </row>
    <row r="30" spans="1:12" ht="20.65" customHeight="1">
      <c r="A30" s="21" t="s">
        <v>239</v>
      </c>
      <c r="B30" s="21"/>
      <c r="C30" s="21"/>
      <c r="D30" s="18"/>
      <c r="E30" s="18"/>
      <c r="F30" s="22">
        <v>-10397307</v>
      </c>
      <c r="G30" s="20"/>
      <c r="H30" s="20">
        <v>-29880132</v>
      </c>
      <c r="I30" s="20"/>
      <c r="J30" s="22">
        <v>-9944845</v>
      </c>
      <c r="L30" s="20">
        <v>-29667951</v>
      </c>
    </row>
    <row r="31" spans="1:12" ht="20.65" customHeight="1">
      <c r="A31" s="21" t="s">
        <v>80</v>
      </c>
      <c r="B31" s="21"/>
      <c r="C31" s="21"/>
      <c r="D31" s="18"/>
      <c r="E31" s="18"/>
      <c r="F31" s="22">
        <v>-27134497</v>
      </c>
      <c r="G31" s="20"/>
      <c r="H31" s="20">
        <v>-25711660</v>
      </c>
      <c r="I31" s="20"/>
      <c r="J31" s="22">
        <v>-13669061</v>
      </c>
      <c r="L31" s="20">
        <v>-9868430</v>
      </c>
    </row>
    <row r="32" spans="1:12" ht="20.65" customHeight="1">
      <c r="A32" s="2" t="s">
        <v>81</v>
      </c>
      <c r="C32" s="21"/>
      <c r="D32" s="18"/>
      <c r="E32" s="18"/>
      <c r="F32" s="22">
        <v>-78428308</v>
      </c>
      <c r="G32" s="20"/>
      <c r="H32" s="20">
        <v>-60129356</v>
      </c>
      <c r="I32" s="20"/>
      <c r="J32" s="22">
        <v>-58808610</v>
      </c>
      <c r="L32" s="20">
        <v>-42968811</v>
      </c>
    </row>
    <row r="33" spans="1:12" ht="20.65" customHeight="1">
      <c r="A33" s="2" t="s">
        <v>82</v>
      </c>
      <c r="C33" s="21"/>
      <c r="D33" s="18"/>
      <c r="E33" s="18"/>
      <c r="F33" s="22">
        <v>-78436658</v>
      </c>
      <c r="G33" s="20"/>
      <c r="H33" s="20">
        <v>-47166028</v>
      </c>
      <c r="I33" s="20"/>
      <c r="J33" s="22">
        <v>-74253168</v>
      </c>
      <c r="L33" s="20">
        <v>-43855880</v>
      </c>
    </row>
    <row r="34" spans="1:12" ht="20.65" customHeight="1">
      <c r="A34" s="21" t="s">
        <v>227</v>
      </c>
      <c r="B34" s="4"/>
      <c r="C34" s="1"/>
      <c r="D34" s="18"/>
      <c r="F34" s="22"/>
      <c r="G34" s="20"/>
      <c r="H34" s="20"/>
      <c r="I34" s="20"/>
      <c r="J34" s="22"/>
      <c r="L34" s="20"/>
    </row>
    <row r="35" spans="1:12" ht="20.65" customHeight="1">
      <c r="A35" s="21"/>
      <c r="B35" s="2" t="s">
        <v>228</v>
      </c>
      <c r="C35" s="1"/>
      <c r="D35" s="18"/>
      <c r="F35" s="22"/>
      <c r="G35" s="20"/>
      <c r="H35" s="20"/>
      <c r="I35" s="20"/>
      <c r="J35" s="22"/>
      <c r="L35" s="20"/>
    </row>
    <row r="36" spans="1:12" ht="20.65" customHeight="1">
      <c r="A36" s="21"/>
      <c r="C36" s="2" t="s">
        <v>229</v>
      </c>
      <c r="D36" s="18"/>
      <c r="E36" s="18"/>
      <c r="F36" s="23">
        <v>51649319</v>
      </c>
      <c r="G36" s="20"/>
      <c r="H36" s="9">
        <v>18156529</v>
      </c>
      <c r="I36" s="20"/>
      <c r="J36" s="23">
        <v>0</v>
      </c>
      <c r="K36" s="25"/>
      <c r="L36" s="9">
        <v>0</v>
      </c>
    </row>
    <row r="37" spans="1:12" ht="6" customHeight="1">
      <c r="A37" s="21"/>
      <c r="B37" s="21"/>
      <c r="C37" s="21"/>
      <c r="D37" s="18"/>
      <c r="E37" s="18"/>
      <c r="F37" s="22"/>
      <c r="G37" s="20"/>
      <c r="H37" s="20"/>
      <c r="I37" s="20"/>
      <c r="J37" s="22"/>
      <c r="L37" s="20"/>
    </row>
    <row r="38" spans="1:12" ht="20.65" customHeight="1">
      <c r="A38" s="4" t="s">
        <v>205</v>
      </c>
      <c r="B38" s="1"/>
      <c r="E38" s="18"/>
      <c r="F38" s="22">
        <f>SUM(F27:F37)</f>
        <v>127428869</v>
      </c>
      <c r="G38" s="20"/>
      <c r="H38" s="20">
        <f>SUM(H27:H37)</f>
        <v>-27930238</v>
      </c>
      <c r="I38" s="20"/>
      <c r="J38" s="22">
        <f>SUM(J27:J37)</f>
        <v>82415803</v>
      </c>
      <c r="L38" s="20">
        <f>SUM(L27:L37)</f>
        <v>-7299911</v>
      </c>
    </row>
    <row r="39" spans="1:12" ht="20.65" customHeight="1">
      <c r="A39" s="21" t="s">
        <v>252</v>
      </c>
      <c r="B39" s="21"/>
      <c r="C39" s="21"/>
      <c r="D39" s="18"/>
      <c r="E39" s="18"/>
      <c r="F39" s="23">
        <v>-7663273</v>
      </c>
      <c r="G39" s="20"/>
      <c r="H39" s="9">
        <v>7753616</v>
      </c>
      <c r="I39" s="20"/>
      <c r="J39" s="23">
        <v>-6392911</v>
      </c>
      <c r="L39" s="9">
        <v>12898837</v>
      </c>
    </row>
    <row r="40" spans="1:12" ht="6" customHeight="1">
      <c r="A40" s="21"/>
      <c r="B40" s="21"/>
      <c r="C40" s="21"/>
      <c r="D40" s="18"/>
      <c r="E40" s="18"/>
      <c r="F40" s="22"/>
      <c r="G40" s="20"/>
      <c r="H40" s="20"/>
      <c r="I40" s="20"/>
      <c r="J40" s="22"/>
      <c r="L40" s="20"/>
    </row>
    <row r="41" spans="1:12" ht="20.65" customHeight="1" thickBot="1">
      <c r="A41" s="4" t="s">
        <v>206</v>
      </c>
      <c r="B41" s="4"/>
      <c r="C41" s="1"/>
      <c r="D41" s="18"/>
      <c r="F41" s="24">
        <f>SUM(F38:F39)</f>
        <v>119765596</v>
      </c>
      <c r="G41" s="20"/>
      <c r="H41" s="78">
        <f>SUM(H38:H39)</f>
        <v>-20176622</v>
      </c>
      <c r="I41" s="20"/>
      <c r="J41" s="24">
        <f>SUM(J38:J39)</f>
        <v>76022892</v>
      </c>
      <c r="L41" s="78">
        <f>SUM(L38:L39)</f>
        <v>5598926</v>
      </c>
    </row>
    <row r="42" spans="1:12" ht="20.65" customHeight="1" thickTop="1">
      <c r="A42" s="4"/>
      <c r="B42" s="4"/>
      <c r="C42" s="1"/>
      <c r="D42" s="18"/>
      <c r="F42" s="20"/>
      <c r="G42" s="20"/>
      <c r="H42" s="20"/>
      <c r="I42" s="20"/>
      <c r="J42" s="20"/>
      <c r="L42" s="20"/>
    </row>
    <row r="43" spans="1:12" ht="20.65" customHeight="1">
      <c r="A43" s="4"/>
      <c r="B43" s="4"/>
      <c r="C43" s="1"/>
      <c r="D43" s="18"/>
      <c r="F43" s="20"/>
      <c r="G43" s="20"/>
      <c r="H43" s="20"/>
      <c r="I43" s="20"/>
      <c r="J43" s="20"/>
      <c r="L43" s="20"/>
    </row>
    <row r="44" spans="1:12" ht="20.65" customHeight="1">
      <c r="A44" s="4"/>
      <c r="B44" s="4"/>
      <c r="C44" s="1"/>
      <c r="D44" s="18"/>
      <c r="F44" s="20"/>
      <c r="G44" s="20"/>
      <c r="H44" s="20"/>
      <c r="I44" s="20"/>
      <c r="J44" s="20"/>
      <c r="L44" s="20"/>
    </row>
    <row r="45" spans="1:12" ht="7.5" customHeight="1">
      <c r="A45" s="4"/>
      <c r="B45" s="4"/>
      <c r="C45" s="1"/>
      <c r="D45" s="18"/>
      <c r="F45" s="20"/>
      <c r="G45" s="20"/>
      <c r="H45" s="20"/>
      <c r="I45" s="20"/>
      <c r="J45" s="20"/>
      <c r="L45" s="20"/>
    </row>
    <row r="46" spans="1:12" ht="21.95" customHeight="1">
      <c r="A46" s="118" t="s">
        <v>35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</row>
    <row r="47" spans="1:12" ht="21.75" customHeight="1">
      <c r="A47" s="1" t="s">
        <v>0</v>
      </c>
      <c r="B47" s="1"/>
      <c r="C47" s="27"/>
      <c r="D47" s="5"/>
      <c r="E47" s="5"/>
      <c r="F47" s="28"/>
      <c r="G47" s="6"/>
      <c r="H47" s="28"/>
      <c r="I47" s="6"/>
      <c r="J47" s="28"/>
      <c r="K47" s="6"/>
      <c r="L47" s="28"/>
    </row>
    <row r="48" spans="1:12" ht="21.75" customHeight="1">
      <c r="A48" s="4" t="s">
        <v>69</v>
      </c>
      <c r="B48" s="4"/>
      <c r="C48" s="4"/>
      <c r="D48" s="5"/>
      <c r="E48" s="5"/>
      <c r="F48" s="6"/>
      <c r="G48" s="6"/>
      <c r="H48" s="6"/>
      <c r="I48" s="6"/>
      <c r="J48" s="6"/>
      <c r="K48" s="6"/>
      <c r="L48" s="6"/>
    </row>
    <row r="49" spans="1:12" ht="21.75" customHeight="1">
      <c r="A49" s="37" t="str">
        <f>+A3</f>
        <v>สำหรับงวดสามเดือนสิ้นสุดวันที่ 30 มิถุนายน พ.ศ. 2566</v>
      </c>
      <c r="B49" s="37"/>
      <c r="C49" s="37"/>
      <c r="D49" s="8"/>
      <c r="E49" s="8"/>
      <c r="F49" s="29"/>
      <c r="G49" s="29"/>
      <c r="H49" s="29"/>
      <c r="I49" s="29"/>
      <c r="J49" s="29"/>
      <c r="K49" s="29"/>
      <c r="L49" s="29"/>
    </row>
    <row r="50" spans="1:12" ht="18.600000000000001" customHeight="1">
      <c r="A50" s="4"/>
      <c r="B50" s="4"/>
      <c r="C50" s="4"/>
      <c r="D50" s="5"/>
      <c r="E50" s="5"/>
      <c r="F50" s="30"/>
      <c r="G50" s="30"/>
      <c r="H50" s="30"/>
      <c r="I50" s="30"/>
      <c r="J50" s="30"/>
      <c r="K50" s="30"/>
      <c r="L50" s="30"/>
    </row>
    <row r="51" spans="1:12" ht="19.149999999999999" customHeight="1">
      <c r="A51" s="4"/>
      <c r="B51" s="4"/>
      <c r="C51" s="4"/>
      <c r="D51" s="5"/>
      <c r="E51" s="5"/>
      <c r="F51" s="117" t="s">
        <v>2</v>
      </c>
      <c r="G51" s="117"/>
      <c r="H51" s="117"/>
      <c r="I51" s="6"/>
      <c r="J51" s="117" t="s">
        <v>3</v>
      </c>
      <c r="K51" s="117"/>
      <c r="L51" s="117"/>
    </row>
    <row r="52" spans="1:12" ht="19.149999999999999" customHeight="1">
      <c r="A52" s="4"/>
      <c r="B52" s="4"/>
      <c r="C52" s="4"/>
      <c r="D52" s="5"/>
      <c r="E52" s="5"/>
      <c r="F52" s="10" t="s">
        <v>4</v>
      </c>
      <c r="G52" s="11"/>
      <c r="H52" s="10" t="s">
        <v>4</v>
      </c>
      <c r="I52" s="6"/>
      <c r="J52" s="10" t="s">
        <v>4</v>
      </c>
      <c r="K52" s="11"/>
      <c r="L52" s="10" t="s">
        <v>4</v>
      </c>
    </row>
    <row r="53" spans="1:12" ht="19.149999999999999" customHeight="1">
      <c r="A53" s="4"/>
      <c r="B53" s="4"/>
      <c r="C53" s="4"/>
      <c r="D53" s="5"/>
      <c r="E53" s="5"/>
      <c r="F53" s="10" t="s">
        <v>171</v>
      </c>
      <c r="G53" s="11"/>
      <c r="H53" s="10" t="s">
        <v>171</v>
      </c>
      <c r="I53" s="6"/>
      <c r="J53" s="10" t="s">
        <v>171</v>
      </c>
      <c r="K53" s="11"/>
      <c r="L53" s="10" t="s">
        <v>171</v>
      </c>
    </row>
    <row r="54" spans="1:12" ht="19.149999999999999" customHeight="1">
      <c r="A54" s="4"/>
      <c r="B54" s="4"/>
      <c r="C54" s="4"/>
      <c r="D54" s="5"/>
      <c r="E54" s="5"/>
      <c r="F54" s="10" t="s">
        <v>230</v>
      </c>
      <c r="G54" s="13"/>
      <c r="H54" s="10" t="s">
        <v>154</v>
      </c>
      <c r="I54" s="14"/>
      <c r="J54" s="10" t="s">
        <v>230</v>
      </c>
      <c r="K54" s="13"/>
      <c r="L54" s="10" t="s">
        <v>154</v>
      </c>
    </row>
    <row r="55" spans="1:12" ht="19.149999999999999" customHeight="1">
      <c r="D55" s="12"/>
      <c r="E55" s="16"/>
      <c r="F55" s="17" t="s">
        <v>8</v>
      </c>
      <c r="G55" s="14"/>
      <c r="H55" s="17" t="s">
        <v>8</v>
      </c>
      <c r="I55" s="14"/>
      <c r="J55" s="17" t="s">
        <v>8</v>
      </c>
      <c r="K55" s="14"/>
      <c r="L55" s="17" t="s">
        <v>8</v>
      </c>
    </row>
    <row r="56" spans="1:12" ht="19.149999999999999" customHeight="1">
      <c r="A56" s="4" t="s">
        <v>211</v>
      </c>
      <c r="B56" s="21"/>
      <c r="C56" s="21"/>
      <c r="D56" s="18"/>
      <c r="E56" s="18"/>
      <c r="F56" s="22"/>
      <c r="G56" s="20"/>
      <c r="H56" s="20"/>
      <c r="I56" s="20"/>
      <c r="J56" s="22"/>
      <c r="K56" s="20"/>
      <c r="L56" s="20"/>
    </row>
    <row r="57" spans="1:12" ht="6" customHeight="1">
      <c r="A57" s="4"/>
      <c r="B57" s="21"/>
      <c r="C57" s="21"/>
      <c r="D57" s="18"/>
      <c r="E57" s="18"/>
      <c r="F57" s="22"/>
      <c r="G57" s="20"/>
      <c r="H57" s="20"/>
      <c r="I57" s="20"/>
      <c r="J57" s="22"/>
      <c r="K57" s="20"/>
      <c r="L57" s="20"/>
    </row>
    <row r="58" spans="1:12" ht="19.149999999999999" customHeight="1">
      <c r="A58" s="4"/>
      <c r="B58" s="4" t="s">
        <v>182</v>
      </c>
      <c r="D58" s="18"/>
      <c r="F58" s="22"/>
      <c r="H58" s="20"/>
      <c r="J58" s="22"/>
      <c r="K58" s="20"/>
      <c r="L58" s="20"/>
    </row>
    <row r="59" spans="1:12" ht="19.149999999999999" customHeight="1">
      <c r="A59" s="4"/>
      <c r="B59" s="4"/>
      <c r="C59" s="1" t="s">
        <v>212</v>
      </c>
      <c r="D59" s="18"/>
      <c r="F59" s="22"/>
      <c r="H59" s="20"/>
      <c r="J59" s="22"/>
      <c r="K59" s="20"/>
      <c r="L59" s="20"/>
    </row>
    <row r="60" spans="1:12" ht="19.149999999999999" customHeight="1">
      <c r="A60" s="4"/>
      <c r="B60" s="4"/>
      <c r="C60" s="2" t="s">
        <v>209</v>
      </c>
      <c r="D60" s="18"/>
      <c r="F60" s="22"/>
      <c r="H60" s="20"/>
      <c r="J60" s="22"/>
      <c r="K60" s="20"/>
      <c r="L60" s="20"/>
    </row>
    <row r="61" spans="1:12" ht="19.149999999999999" customHeight="1">
      <c r="A61" s="4"/>
      <c r="B61" s="4"/>
      <c r="C61" s="2" t="s">
        <v>183</v>
      </c>
      <c r="D61" s="18"/>
      <c r="F61" s="22"/>
      <c r="H61" s="20"/>
      <c r="J61" s="22"/>
      <c r="K61" s="20"/>
      <c r="L61" s="20"/>
    </row>
    <row r="62" spans="1:12" ht="19.149999999999999" customHeight="1">
      <c r="A62" s="4"/>
      <c r="B62" s="4"/>
      <c r="C62" s="2" t="s">
        <v>199</v>
      </c>
      <c r="D62" s="18"/>
      <c r="F62" s="22"/>
      <c r="H62" s="20"/>
      <c r="J62" s="22"/>
      <c r="K62" s="20"/>
      <c r="L62" s="20"/>
    </row>
    <row r="63" spans="1:12" ht="19.149999999999999" customHeight="1">
      <c r="A63" s="4"/>
      <c r="B63" s="4"/>
      <c r="C63" s="2" t="s">
        <v>200</v>
      </c>
      <c r="D63" s="18"/>
      <c r="F63" s="22"/>
      <c r="H63" s="20"/>
      <c r="J63" s="22"/>
      <c r="K63" s="20"/>
      <c r="L63" s="20"/>
    </row>
    <row r="64" spans="1:12" ht="19.149999999999999" customHeight="1">
      <c r="A64" s="4"/>
      <c r="B64" s="4"/>
      <c r="C64" s="2" t="s">
        <v>240</v>
      </c>
      <c r="D64" s="18"/>
      <c r="F64" s="23">
        <v>0</v>
      </c>
      <c r="H64" s="9">
        <v>4590237</v>
      </c>
      <c r="J64" s="23">
        <v>0</v>
      </c>
      <c r="K64" s="20"/>
      <c r="L64" s="9">
        <v>0</v>
      </c>
    </row>
    <row r="65" spans="1:12" ht="6" customHeight="1">
      <c r="A65" s="21"/>
      <c r="B65" s="21"/>
      <c r="C65" s="21"/>
      <c r="D65" s="18"/>
      <c r="E65" s="18"/>
      <c r="F65" s="22"/>
      <c r="G65" s="19"/>
      <c r="H65" s="20"/>
      <c r="I65" s="20"/>
      <c r="J65" s="22"/>
      <c r="K65" s="20"/>
      <c r="L65" s="20"/>
    </row>
    <row r="66" spans="1:12" ht="19.149999999999999" customHeight="1">
      <c r="A66" s="4"/>
      <c r="B66" s="21" t="s">
        <v>184</v>
      </c>
      <c r="D66" s="18"/>
      <c r="F66" s="22"/>
      <c r="H66" s="20"/>
      <c r="J66" s="22"/>
      <c r="L66" s="20"/>
    </row>
    <row r="67" spans="1:12" ht="19.149999999999999" customHeight="1">
      <c r="A67" s="4"/>
      <c r="B67" s="21"/>
      <c r="C67" s="2" t="s">
        <v>185</v>
      </c>
      <c r="D67" s="18"/>
      <c r="F67" s="23">
        <f>SUM(F60:F65)</f>
        <v>0</v>
      </c>
      <c r="H67" s="9">
        <f>SUM(H60:H65)</f>
        <v>4590237</v>
      </c>
      <c r="J67" s="23">
        <f>SUM(J60:J65)</f>
        <v>0</v>
      </c>
      <c r="L67" s="9">
        <f>SUM(L60:L65)</f>
        <v>0</v>
      </c>
    </row>
    <row r="68" spans="1:12" ht="6" customHeight="1">
      <c r="A68" s="4"/>
      <c r="B68" s="21"/>
      <c r="C68" s="21"/>
      <c r="D68" s="18"/>
      <c r="E68" s="18"/>
      <c r="F68" s="22"/>
      <c r="G68" s="20"/>
      <c r="H68" s="20"/>
      <c r="I68" s="20"/>
      <c r="J68" s="22"/>
      <c r="K68" s="20"/>
      <c r="L68" s="20"/>
    </row>
    <row r="69" spans="1:12" ht="19.149999999999999" customHeight="1">
      <c r="A69" s="4"/>
      <c r="B69" s="4" t="s">
        <v>83</v>
      </c>
      <c r="D69" s="18"/>
      <c r="E69" s="18"/>
      <c r="F69" s="22"/>
      <c r="G69" s="20"/>
      <c r="H69" s="20"/>
      <c r="I69" s="20"/>
      <c r="J69" s="22"/>
      <c r="K69" s="20"/>
      <c r="L69" s="20"/>
    </row>
    <row r="70" spans="1:12" ht="19.149999999999999" customHeight="1">
      <c r="A70" s="4"/>
      <c r="B70" s="4"/>
      <c r="C70" s="1" t="s">
        <v>212</v>
      </c>
      <c r="D70" s="18"/>
      <c r="E70" s="18"/>
      <c r="F70" s="22"/>
      <c r="G70" s="20"/>
      <c r="H70" s="20"/>
      <c r="I70" s="20"/>
      <c r="J70" s="22"/>
      <c r="K70" s="20"/>
      <c r="L70" s="20"/>
    </row>
    <row r="71" spans="1:12" ht="19.149999999999999" customHeight="1">
      <c r="A71" s="4"/>
      <c r="B71" s="4"/>
      <c r="C71" s="2" t="s">
        <v>84</v>
      </c>
      <c r="D71" s="18"/>
      <c r="E71" s="18"/>
      <c r="F71" s="22">
        <v>123947816</v>
      </c>
      <c r="G71" s="20"/>
      <c r="H71" s="20">
        <v>189566887</v>
      </c>
      <c r="I71" s="20"/>
      <c r="J71" s="22">
        <v>123947816</v>
      </c>
      <c r="K71" s="20"/>
      <c r="L71" s="20">
        <v>189566887</v>
      </c>
    </row>
    <row r="72" spans="1:12" ht="19.149999999999999" customHeight="1">
      <c r="A72" s="4"/>
      <c r="B72" s="4"/>
      <c r="C72" s="2" t="s">
        <v>85</v>
      </c>
      <c r="D72" s="18"/>
      <c r="E72" s="18"/>
      <c r="F72" s="22">
        <v>-14029601</v>
      </c>
      <c r="G72" s="20"/>
      <c r="H72" s="20">
        <v>18977490</v>
      </c>
      <c r="I72" s="20"/>
      <c r="J72" s="22">
        <v>-14029601</v>
      </c>
      <c r="K72" s="20"/>
      <c r="L72" s="20">
        <v>18977490</v>
      </c>
    </row>
    <row r="73" spans="1:12" ht="19.149999999999999" customHeight="1">
      <c r="A73" s="4"/>
      <c r="B73" s="4"/>
      <c r="C73" s="2" t="s">
        <v>86</v>
      </c>
      <c r="D73" s="18"/>
      <c r="E73" s="18"/>
      <c r="F73" s="22"/>
      <c r="G73" s="20"/>
      <c r="H73" s="20"/>
      <c r="I73" s="20"/>
      <c r="J73" s="22"/>
      <c r="K73" s="20"/>
      <c r="L73" s="20"/>
    </row>
    <row r="74" spans="1:12" ht="19.149999999999999" customHeight="1">
      <c r="A74" s="4"/>
      <c r="B74" s="4"/>
      <c r="C74" s="2" t="s">
        <v>87</v>
      </c>
      <c r="D74" s="18"/>
      <c r="E74" s="18"/>
      <c r="F74" s="23">
        <v>-21983643</v>
      </c>
      <c r="G74" s="20"/>
      <c r="H74" s="9">
        <v>-41708876</v>
      </c>
      <c r="I74" s="20"/>
      <c r="J74" s="23">
        <v>-21983643</v>
      </c>
      <c r="K74" s="20"/>
      <c r="L74" s="9">
        <v>-41708876</v>
      </c>
    </row>
    <row r="75" spans="1:12" ht="6" customHeight="1">
      <c r="A75" s="4"/>
      <c r="B75" s="4"/>
      <c r="D75" s="18"/>
      <c r="E75" s="18"/>
      <c r="F75" s="22"/>
      <c r="G75" s="20"/>
      <c r="H75" s="20"/>
      <c r="I75" s="20"/>
      <c r="J75" s="22"/>
      <c r="K75" s="20"/>
      <c r="L75" s="20"/>
    </row>
    <row r="76" spans="1:12" ht="19.149999999999999" customHeight="1">
      <c r="A76" s="4"/>
      <c r="B76" s="21" t="s">
        <v>187</v>
      </c>
      <c r="D76" s="18"/>
      <c r="F76" s="22"/>
      <c r="H76" s="20"/>
      <c r="J76" s="22"/>
      <c r="L76" s="20"/>
    </row>
    <row r="77" spans="1:12" ht="19.149999999999999" customHeight="1">
      <c r="A77" s="4"/>
      <c r="B77" s="21"/>
      <c r="C77" s="2" t="s">
        <v>185</v>
      </c>
      <c r="D77" s="18"/>
      <c r="F77" s="23">
        <f>SUM(F71:F76)</f>
        <v>87934572</v>
      </c>
      <c r="H77" s="9">
        <f>SUM(H71:H76)</f>
        <v>166835501</v>
      </c>
      <c r="J77" s="23">
        <f>SUM(J71:J76)</f>
        <v>87934572</v>
      </c>
      <c r="L77" s="9">
        <f>SUM(L71:L76)</f>
        <v>166835501</v>
      </c>
    </row>
    <row r="78" spans="1:12" ht="6" customHeight="1">
      <c r="A78" s="4"/>
      <c r="B78" s="4"/>
      <c r="D78" s="18"/>
      <c r="E78" s="18"/>
      <c r="F78" s="22"/>
      <c r="G78" s="20"/>
      <c r="H78" s="20"/>
      <c r="I78" s="20"/>
      <c r="J78" s="22"/>
      <c r="K78" s="20"/>
      <c r="L78" s="20"/>
    </row>
    <row r="79" spans="1:12" ht="19.149999999999999" customHeight="1">
      <c r="A79" s="1" t="s">
        <v>172</v>
      </c>
      <c r="E79" s="18"/>
      <c r="F79" s="23">
        <f>F67+F77</f>
        <v>87934572</v>
      </c>
      <c r="G79" s="20"/>
      <c r="H79" s="9">
        <f>H67+H77</f>
        <v>171425738</v>
      </c>
      <c r="I79" s="20"/>
      <c r="J79" s="23">
        <f>J67+J77</f>
        <v>87934572</v>
      </c>
      <c r="K79" s="20"/>
      <c r="L79" s="9">
        <f>L67+L77</f>
        <v>166835501</v>
      </c>
    </row>
    <row r="80" spans="1:12" ht="6" customHeight="1">
      <c r="E80" s="18"/>
      <c r="F80" s="22"/>
      <c r="G80" s="20"/>
      <c r="H80" s="20"/>
      <c r="I80" s="20"/>
      <c r="J80" s="22"/>
      <c r="K80" s="20"/>
      <c r="L80" s="20"/>
    </row>
    <row r="81" spans="1:12" ht="19.149999999999999" customHeight="1" thickBot="1">
      <c r="A81" s="4" t="s">
        <v>88</v>
      </c>
      <c r="B81" s="21"/>
      <c r="C81" s="21"/>
      <c r="D81" s="18"/>
      <c r="E81" s="18"/>
      <c r="F81" s="24">
        <f>F41+F79</f>
        <v>207700168</v>
      </c>
      <c r="G81" s="20"/>
      <c r="H81" s="78">
        <f>H41+H79</f>
        <v>151249116</v>
      </c>
      <c r="I81" s="20"/>
      <c r="J81" s="24">
        <f>J41+J79</f>
        <v>163957464</v>
      </c>
      <c r="K81" s="20"/>
      <c r="L81" s="78">
        <f>L41+L79</f>
        <v>172434427</v>
      </c>
    </row>
    <row r="82" spans="1:12" ht="8.1" customHeight="1" thickTop="1">
      <c r="A82" s="21"/>
      <c r="B82" s="21"/>
      <c r="C82" s="21"/>
      <c r="D82" s="18"/>
      <c r="E82" s="18"/>
      <c r="F82" s="22"/>
      <c r="G82" s="20"/>
      <c r="H82" s="20"/>
      <c r="I82" s="20"/>
      <c r="J82" s="22"/>
      <c r="K82" s="20"/>
      <c r="L82" s="20"/>
    </row>
    <row r="83" spans="1:12" ht="19.149999999999999" customHeight="1">
      <c r="A83" s="1" t="s">
        <v>213</v>
      </c>
      <c r="E83" s="18"/>
      <c r="F83" s="22"/>
      <c r="G83" s="20"/>
      <c r="H83" s="20"/>
      <c r="I83" s="20"/>
      <c r="J83" s="22"/>
      <c r="K83" s="20"/>
      <c r="L83" s="20"/>
    </row>
    <row r="84" spans="1:12" ht="19.149999999999999" customHeight="1">
      <c r="B84" s="2" t="s">
        <v>89</v>
      </c>
      <c r="E84" s="18"/>
      <c r="F84" s="22">
        <v>117226968</v>
      </c>
      <c r="G84" s="20"/>
      <c r="H84" s="20">
        <v>-17036046</v>
      </c>
      <c r="I84" s="20"/>
      <c r="J84" s="22">
        <v>76022892</v>
      </c>
      <c r="K84" s="20"/>
      <c r="L84" s="20">
        <v>5598926</v>
      </c>
    </row>
    <row r="85" spans="1:12" ht="19.149999999999999" customHeight="1">
      <c r="B85" s="2" t="s">
        <v>90</v>
      </c>
      <c r="E85" s="18"/>
      <c r="F85" s="23">
        <v>2538628</v>
      </c>
      <c r="G85" s="20"/>
      <c r="H85" s="9">
        <v>-3140576</v>
      </c>
      <c r="I85" s="20"/>
      <c r="J85" s="23">
        <v>0</v>
      </c>
      <c r="K85" s="20"/>
      <c r="L85" s="9">
        <v>0</v>
      </c>
    </row>
    <row r="86" spans="1:12" ht="6" customHeight="1">
      <c r="E86" s="18"/>
      <c r="F86" s="22"/>
      <c r="G86" s="20"/>
      <c r="H86" s="20"/>
      <c r="I86" s="20"/>
      <c r="J86" s="22"/>
      <c r="K86" s="20"/>
      <c r="L86" s="20"/>
    </row>
    <row r="87" spans="1:12" ht="19.149999999999999" customHeight="1" thickBot="1">
      <c r="E87" s="18"/>
      <c r="F87" s="24">
        <f>F41</f>
        <v>119765596</v>
      </c>
      <c r="G87" s="20"/>
      <c r="H87" s="78">
        <f>SUM(H84:H85)</f>
        <v>-20176622</v>
      </c>
      <c r="I87" s="20"/>
      <c r="J87" s="24">
        <f>SUM(J84:J85)</f>
        <v>76022892</v>
      </c>
      <c r="K87" s="20"/>
      <c r="L87" s="78">
        <f>SUM(L84:L85)</f>
        <v>5598926</v>
      </c>
    </row>
    <row r="88" spans="1:12" ht="8.1" customHeight="1" thickTop="1">
      <c r="A88" s="21"/>
      <c r="B88" s="21"/>
      <c r="C88" s="21"/>
      <c r="D88" s="18"/>
      <c r="E88" s="18"/>
      <c r="F88" s="22"/>
      <c r="G88" s="20"/>
      <c r="H88" s="20"/>
      <c r="I88" s="20"/>
      <c r="J88" s="22"/>
      <c r="K88" s="20"/>
      <c r="L88" s="20"/>
    </row>
    <row r="89" spans="1:12" ht="19.149999999999999" customHeight="1">
      <c r="A89" s="1" t="s">
        <v>214</v>
      </c>
      <c r="E89" s="18"/>
      <c r="F89" s="22"/>
      <c r="G89" s="20"/>
      <c r="H89" s="20"/>
      <c r="I89" s="20"/>
      <c r="J89" s="22"/>
      <c r="K89" s="20"/>
      <c r="L89" s="20"/>
    </row>
    <row r="90" spans="1:12" ht="19.149999999999999" customHeight="1">
      <c r="B90" s="2" t="s">
        <v>89</v>
      </c>
      <c r="E90" s="18"/>
      <c r="F90" s="22">
        <v>205161540</v>
      </c>
      <c r="G90" s="20"/>
      <c r="H90" s="20">
        <v>154389692</v>
      </c>
      <c r="I90" s="20"/>
      <c r="J90" s="22">
        <v>163957464</v>
      </c>
      <c r="K90" s="20"/>
      <c r="L90" s="20">
        <v>172434427</v>
      </c>
    </row>
    <row r="91" spans="1:12" ht="19.149999999999999" customHeight="1">
      <c r="B91" s="2" t="s">
        <v>90</v>
      </c>
      <c r="E91" s="18"/>
      <c r="F91" s="23">
        <v>2538628</v>
      </c>
      <c r="G91" s="20"/>
      <c r="H91" s="9">
        <v>-3140576</v>
      </c>
      <c r="I91" s="20"/>
      <c r="J91" s="23">
        <v>0</v>
      </c>
      <c r="K91" s="20"/>
      <c r="L91" s="9">
        <v>0</v>
      </c>
    </row>
    <row r="92" spans="1:12" ht="6" customHeight="1">
      <c r="E92" s="18"/>
      <c r="F92" s="22"/>
      <c r="G92" s="20"/>
      <c r="H92" s="20"/>
      <c r="I92" s="20"/>
      <c r="J92" s="22"/>
      <c r="K92" s="20"/>
      <c r="L92" s="20"/>
    </row>
    <row r="93" spans="1:12" ht="19.149999999999999" customHeight="1" thickBot="1">
      <c r="E93" s="18"/>
      <c r="F93" s="24">
        <f>F81</f>
        <v>207700168</v>
      </c>
      <c r="G93" s="20"/>
      <c r="H93" s="78">
        <f>SUM(H90:H91)</f>
        <v>151249116</v>
      </c>
      <c r="I93" s="20"/>
      <c r="J93" s="24">
        <f>J81</f>
        <v>163957464</v>
      </c>
      <c r="K93" s="20"/>
      <c r="L93" s="78">
        <f>SUM(L90:L91)</f>
        <v>172434427</v>
      </c>
    </row>
    <row r="94" spans="1:12" ht="8.1" customHeight="1" thickTop="1">
      <c r="E94" s="18"/>
      <c r="F94" s="22"/>
      <c r="G94" s="20"/>
      <c r="H94" s="20"/>
      <c r="I94" s="20"/>
      <c r="J94" s="22"/>
      <c r="K94" s="20"/>
      <c r="L94" s="20"/>
    </row>
    <row r="95" spans="1:12" ht="19.149999999999999" customHeight="1">
      <c r="A95" s="68" t="s">
        <v>207</v>
      </c>
      <c r="D95" s="18"/>
      <c r="E95" s="18"/>
      <c r="F95" s="22"/>
      <c r="G95" s="20"/>
      <c r="H95" s="20"/>
      <c r="I95" s="20"/>
      <c r="J95" s="22"/>
      <c r="K95" s="20"/>
      <c r="L95" s="20"/>
    </row>
    <row r="96" spans="1:12" ht="19.149999999999999" customHeight="1">
      <c r="A96" s="2" t="s">
        <v>208</v>
      </c>
      <c r="D96" s="18"/>
      <c r="E96" s="18"/>
      <c r="F96" s="109">
        <v>0.185</v>
      </c>
      <c r="G96" s="110"/>
      <c r="H96" s="111">
        <v>-2.8000000000000001E-2</v>
      </c>
      <c r="I96" s="110"/>
      <c r="J96" s="112">
        <v>0.12</v>
      </c>
      <c r="K96" s="110"/>
      <c r="L96" s="110">
        <v>8.9999999999999993E-3</v>
      </c>
    </row>
    <row r="97" spans="1:12" ht="6" customHeight="1">
      <c r="D97" s="18"/>
      <c r="E97" s="18"/>
      <c r="F97" s="86"/>
      <c r="G97" s="79"/>
      <c r="H97" s="86"/>
      <c r="I97" s="79"/>
      <c r="J97" s="86"/>
      <c r="K97" s="79"/>
      <c r="L97" s="86"/>
    </row>
    <row r="98" spans="1:12" ht="21.95" customHeight="1">
      <c r="A98" s="6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8" s="69"/>
      <c r="C98" s="69"/>
      <c r="D98" s="69"/>
      <c r="E98" s="69"/>
      <c r="F98" s="32"/>
      <c r="G98" s="32"/>
      <c r="H98" s="32"/>
      <c r="I98" s="32"/>
      <c r="J98" s="32"/>
      <c r="K98" s="32"/>
      <c r="L98" s="32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E238C-6C99-4EBE-8C2C-44BF26833B83}">
  <sheetPr>
    <tabColor rgb="FF92D050"/>
  </sheetPr>
  <dimension ref="A1:L100"/>
  <sheetViews>
    <sheetView zoomScaleNormal="100" zoomScaleSheetLayoutView="100" workbookViewId="0"/>
  </sheetViews>
  <sheetFormatPr defaultColWidth="9.140625" defaultRowHeight="21.75" customHeight="1"/>
  <cols>
    <col min="1" max="2" width="1.85546875" style="2" customWidth="1"/>
    <col min="3" max="3" width="31.7109375" style="2" customWidth="1"/>
    <col min="4" max="4" width="7.7109375" style="2" customWidth="1"/>
    <col min="5" max="5" width="0.85546875" style="2" customWidth="1"/>
    <col min="6" max="6" width="14.7109375" style="3" customWidth="1"/>
    <col min="7" max="7" width="0.85546875" style="3" customWidth="1"/>
    <col min="8" max="8" width="14.710937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6384" width="9.140625" style="2"/>
  </cols>
  <sheetData>
    <row r="1" spans="1:12" ht="21.75" customHeight="1">
      <c r="A1" s="1" t="s">
        <v>0</v>
      </c>
      <c r="B1" s="1"/>
      <c r="C1" s="27"/>
      <c r="D1" s="5"/>
      <c r="E1" s="5"/>
      <c r="F1" s="28"/>
      <c r="G1" s="6"/>
      <c r="H1" s="28"/>
      <c r="I1" s="6"/>
      <c r="J1" s="28"/>
      <c r="K1" s="6"/>
      <c r="L1" s="28"/>
    </row>
    <row r="2" spans="1:12" ht="21.75" customHeight="1">
      <c r="A2" s="4" t="s">
        <v>69</v>
      </c>
      <c r="B2" s="4"/>
      <c r="C2" s="4"/>
      <c r="D2" s="5"/>
      <c r="E2" s="5"/>
      <c r="F2" s="6"/>
      <c r="G2" s="6"/>
      <c r="H2" s="6"/>
      <c r="I2" s="6"/>
      <c r="J2" s="6"/>
      <c r="K2" s="6"/>
      <c r="L2" s="6"/>
    </row>
    <row r="3" spans="1:12" ht="21.75" customHeight="1">
      <c r="A3" s="37" t="s">
        <v>235</v>
      </c>
      <c r="B3" s="37"/>
      <c r="C3" s="37"/>
      <c r="D3" s="8"/>
      <c r="E3" s="8"/>
      <c r="F3" s="29"/>
      <c r="G3" s="29"/>
      <c r="H3" s="29"/>
      <c r="I3" s="29"/>
      <c r="J3" s="29"/>
      <c r="K3" s="29"/>
      <c r="L3" s="29"/>
    </row>
    <row r="4" spans="1:12" ht="20.65" customHeight="1">
      <c r="A4" s="4"/>
      <c r="B4" s="4"/>
      <c r="C4" s="4"/>
      <c r="D4" s="5"/>
      <c r="E4" s="5"/>
      <c r="F4" s="30"/>
      <c r="G4" s="30"/>
      <c r="H4" s="30"/>
      <c r="I4" s="30"/>
      <c r="J4" s="30"/>
      <c r="K4" s="30"/>
      <c r="L4" s="30"/>
    </row>
    <row r="5" spans="1:12" ht="20.65" customHeight="1">
      <c r="A5" s="4"/>
      <c r="B5" s="4"/>
      <c r="C5" s="4"/>
      <c r="D5" s="5"/>
      <c r="E5" s="5"/>
      <c r="F5" s="117" t="s">
        <v>2</v>
      </c>
      <c r="G5" s="117"/>
      <c r="H5" s="117"/>
      <c r="I5" s="6"/>
      <c r="J5" s="117" t="s">
        <v>3</v>
      </c>
      <c r="K5" s="117"/>
      <c r="L5" s="117"/>
    </row>
    <row r="6" spans="1:12" ht="20.65" customHeight="1">
      <c r="A6" s="4"/>
      <c r="B6" s="4"/>
      <c r="C6" s="4"/>
      <c r="D6" s="5"/>
      <c r="E6" s="5"/>
      <c r="F6" s="10" t="s">
        <v>4</v>
      </c>
      <c r="G6" s="11"/>
      <c r="H6" s="10" t="s">
        <v>4</v>
      </c>
      <c r="I6" s="6"/>
      <c r="J6" s="10" t="s">
        <v>4</v>
      </c>
      <c r="K6" s="11"/>
      <c r="L6" s="10" t="s">
        <v>4</v>
      </c>
    </row>
    <row r="7" spans="1:12" ht="20.65" customHeight="1">
      <c r="A7" s="4"/>
      <c r="B7" s="4"/>
      <c r="C7" s="4"/>
      <c r="D7" s="5"/>
      <c r="E7" s="5"/>
      <c r="F7" s="10" t="s">
        <v>171</v>
      </c>
      <c r="G7" s="11"/>
      <c r="H7" s="10" t="s">
        <v>171</v>
      </c>
      <c r="I7" s="6"/>
      <c r="J7" s="10" t="s">
        <v>171</v>
      </c>
      <c r="K7" s="11"/>
      <c r="L7" s="10" t="s">
        <v>171</v>
      </c>
    </row>
    <row r="8" spans="1:12" ht="20.65" customHeight="1">
      <c r="A8" s="4"/>
      <c r="B8" s="4"/>
      <c r="C8" s="4"/>
      <c r="D8" s="5"/>
      <c r="E8" s="5"/>
      <c r="F8" s="10" t="s">
        <v>230</v>
      </c>
      <c r="G8" s="13"/>
      <c r="H8" s="10" t="s">
        <v>154</v>
      </c>
      <c r="I8" s="14"/>
      <c r="J8" s="10" t="s">
        <v>230</v>
      </c>
      <c r="K8" s="13"/>
      <c r="L8" s="10" t="s">
        <v>154</v>
      </c>
    </row>
    <row r="9" spans="1:12" ht="20.65" customHeight="1">
      <c r="D9" s="15" t="s">
        <v>7</v>
      </c>
      <c r="E9" s="16"/>
      <c r="F9" s="17" t="s">
        <v>8</v>
      </c>
      <c r="G9" s="14"/>
      <c r="H9" s="17" t="s">
        <v>8</v>
      </c>
      <c r="I9" s="14"/>
      <c r="J9" s="17" t="s">
        <v>8</v>
      </c>
      <c r="K9" s="14"/>
      <c r="L9" s="17" t="s">
        <v>8</v>
      </c>
    </row>
    <row r="10" spans="1:12" ht="20.65" customHeight="1">
      <c r="D10" s="12"/>
      <c r="E10" s="16"/>
      <c r="F10" s="31"/>
      <c r="G10" s="14"/>
      <c r="H10" s="10"/>
      <c r="I10" s="14"/>
      <c r="J10" s="31"/>
      <c r="K10" s="14"/>
      <c r="L10" s="10"/>
    </row>
    <row r="11" spans="1:12" ht="20.65" customHeight="1">
      <c r="A11" s="4" t="s">
        <v>70</v>
      </c>
      <c r="B11" s="4"/>
      <c r="C11" s="21"/>
      <c r="D11" s="18" t="s">
        <v>265</v>
      </c>
      <c r="E11" s="18"/>
      <c r="F11" s="22"/>
      <c r="G11" s="20"/>
      <c r="H11" s="20"/>
      <c r="I11" s="20"/>
      <c r="J11" s="22"/>
      <c r="L11" s="20"/>
    </row>
    <row r="12" spans="1:12" ht="6" customHeight="1">
      <c r="A12" s="21"/>
      <c r="B12" s="21"/>
      <c r="C12" s="21"/>
      <c r="D12" s="18"/>
      <c r="E12" s="18"/>
      <c r="F12" s="22"/>
      <c r="G12" s="20"/>
      <c r="H12" s="20"/>
      <c r="I12" s="20"/>
      <c r="J12" s="22"/>
      <c r="L12" s="20"/>
    </row>
    <row r="13" spans="1:12" ht="20.65" customHeight="1">
      <c r="A13" s="21" t="s">
        <v>155</v>
      </c>
      <c r="B13" s="21"/>
      <c r="C13" s="21"/>
      <c r="D13" s="18"/>
      <c r="E13" s="18"/>
      <c r="F13" s="22">
        <v>410511284</v>
      </c>
      <c r="G13" s="20"/>
      <c r="H13" s="20">
        <v>481846275</v>
      </c>
      <c r="I13" s="20"/>
      <c r="J13" s="22">
        <v>120864753</v>
      </c>
      <c r="L13" s="20">
        <v>283155972</v>
      </c>
    </row>
    <row r="14" spans="1:12" ht="20.65" customHeight="1">
      <c r="A14" s="21" t="s">
        <v>71</v>
      </c>
      <c r="B14" s="21"/>
      <c r="D14" s="18"/>
      <c r="E14" s="18"/>
      <c r="F14" s="22">
        <v>44862502</v>
      </c>
      <c r="G14" s="20"/>
      <c r="H14" s="20">
        <v>23273910</v>
      </c>
      <c r="I14" s="20"/>
      <c r="J14" s="22">
        <v>43580000</v>
      </c>
      <c r="L14" s="20">
        <v>561571</v>
      </c>
    </row>
    <row r="15" spans="1:12" ht="20.65" customHeight="1">
      <c r="A15" s="21" t="s">
        <v>72</v>
      </c>
      <c r="B15" s="21"/>
      <c r="D15" s="18"/>
      <c r="E15" s="18"/>
      <c r="F15" s="23">
        <v>1306899156</v>
      </c>
      <c r="G15" s="20"/>
      <c r="H15" s="9">
        <v>767242374</v>
      </c>
      <c r="I15" s="20"/>
      <c r="J15" s="23">
        <v>1211247025</v>
      </c>
      <c r="L15" s="9">
        <v>692491367</v>
      </c>
    </row>
    <row r="16" spans="1:12" ht="6" customHeight="1">
      <c r="A16" s="21"/>
      <c r="B16" s="21"/>
      <c r="C16" s="21"/>
      <c r="D16" s="18"/>
      <c r="E16" s="18"/>
      <c r="F16" s="22"/>
      <c r="G16" s="20"/>
      <c r="H16" s="20"/>
      <c r="I16" s="20"/>
      <c r="J16" s="22"/>
      <c r="L16" s="20"/>
    </row>
    <row r="17" spans="1:12" ht="20.65" customHeight="1">
      <c r="A17" s="4" t="s">
        <v>73</v>
      </c>
      <c r="B17" s="4"/>
      <c r="D17" s="18"/>
      <c r="E17" s="18"/>
      <c r="F17" s="23">
        <f>SUM(F13:F16)</f>
        <v>1762272942</v>
      </c>
      <c r="G17" s="20"/>
      <c r="H17" s="9">
        <f>SUM(H13:H16)</f>
        <v>1272362559</v>
      </c>
      <c r="I17" s="20"/>
      <c r="J17" s="23">
        <f>SUM(J13:J16)</f>
        <v>1375691778</v>
      </c>
      <c r="L17" s="9">
        <f>SUM(L13:L16)</f>
        <v>976208910</v>
      </c>
    </row>
    <row r="18" spans="1:12" ht="20.65" customHeight="1">
      <c r="A18" s="21"/>
      <c r="B18" s="21"/>
      <c r="C18" s="4"/>
      <c r="D18" s="18"/>
      <c r="E18" s="18"/>
      <c r="F18" s="22"/>
      <c r="G18" s="20"/>
      <c r="H18" s="20"/>
      <c r="I18" s="20"/>
      <c r="J18" s="22"/>
      <c r="L18" s="20"/>
    </row>
    <row r="19" spans="1:12" ht="20.65" customHeight="1">
      <c r="A19" s="4" t="s">
        <v>74</v>
      </c>
      <c r="B19" s="4"/>
      <c r="C19" s="4"/>
      <c r="D19" s="18"/>
      <c r="E19" s="18"/>
      <c r="F19" s="22"/>
      <c r="G19" s="20"/>
      <c r="H19" s="20"/>
      <c r="I19" s="20"/>
      <c r="J19" s="22"/>
      <c r="L19" s="20"/>
    </row>
    <row r="20" spans="1:12" ht="6" customHeight="1">
      <c r="A20" s="21"/>
      <c r="B20" s="21"/>
      <c r="C20" s="21"/>
      <c r="D20" s="18"/>
      <c r="E20" s="18"/>
      <c r="F20" s="22"/>
      <c r="G20" s="20"/>
      <c r="H20" s="20"/>
      <c r="I20" s="20"/>
      <c r="J20" s="22"/>
      <c r="L20" s="20"/>
    </row>
    <row r="21" spans="1:12" ht="20.65" customHeight="1">
      <c r="A21" s="21" t="s">
        <v>156</v>
      </c>
      <c r="B21" s="21"/>
      <c r="C21" s="21"/>
      <c r="D21" s="18"/>
      <c r="E21" s="18"/>
      <c r="F21" s="83">
        <v>-334542329</v>
      </c>
      <c r="G21" s="20"/>
      <c r="H21" s="94">
        <v>-370104156</v>
      </c>
      <c r="I21" s="20"/>
      <c r="J21" s="22">
        <v>-106377083</v>
      </c>
      <c r="L21" s="20">
        <v>-226640904</v>
      </c>
    </row>
    <row r="22" spans="1:12" ht="20.65" customHeight="1">
      <c r="A22" s="21" t="s">
        <v>75</v>
      </c>
      <c r="B22" s="21"/>
      <c r="C22" s="21"/>
      <c r="D22" s="18"/>
      <c r="E22" s="18"/>
      <c r="F22" s="83">
        <v>-32003833</v>
      </c>
      <c r="G22" s="20"/>
      <c r="H22" s="94">
        <v>-22641944</v>
      </c>
      <c r="I22" s="20"/>
      <c r="J22" s="22">
        <v>-31351444</v>
      </c>
      <c r="L22" s="20">
        <v>-85929</v>
      </c>
    </row>
    <row r="23" spans="1:12" ht="20.65" customHeight="1">
      <c r="A23" s="21" t="s">
        <v>76</v>
      </c>
      <c r="B23" s="21"/>
      <c r="C23" s="21"/>
      <c r="D23" s="18"/>
      <c r="E23" s="18"/>
      <c r="F23" s="84">
        <v>-892002744</v>
      </c>
      <c r="G23" s="20"/>
      <c r="H23" s="95">
        <v>-762697141</v>
      </c>
      <c r="I23" s="20"/>
      <c r="J23" s="23">
        <v>-823390693</v>
      </c>
      <c r="L23" s="9">
        <v>-713139600</v>
      </c>
    </row>
    <row r="24" spans="1:12" ht="6" customHeight="1">
      <c r="C24" s="21"/>
      <c r="D24" s="18"/>
      <c r="E24" s="18"/>
      <c r="F24" s="22"/>
      <c r="G24" s="20"/>
      <c r="H24" s="20"/>
      <c r="I24" s="20"/>
      <c r="J24" s="22"/>
      <c r="L24" s="20"/>
    </row>
    <row r="25" spans="1:12" s="1" customFormat="1" ht="20.65" customHeight="1">
      <c r="A25" s="4" t="s">
        <v>77</v>
      </c>
      <c r="B25" s="4"/>
      <c r="D25" s="12"/>
      <c r="E25" s="12"/>
      <c r="F25" s="23">
        <f>SUM(F21:F23)</f>
        <v>-1258548906</v>
      </c>
      <c r="G25" s="20"/>
      <c r="H25" s="9">
        <f>SUM(H21:H23)</f>
        <v>-1155443241</v>
      </c>
      <c r="I25" s="20"/>
      <c r="J25" s="23">
        <f>SUM(J21:J23)</f>
        <v>-961119220</v>
      </c>
      <c r="K25" s="25"/>
      <c r="L25" s="9">
        <f>SUM(L21:L23)</f>
        <v>-939866433</v>
      </c>
    </row>
    <row r="26" spans="1:12" s="1" customFormat="1" ht="20.65" customHeight="1">
      <c r="A26" s="4"/>
      <c r="B26" s="4"/>
      <c r="C26" s="4"/>
      <c r="D26" s="12"/>
      <c r="E26" s="12"/>
      <c r="F26" s="22"/>
      <c r="G26" s="20"/>
      <c r="H26" s="20"/>
      <c r="I26" s="20"/>
      <c r="J26" s="22"/>
      <c r="K26" s="25"/>
      <c r="L26" s="20"/>
    </row>
    <row r="27" spans="1:12" s="1" customFormat="1" ht="20.65" customHeight="1">
      <c r="A27" s="4" t="s">
        <v>78</v>
      </c>
      <c r="B27" s="4"/>
      <c r="C27" s="4"/>
      <c r="D27" s="18" t="s">
        <v>265</v>
      </c>
      <c r="E27" s="12"/>
      <c r="F27" s="22">
        <f>F17+F25</f>
        <v>503724036</v>
      </c>
      <c r="G27" s="20"/>
      <c r="H27" s="20">
        <f>SUM(H25,H17)</f>
        <v>116919318</v>
      </c>
      <c r="I27" s="20"/>
      <c r="J27" s="22">
        <f>J17+J25</f>
        <v>414572558</v>
      </c>
      <c r="K27" s="25"/>
      <c r="L27" s="20">
        <f>SUM(L25,L17)</f>
        <v>36342477</v>
      </c>
    </row>
    <row r="28" spans="1:12" ht="20.65" customHeight="1">
      <c r="A28" s="21" t="s">
        <v>79</v>
      </c>
      <c r="B28" s="21"/>
      <c r="C28" s="21"/>
      <c r="D28" s="18"/>
      <c r="E28" s="18"/>
      <c r="F28" s="22">
        <v>2596784</v>
      </c>
      <c r="G28" s="20"/>
      <c r="H28" s="20">
        <v>2094663</v>
      </c>
      <c r="I28" s="20"/>
      <c r="J28" s="22">
        <v>32623649</v>
      </c>
      <c r="L28" s="20">
        <v>63611224</v>
      </c>
    </row>
    <row r="29" spans="1:12" ht="20.65" customHeight="1">
      <c r="A29" s="21" t="s">
        <v>186</v>
      </c>
      <c r="B29" s="21"/>
      <c r="C29" s="21"/>
      <c r="D29" s="18"/>
      <c r="E29" s="18"/>
      <c r="F29" s="22">
        <v>0</v>
      </c>
      <c r="G29" s="20"/>
      <c r="H29" s="20">
        <v>111224707</v>
      </c>
      <c r="I29" s="20"/>
      <c r="J29" s="22">
        <v>0</v>
      </c>
      <c r="L29" s="20">
        <v>138243917</v>
      </c>
    </row>
    <row r="30" spans="1:12" ht="20.65" customHeight="1">
      <c r="A30" s="21" t="s">
        <v>239</v>
      </c>
      <c r="B30" s="21"/>
      <c r="C30" s="21"/>
      <c r="D30" s="18"/>
      <c r="E30" s="18"/>
      <c r="F30" s="22">
        <v>-5829787</v>
      </c>
      <c r="G30" s="20"/>
      <c r="H30" s="20">
        <v>-28314270</v>
      </c>
      <c r="I30" s="20"/>
      <c r="J30" s="22">
        <v>-5177128</v>
      </c>
      <c r="L30" s="20">
        <v>-27885286</v>
      </c>
    </row>
    <row r="31" spans="1:12" ht="20.65" customHeight="1">
      <c r="A31" s="21" t="s">
        <v>80</v>
      </c>
      <c r="B31" s="21"/>
      <c r="C31" s="21"/>
      <c r="D31" s="18"/>
      <c r="E31" s="18"/>
      <c r="F31" s="22">
        <v>-60170513</v>
      </c>
      <c r="G31" s="20"/>
      <c r="H31" s="20">
        <v>-51298225</v>
      </c>
      <c r="I31" s="20"/>
      <c r="J31" s="22">
        <v>-29899551</v>
      </c>
      <c r="L31" s="20">
        <v>-20675903</v>
      </c>
    </row>
    <row r="32" spans="1:12" ht="20.65" customHeight="1">
      <c r="A32" s="2" t="s">
        <v>81</v>
      </c>
      <c r="C32" s="21"/>
      <c r="D32" s="18"/>
      <c r="E32" s="18"/>
      <c r="F32" s="22">
        <v>-170549950</v>
      </c>
      <c r="G32" s="20"/>
      <c r="H32" s="20">
        <v>-140860417</v>
      </c>
      <c r="I32" s="20"/>
      <c r="J32" s="22">
        <v>-126517277</v>
      </c>
      <c r="L32" s="20">
        <v>-113200086</v>
      </c>
    </row>
    <row r="33" spans="1:12" ht="20.65" customHeight="1">
      <c r="A33" s="2" t="s">
        <v>82</v>
      </c>
      <c r="C33" s="21"/>
      <c r="D33" s="18"/>
      <c r="E33" s="18"/>
      <c r="F33" s="22">
        <v>-147082125</v>
      </c>
      <c r="G33" s="20"/>
      <c r="H33" s="20">
        <v>-90536051</v>
      </c>
      <c r="I33" s="20"/>
      <c r="J33" s="22">
        <v>-140511473</v>
      </c>
      <c r="L33" s="20">
        <v>-84105856</v>
      </c>
    </row>
    <row r="34" spans="1:12" ht="20.65" customHeight="1">
      <c r="A34" s="21" t="s">
        <v>227</v>
      </c>
      <c r="B34" s="4"/>
      <c r="C34" s="1"/>
      <c r="D34" s="18"/>
      <c r="F34" s="22"/>
      <c r="G34" s="20"/>
      <c r="H34" s="20"/>
      <c r="I34" s="20"/>
      <c r="J34" s="22"/>
      <c r="L34" s="20"/>
    </row>
    <row r="35" spans="1:12" ht="20.65" customHeight="1">
      <c r="A35" s="21"/>
      <c r="B35" s="2" t="s">
        <v>228</v>
      </c>
      <c r="C35" s="1"/>
      <c r="D35" s="18"/>
      <c r="F35" s="22"/>
      <c r="G35" s="20"/>
      <c r="H35" s="20"/>
      <c r="I35" s="20"/>
      <c r="J35" s="22"/>
      <c r="L35" s="20"/>
    </row>
    <row r="36" spans="1:12" ht="20.65" customHeight="1">
      <c r="A36" s="21"/>
      <c r="C36" s="2" t="s">
        <v>229</v>
      </c>
      <c r="D36" s="18">
        <v>11</v>
      </c>
      <c r="E36" s="18"/>
      <c r="F36" s="23">
        <v>105245283</v>
      </c>
      <c r="G36" s="20"/>
      <c r="H36" s="9">
        <v>283005480</v>
      </c>
      <c r="I36" s="20"/>
      <c r="J36" s="23">
        <v>0</v>
      </c>
      <c r="L36" s="9">
        <v>0</v>
      </c>
    </row>
    <row r="37" spans="1:12" ht="6" customHeight="1">
      <c r="A37" s="21"/>
      <c r="B37" s="21"/>
      <c r="C37" s="21"/>
      <c r="D37" s="18"/>
      <c r="E37" s="18"/>
      <c r="F37" s="22"/>
      <c r="G37" s="20"/>
      <c r="H37" s="20"/>
      <c r="I37" s="20"/>
      <c r="J37" s="22"/>
      <c r="L37" s="20"/>
    </row>
    <row r="38" spans="1:12" ht="20.65" customHeight="1">
      <c r="A38" s="4" t="s">
        <v>205</v>
      </c>
      <c r="B38" s="1"/>
      <c r="E38" s="18"/>
      <c r="F38" s="22">
        <f>SUM(F27:F37)</f>
        <v>227933728</v>
      </c>
      <c r="G38" s="20"/>
      <c r="H38" s="20">
        <f>SUM(H27:H37)</f>
        <v>202235205</v>
      </c>
      <c r="I38" s="20"/>
      <c r="J38" s="22">
        <f>SUM(J27:J37)</f>
        <v>145090778</v>
      </c>
      <c r="L38" s="20">
        <f>SUM(L27:L37)</f>
        <v>-7669513</v>
      </c>
    </row>
    <row r="39" spans="1:12" ht="20.65" customHeight="1">
      <c r="A39" s="21" t="s">
        <v>252</v>
      </c>
      <c r="B39" s="21"/>
      <c r="C39" s="21"/>
      <c r="D39" s="18">
        <v>18</v>
      </c>
      <c r="E39" s="18"/>
      <c r="F39" s="23">
        <v>-24848139</v>
      </c>
      <c r="G39" s="20"/>
      <c r="H39" s="9">
        <v>-41053069</v>
      </c>
      <c r="I39" s="20"/>
      <c r="J39" s="23">
        <v>-23172092</v>
      </c>
      <c r="L39" s="9">
        <v>6706340</v>
      </c>
    </row>
    <row r="40" spans="1:12" ht="6" customHeight="1">
      <c r="A40" s="21"/>
      <c r="B40" s="21"/>
      <c r="C40" s="21"/>
      <c r="D40" s="18"/>
      <c r="E40" s="18"/>
      <c r="F40" s="22"/>
      <c r="G40" s="20"/>
      <c r="H40" s="20"/>
      <c r="I40" s="20"/>
      <c r="J40" s="22"/>
      <c r="L40" s="20"/>
    </row>
    <row r="41" spans="1:12" ht="20.65" customHeight="1" thickBot="1">
      <c r="A41" s="4" t="s">
        <v>206</v>
      </c>
      <c r="B41" s="4"/>
      <c r="C41" s="1"/>
      <c r="D41" s="18"/>
      <c r="F41" s="24">
        <f>SUM(F38:F39)</f>
        <v>203085589</v>
      </c>
      <c r="G41" s="20"/>
      <c r="H41" s="78">
        <f>SUM(H38:H39)</f>
        <v>161182136</v>
      </c>
      <c r="I41" s="20"/>
      <c r="J41" s="24">
        <f>SUM(J38:J39)</f>
        <v>121918686</v>
      </c>
      <c r="L41" s="78">
        <f>SUM(L38:L39)</f>
        <v>-963173</v>
      </c>
    </row>
    <row r="42" spans="1:12" ht="20.65" customHeight="1" thickTop="1">
      <c r="A42" s="4"/>
      <c r="B42" s="4"/>
      <c r="C42" s="1"/>
      <c r="D42" s="18"/>
      <c r="F42" s="20"/>
      <c r="G42" s="20"/>
      <c r="H42" s="20"/>
      <c r="I42" s="20"/>
      <c r="J42" s="20"/>
      <c r="L42" s="20"/>
    </row>
    <row r="43" spans="1:12" ht="20.65" customHeight="1">
      <c r="A43" s="4"/>
      <c r="B43" s="4"/>
      <c r="C43" s="1"/>
      <c r="D43" s="18"/>
      <c r="F43" s="20"/>
      <c r="G43" s="20"/>
      <c r="H43" s="20"/>
      <c r="I43" s="20"/>
      <c r="J43" s="20"/>
      <c r="L43" s="20"/>
    </row>
    <row r="44" spans="1:12" ht="20.65" customHeight="1">
      <c r="A44" s="4"/>
      <c r="B44" s="4"/>
      <c r="C44" s="1"/>
      <c r="D44" s="18"/>
      <c r="F44" s="20"/>
      <c r="G44" s="20"/>
      <c r="H44" s="20"/>
      <c r="I44" s="20"/>
      <c r="J44" s="20"/>
      <c r="L44" s="20"/>
    </row>
    <row r="45" spans="1:12" ht="20.65" customHeight="1">
      <c r="A45" s="4"/>
      <c r="B45" s="4"/>
      <c r="C45" s="1"/>
      <c r="D45" s="18"/>
      <c r="F45" s="20"/>
      <c r="G45" s="20"/>
      <c r="H45" s="20"/>
      <c r="I45" s="20"/>
      <c r="J45" s="20"/>
      <c r="L45" s="20"/>
    </row>
    <row r="46" spans="1:12" ht="5.25" customHeight="1">
      <c r="A46" s="4"/>
      <c r="B46" s="4"/>
      <c r="C46" s="1"/>
      <c r="D46" s="18"/>
      <c r="F46" s="20"/>
      <c r="G46" s="20"/>
      <c r="H46" s="20"/>
      <c r="I46" s="20"/>
      <c r="J46" s="20"/>
      <c r="L46" s="20"/>
    </row>
    <row r="47" spans="1:12" ht="21.95" customHeight="1">
      <c r="A47" s="118" t="s">
        <v>35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</row>
    <row r="48" spans="1:12" ht="21.75" customHeight="1">
      <c r="A48" s="1" t="s">
        <v>0</v>
      </c>
      <c r="B48" s="1"/>
      <c r="C48" s="27"/>
      <c r="D48" s="5"/>
      <c r="E48" s="5"/>
      <c r="F48" s="28"/>
      <c r="G48" s="6"/>
      <c r="H48" s="28"/>
      <c r="I48" s="6"/>
      <c r="J48" s="28"/>
      <c r="K48" s="6"/>
      <c r="L48" s="28"/>
    </row>
    <row r="49" spans="1:12" ht="21.75" customHeight="1">
      <c r="A49" s="4" t="s">
        <v>69</v>
      </c>
      <c r="B49" s="4"/>
      <c r="C49" s="4"/>
      <c r="D49" s="5"/>
      <c r="E49" s="5"/>
      <c r="F49" s="6"/>
      <c r="G49" s="6"/>
      <c r="H49" s="6"/>
      <c r="I49" s="6"/>
      <c r="J49" s="6"/>
      <c r="K49" s="6"/>
      <c r="L49" s="6"/>
    </row>
    <row r="50" spans="1:12" ht="21.75" customHeight="1">
      <c r="A50" s="37" t="str">
        <f>+A3</f>
        <v>สำหรับงวดหกเดือนสิ้นสุดวันที่ 30 มิถุนายน พ.ศ. 2566</v>
      </c>
      <c r="B50" s="37"/>
      <c r="C50" s="37"/>
      <c r="D50" s="8"/>
      <c r="E50" s="8"/>
      <c r="F50" s="29"/>
      <c r="G50" s="29"/>
      <c r="H50" s="29"/>
      <c r="I50" s="29"/>
      <c r="J50" s="29"/>
      <c r="K50" s="29"/>
      <c r="L50" s="29"/>
    </row>
    <row r="51" spans="1:12" ht="12.75" customHeight="1">
      <c r="A51" s="4"/>
      <c r="B51" s="4"/>
      <c r="C51" s="4"/>
      <c r="D51" s="5"/>
      <c r="E51" s="5"/>
      <c r="F51" s="30"/>
      <c r="G51" s="30"/>
      <c r="H51" s="30"/>
      <c r="I51" s="30"/>
      <c r="J51" s="30"/>
      <c r="K51" s="30"/>
      <c r="L51" s="30"/>
    </row>
    <row r="52" spans="1:12" ht="19.149999999999999" customHeight="1">
      <c r="A52" s="4"/>
      <c r="B52" s="4"/>
      <c r="C52" s="4"/>
      <c r="D52" s="5"/>
      <c r="E52" s="5"/>
      <c r="F52" s="117" t="s">
        <v>2</v>
      </c>
      <c r="G52" s="117"/>
      <c r="H52" s="117"/>
      <c r="I52" s="6"/>
      <c r="J52" s="117" t="s">
        <v>3</v>
      </c>
      <c r="K52" s="117"/>
      <c r="L52" s="117"/>
    </row>
    <row r="53" spans="1:12" ht="19.149999999999999" customHeight="1">
      <c r="A53" s="4"/>
      <c r="B53" s="4"/>
      <c r="C53" s="4"/>
      <c r="D53" s="5"/>
      <c r="E53" s="5"/>
      <c r="F53" s="10" t="s">
        <v>4</v>
      </c>
      <c r="G53" s="11"/>
      <c r="H53" s="10" t="s">
        <v>4</v>
      </c>
      <c r="I53" s="6"/>
      <c r="J53" s="10" t="s">
        <v>4</v>
      </c>
      <c r="K53" s="11"/>
      <c r="L53" s="10" t="s">
        <v>4</v>
      </c>
    </row>
    <row r="54" spans="1:12" ht="19.149999999999999" customHeight="1">
      <c r="A54" s="4"/>
      <c r="B54" s="4"/>
      <c r="C54" s="4"/>
      <c r="D54" s="5"/>
      <c r="E54" s="5"/>
      <c r="F54" s="10" t="s">
        <v>171</v>
      </c>
      <c r="G54" s="11"/>
      <c r="H54" s="10" t="s">
        <v>171</v>
      </c>
      <c r="I54" s="6"/>
      <c r="J54" s="10" t="s">
        <v>171</v>
      </c>
      <c r="K54" s="11"/>
      <c r="L54" s="10" t="s">
        <v>171</v>
      </c>
    </row>
    <row r="55" spans="1:12" ht="19.149999999999999" customHeight="1">
      <c r="A55" s="4"/>
      <c r="B55" s="4"/>
      <c r="C55" s="4"/>
      <c r="D55" s="5"/>
      <c r="E55" s="5"/>
      <c r="F55" s="10" t="s">
        <v>230</v>
      </c>
      <c r="G55" s="13"/>
      <c r="H55" s="10" t="s">
        <v>154</v>
      </c>
      <c r="I55" s="14"/>
      <c r="J55" s="10" t="s">
        <v>230</v>
      </c>
      <c r="K55" s="13"/>
      <c r="L55" s="10" t="s">
        <v>154</v>
      </c>
    </row>
    <row r="56" spans="1:12" ht="19.149999999999999" customHeight="1">
      <c r="D56" s="104"/>
      <c r="E56" s="16"/>
      <c r="F56" s="17" t="s">
        <v>8</v>
      </c>
      <c r="G56" s="14"/>
      <c r="H56" s="17" t="s">
        <v>8</v>
      </c>
      <c r="I56" s="14"/>
      <c r="J56" s="17" t="s">
        <v>8</v>
      </c>
      <c r="K56" s="14"/>
      <c r="L56" s="17" t="s">
        <v>8</v>
      </c>
    </row>
    <row r="57" spans="1:12" ht="6" customHeight="1">
      <c r="D57" s="18"/>
      <c r="E57" s="18"/>
      <c r="F57" s="85"/>
      <c r="G57" s="79"/>
      <c r="H57" s="86"/>
      <c r="I57" s="20"/>
      <c r="J57" s="85"/>
      <c r="K57" s="20"/>
      <c r="L57" s="86"/>
    </row>
    <row r="58" spans="1:12" ht="19.149999999999999" customHeight="1">
      <c r="A58" s="4" t="s">
        <v>211</v>
      </c>
      <c r="B58" s="21"/>
      <c r="C58" s="21"/>
      <c r="D58" s="18"/>
      <c r="E58" s="18"/>
      <c r="F58" s="22"/>
      <c r="G58" s="20"/>
      <c r="H58" s="20"/>
      <c r="I58" s="20"/>
      <c r="J58" s="22"/>
      <c r="K58" s="20"/>
      <c r="L58" s="20"/>
    </row>
    <row r="59" spans="1:12" ht="6" customHeight="1">
      <c r="A59" s="4"/>
      <c r="B59" s="21"/>
      <c r="C59" s="21"/>
      <c r="D59" s="18"/>
      <c r="E59" s="18"/>
      <c r="F59" s="22"/>
      <c r="G59" s="20"/>
      <c r="H59" s="20"/>
      <c r="I59" s="20"/>
      <c r="J59" s="22"/>
      <c r="K59" s="20"/>
      <c r="L59" s="20"/>
    </row>
    <row r="60" spans="1:12" ht="19.149999999999999" customHeight="1">
      <c r="A60" s="4"/>
      <c r="B60" s="4" t="s">
        <v>182</v>
      </c>
      <c r="D60" s="18"/>
      <c r="F60" s="22"/>
      <c r="H60" s="20"/>
      <c r="J60" s="22"/>
      <c r="K60" s="20"/>
      <c r="L60" s="20"/>
    </row>
    <row r="61" spans="1:12" ht="19.149999999999999" customHeight="1">
      <c r="A61" s="4"/>
      <c r="B61" s="4"/>
      <c r="C61" s="1" t="s">
        <v>212</v>
      </c>
      <c r="D61" s="18"/>
      <c r="F61" s="22"/>
      <c r="H61" s="20"/>
      <c r="J61" s="22"/>
      <c r="K61" s="20"/>
      <c r="L61" s="20"/>
    </row>
    <row r="62" spans="1:12" ht="19.149999999999999" customHeight="1">
      <c r="A62" s="4"/>
      <c r="B62" s="4"/>
      <c r="C62" s="2" t="s">
        <v>209</v>
      </c>
      <c r="D62" s="18"/>
      <c r="F62" s="22"/>
      <c r="H62" s="20"/>
      <c r="J62" s="22"/>
      <c r="K62" s="20"/>
      <c r="L62" s="20"/>
    </row>
    <row r="63" spans="1:12" ht="19.149999999999999" customHeight="1">
      <c r="A63" s="4"/>
      <c r="B63" s="4"/>
      <c r="C63" s="2" t="s">
        <v>183</v>
      </c>
      <c r="D63" s="18"/>
      <c r="F63" s="22"/>
      <c r="H63" s="20"/>
      <c r="J63" s="22"/>
      <c r="K63" s="20"/>
      <c r="L63" s="20"/>
    </row>
    <row r="64" spans="1:12" ht="19.149999999999999" customHeight="1">
      <c r="A64" s="4"/>
      <c r="B64" s="4"/>
      <c r="C64" s="2" t="s">
        <v>199</v>
      </c>
      <c r="D64" s="18"/>
      <c r="F64" s="22"/>
      <c r="H64" s="20"/>
      <c r="J64" s="22"/>
      <c r="K64" s="20"/>
      <c r="L64" s="20"/>
    </row>
    <row r="65" spans="1:12" ht="19.149999999999999" customHeight="1">
      <c r="A65" s="4"/>
      <c r="B65" s="4"/>
      <c r="C65" s="2" t="s">
        <v>200</v>
      </c>
      <c r="D65" s="18"/>
      <c r="F65" s="22"/>
      <c r="H65" s="20"/>
      <c r="J65" s="22"/>
      <c r="K65" s="20"/>
      <c r="L65" s="20"/>
    </row>
    <row r="66" spans="1:12" ht="19.149999999999999" customHeight="1">
      <c r="A66" s="4"/>
      <c r="B66" s="4"/>
      <c r="C66" s="2" t="s">
        <v>240</v>
      </c>
      <c r="D66" s="18"/>
      <c r="F66" s="23">
        <v>0</v>
      </c>
      <c r="H66" s="9">
        <v>2999345</v>
      </c>
      <c r="J66" s="23">
        <v>0</v>
      </c>
      <c r="K66" s="20"/>
      <c r="L66" s="9">
        <v>0</v>
      </c>
    </row>
    <row r="67" spans="1:12" ht="6" customHeight="1">
      <c r="A67" s="21"/>
      <c r="B67" s="21"/>
      <c r="C67" s="21"/>
      <c r="D67" s="18"/>
      <c r="E67" s="18"/>
      <c r="F67" s="22"/>
      <c r="G67" s="19"/>
      <c r="H67" s="20"/>
      <c r="I67" s="20"/>
      <c r="J67" s="22"/>
      <c r="K67" s="20"/>
      <c r="L67" s="20"/>
    </row>
    <row r="68" spans="1:12" ht="19.149999999999999" customHeight="1">
      <c r="A68" s="4"/>
      <c r="B68" s="21" t="s">
        <v>184</v>
      </c>
      <c r="D68" s="18"/>
      <c r="F68" s="22"/>
      <c r="H68" s="20"/>
      <c r="J68" s="22"/>
      <c r="L68" s="20"/>
    </row>
    <row r="69" spans="1:12" ht="19.149999999999999" customHeight="1">
      <c r="A69" s="4"/>
      <c r="B69" s="21"/>
      <c r="C69" s="2" t="s">
        <v>185</v>
      </c>
      <c r="D69" s="18"/>
      <c r="F69" s="23">
        <f>SUM(F62:F67)</f>
        <v>0</v>
      </c>
      <c r="H69" s="9">
        <f>SUM(H62:H67)</f>
        <v>2999345</v>
      </c>
      <c r="J69" s="23">
        <f>SUM(J62:J67)</f>
        <v>0</v>
      </c>
      <c r="L69" s="9">
        <f>SUM(L62:L67)</f>
        <v>0</v>
      </c>
    </row>
    <row r="70" spans="1:12" ht="6" customHeight="1">
      <c r="A70" s="4"/>
      <c r="B70" s="21"/>
      <c r="C70" s="21"/>
      <c r="D70" s="18"/>
      <c r="E70" s="18"/>
      <c r="F70" s="22"/>
      <c r="G70" s="20"/>
      <c r="H70" s="20"/>
      <c r="I70" s="20"/>
      <c r="J70" s="22"/>
      <c r="K70" s="20"/>
      <c r="L70" s="20"/>
    </row>
    <row r="71" spans="1:12" ht="19.149999999999999" customHeight="1">
      <c r="A71" s="4"/>
      <c r="B71" s="4" t="s">
        <v>83</v>
      </c>
      <c r="D71" s="18"/>
      <c r="E71" s="18"/>
      <c r="F71" s="22"/>
      <c r="G71" s="20"/>
      <c r="H71" s="20"/>
      <c r="I71" s="20"/>
      <c r="J71" s="22"/>
      <c r="K71" s="20"/>
      <c r="L71" s="20"/>
    </row>
    <row r="72" spans="1:12" ht="19.149999999999999" customHeight="1">
      <c r="A72" s="4"/>
      <c r="B72" s="4"/>
      <c r="C72" s="1" t="s">
        <v>212</v>
      </c>
      <c r="D72" s="18"/>
      <c r="E72" s="18"/>
      <c r="F72" s="22"/>
      <c r="G72" s="20"/>
      <c r="H72" s="20"/>
      <c r="I72" s="20"/>
      <c r="J72" s="22"/>
      <c r="K72" s="20"/>
      <c r="L72" s="20"/>
    </row>
    <row r="73" spans="1:12" ht="19.149999999999999" customHeight="1">
      <c r="A73" s="4"/>
      <c r="B73" s="4"/>
      <c r="C73" s="2" t="s">
        <v>84</v>
      </c>
      <c r="D73" s="18"/>
      <c r="E73" s="18"/>
      <c r="F73" s="22">
        <v>81618231</v>
      </c>
      <c r="G73" s="20"/>
      <c r="H73" s="20">
        <v>177378098</v>
      </c>
      <c r="I73" s="20"/>
      <c r="J73" s="22">
        <v>81618231</v>
      </c>
      <c r="K73" s="20"/>
      <c r="L73" s="20">
        <v>177378098</v>
      </c>
    </row>
    <row r="74" spans="1:12" ht="19.149999999999999" customHeight="1">
      <c r="A74" s="4"/>
      <c r="B74" s="4"/>
      <c r="C74" s="2" t="s">
        <v>85</v>
      </c>
      <c r="D74" s="18"/>
      <c r="E74" s="18"/>
      <c r="F74" s="22">
        <v>23178858</v>
      </c>
      <c r="G74" s="20"/>
      <c r="H74" s="20">
        <v>-55282110</v>
      </c>
      <c r="I74" s="20"/>
      <c r="J74" s="22">
        <v>23178858</v>
      </c>
      <c r="K74" s="20"/>
      <c r="L74" s="20">
        <v>-55282110</v>
      </c>
    </row>
    <row r="75" spans="1:12" ht="19.149999999999999" customHeight="1">
      <c r="A75" s="4"/>
      <c r="B75" s="4"/>
      <c r="C75" s="2" t="s">
        <v>86</v>
      </c>
      <c r="D75" s="18"/>
      <c r="E75" s="18"/>
      <c r="F75" s="22"/>
      <c r="G75" s="20"/>
      <c r="H75" s="20"/>
      <c r="I75" s="20"/>
      <c r="J75" s="22"/>
      <c r="K75" s="20"/>
      <c r="L75" s="20"/>
    </row>
    <row r="76" spans="1:12" ht="19.149999999999999" customHeight="1">
      <c r="A76" s="4"/>
      <c r="B76" s="4"/>
      <c r="C76" s="2" t="s">
        <v>87</v>
      </c>
      <c r="D76" s="18"/>
      <c r="E76" s="18"/>
      <c r="F76" s="23">
        <v>-20959418</v>
      </c>
      <c r="G76" s="20"/>
      <c r="H76" s="9">
        <v>-24419198</v>
      </c>
      <c r="I76" s="20"/>
      <c r="J76" s="23">
        <v>-20959418</v>
      </c>
      <c r="K76" s="20"/>
      <c r="L76" s="9">
        <v>-24419198</v>
      </c>
    </row>
    <row r="77" spans="1:12" ht="6" customHeight="1">
      <c r="A77" s="4"/>
      <c r="B77" s="4"/>
      <c r="D77" s="18"/>
      <c r="E77" s="18"/>
      <c r="F77" s="22"/>
      <c r="G77" s="20"/>
      <c r="H77" s="20"/>
      <c r="I77" s="20"/>
      <c r="J77" s="22"/>
      <c r="K77" s="20"/>
      <c r="L77" s="20"/>
    </row>
    <row r="78" spans="1:12" ht="19.149999999999999" customHeight="1">
      <c r="A78" s="4"/>
      <c r="B78" s="21" t="s">
        <v>187</v>
      </c>
      <c r="D78" s="18"/>
      <c r="F78" s="22"/>
      <c r="H78" s="20"/>
      <c r="J78" s="22"/>
      <c r="L78" s="20"/>
    </row>
    <row r="79" spans="1:12" ht="19.149999999999999" customHeight="1">
      <c r="A79" s="4"/>
      <c r="B79" s="21"/>
      <c r="C79" s="2" t="s">
        <v>185</v>
      </c>
      <c r="D79" s="18"/>
      <c r="F79" s="23">
        <f>SUM(F73:F78)</f>
        <v>83837671</v>
      </c>
      <c r="H79" s="9">
        <f>SUM(H73:H78)</f>
        <v>97676790</v>
      </c>
      <c r="J79" s="23">
        <f>SUM(J73:J78)</f>
        <v>83837671</v>
      </c>
      <c r="L79" s="9">
        <f>SUM(L73:L78)</f>
        <v>97676790</v>
      </c>
    </row>
    <row r="80" spans="1:12" ht="6" customHeight="1">
      <c r="A80" s="4"/>
      <c r="B80" s="4"/>
      <c r="D80" s="18"/>
      <c r="E80" s="18"/>
      <c r="F80" s="22"/>
      <c r="G80" s="20"/>
      <c r="H80" s="20"/>
      <c r="I80" s="20"/>
      <c r="J80" s="22"/>
      <c r="K80" s="20"/>
      <c r="L80" s="20"/>
    </row>
    <row r="81" spans="1:12" ht="19.149999999999999" customHeight="1">
      <c r="A81" s="1" t="s">
        <v>172</v>
      </c>
      <c r="E81" s="18"/>
      <c r="F81" s="23">
        <f>F69+F79</f>
        <v>83837671</v>
      </c>
      <c r="G81" s="20"/>
      <c r="H81" s="9">
        <f>H69+H79</f>
        <v>100676135</v>
      </c>
      <c r="I81" s="20"/>
      <c r="J81" s="23">
        <f>J69+J79</f>
        <v>83837671</v>
      </c>
      <c r="K81" s="20"/>
      <c r="L81" s="9">
        <f>L69+L79</f>
        <v>97676790</v>
      </c>
    </row>
    <row r="82" spans="1:12" ht="6" customHeight="1">
      <c r="E82" s="18"/>
      <c r="F82" s="22"/>
      <c r="G82" s="20"/>
      <c r="H82" s="20"/>
      <c r="I82" s="20"/>
      <c r="J82" s="22"/>
      <c r="K82" s="20"/>
      <c r="L82" s="20"/>
    </row>
    <row r="83" spans="1:12" ht="19.149999999999999" customHeight="1" thickBot="1">
      <c r="A83" s="4" t="s">
        <v>88</v>
      </c>
      <c r="B83" s="21"/>
      <c r="C83" s="21"/>
      <c r="D83" s="18"/>
      <c r="E83" s="18"/>
      <c r="F83" s="24">
        <f>F41+F81</f>
        <v>286923260</v>
      </c>
      <c r="G83" s="20"/>
      <c r="H83" s="78">
        <f>H41+H81</f>
        <v>261858271</v>
      </c>
      <c r="I83" s="20"/>
      <c r="J83" s="24">
        <f>J41+J81</f>
        <v>205756357</v>
      </c>
      <c r="K83" s="20"/>
      <c r="L83" s="78">
        <f>L41+L81</f>
        <v>96713617</v>
      </c>
    </row>
    <row r="84" spans="1:12" ht="10.15" customHeight="1" thickTop="1">
      <c r="A84" s="21"/>
      <c r="B84" s="21"/>
      <c r="C84" s="21"/>
      <c r="D84" s="18"/>
      <c r="E84" s="18"/>
      <c r="F84" s="22"/>
      <c r="G84" s="20"/>
      <c r="H84" s="20"/>
      <c r="I84" s="20"/>
      <c r="J84" s="22"/>
      <c r="K84" s="20"/>
      <c r="L84" s="20"/>
    </row>
    <row r="85" spans="1:12" ht="19.149999999999999" customHeight="1">
      <c r="A85" s="1" t="s">
        <v>213</v>
      </c>
      <c r="E85" s="18"/>
      <c r="F85" s="22"/>
      <c r="G85" s="20"/>
      <c r="H85" s="20"/>
      <c r="I85" s="20"/>
      <c r="J85" s="22"/>
      <c r="K85" s="20"/>
      <c r="L85" s="20"/>
    </row>
    <row r="86" spans="1:12" ht="19.149999999999999" customHeight="1">
      <c r="B86" s="2" t="s">
        <v>89</v>
      </c>
      <c r="E86" s="18"/>
      <c r="F86" s="22">
        <v>201118395</v>
      </c>
      <c r="G86" s="20"/>
      <c r="H86" s="20">
        <v>165253343</v>
      </c>
      <c r="I86" s="20"/>
      <c r="J86" s="22">
        <v>121918686</v>
      </c>
      <c r="K86" s="20"/>
      <c r="L86" s="20">
        <v>-963173</v>
      </c>
    </row>
    <row r="87" spans="1:12" ht="19.149999999999999" customHeight="1">
      <c r="B87" s="2" t="s">
        <v>90</v>
      </c>
      <c r="E87" s="18"/>
      <c r="F87" s="23">
        <v>1967194</v>
      </c>
      <c r="G87" s="20"/>
      <c r="H87" s="9">
        <v>-4071207</v>
      </c>
      <c r="I87" s="20"/>
      <c r="J87" s="23">
        <v>0</v>
      </c>
      <c r="K87" s="20"/>
      <c r="L87" s="9">
        <v>0</v>
      </c>
    </row>
    <row r="88" spans="1:12" ht="6" customHeight="1">
      <c r="E88" s="18"/>
      <c r="F88" s="22"/>
      <c r="G88" s="20"/>
      <c r="H88" s="20"/>
      <c r="I88" s="20"/>
      <c r="J88" s="22"/>
      <c r="K88" s="20"/>
      <c r="L88" s="20"/>
    </row>
    <row r="89" spans="1:12" ht="19.149999999999999" customHeight="1" thickBot="1">
      <c r="E89" s="18"/>
      <c r="F89" s="24">
        <f>F41</f>
        <v>203085589</v>
      </c>
      <c r="G89" s="20"/>
      <c r="H89" s="78">
        <f>SUM(H86:H87)</f>
        <v>161182136</v>
      </c>
      <c r="I89" s="20"/>
      <c r="J89" s="24">
        <f>J41</f>
        <v>121918686</v>
      </c>
      <c r="K89" s="20"/>
      <c r="L89" s="78">
        <f>SUM(L86:L87)</f>
        <v>-963173</v>
      </c>
    </row>
    <row r="90" spans="1:12" ht="10.15" customHeight="1" thickTop="1">
      <c r="A90" s="21"/>
      <c r="B90" s="21"/>
      <c r="C90" s="21"/>
      <c r="D90" s="18"/>
      <c r="E90" s="18"/>
      <c r="F90" s="22"/>
      <c r="G90" s="20"/>
      <c r="H90" s="20"/>
      <c r="I90" s="20"/>
      <c r="J90" s="22"/>
      <c r="K90" s="20"/>
      <c r="L90" s="20"/>
    </row>
    <row r="91" spans="1:12" ht="19.149999999999999" customHeight="1">
      <c r="A91" s="1" t="s">
        <v>214</v>
      </c>
      <c r="E91" s="18"/>
      <c r="F91" s="22"/>
      <c r="G91" s="20"/>
      <c r="H91" s="20"/>
      <c r="I91" s="20"/>
      <c r="J91" s="22"/>
      <c r="K91" s="20"/>
      <c r="L91" s="20"/>
    </row>
    <row r="92" spans="1:12" ht="19.149999999999999" customHeight="1">
      <c r="B92" s="2" t="s">
        <v>89</v>
      </c>
      <c r="E92" s="18"/>
      <c r="F92" s="22">
        <v>284956066</v>
      </c>
      <c r="G92" s="20"/>
      <c r="H92" s="20">
        <v>265929478</v>
      </c>
      <c r="I92" s="20"/>
      <c r="J92" s="22">
        <v>205756357</v>
      </c>
      <c r="K92" s="20"/>
      <c r="L92" s="20">
        <v>96713617</v>
      </c>
    </row>
    <row r="93" spans="1:12" ht="19.149999999999999" customHeight="1">
      <c r="B93" s="2" t="s">
        <v>90</v>
      </c>
      <c r="E93" s="18"/>
      <c r="F93" s="23">
        <v>1967194</v>
      </c>
      <c r="G93" s="20"/>
      <c r="H93" s="9">
        <v>-4071207</v>
      </c>
      <c r="I93" s="20"/>
      <c r="J93" s="23">
        <v>0</v>
      </c>
      <c r="K93" s="20"/>
      <c r="L93" s="9">
        <v>0</v>
      </c>
    </row>
    <row r="94" spans="1:12" ht="6" customHeight="1">
      <c r="E94" s="18"/>
      <c r="F94" s="22"/>
      <c r="G94" s="20"/>
      <c r="H94" s="20"/>
      <c r="I94" s="20"/>
      <c r="J94" s="22"/>
      <c r="K94" s="20"/>
      <c r="L94" s="20"/>
    </row>
    <row r="95" spans="1:12" ht="19.149999999999999" customHeight="1" thickBot="1">
      <c r="E95" s="18"/>
      <c r="F95" s="24">
        <f>F83</f>
        <v>286923260</v>
      </c>
      <c r="G95" s="20"/>
      <c r="H95" s="78">
        <f>SUM(H92:H93)</f>
        <v>261858271</v>
      </c>
      <c r="I95" s="20"/>
      <c r="J95" s="24">
        <f>J83</f>
        <v>205756357</v>
      </c>
      <c r="K95" s="20"/>
      <c r="L95" s="78">
        <f>SUM(L92:L93)</f>
        <v>96713617</v>
      </c>
    </row>
    <row r="96" spans="1:12" ht="10.15" customHeight="1" thickTop="1">
      <c r="E96" s="18"/>
      <c r="F96" s="22"/>
      <c r="G96" s="20"/>
      <c r="H96" s="20"/>
      <c r="I96" s="20"/>
      <c r="J96" s="22"/>
      <c r="K96" s="20"/>
      <c r="L96" s="20"/>
    </row>
    <row r="97" spans="1:12" ht="19.149999999999999" customHeight="1">
      <c r="A97" s="68" t="s">
        <v>207</v>
      </c>
      <c r="D97" s="18"/>
      <c r="E97" s="18"/>
      <c r="F97" s="22"/>
      <c r="G97" s="20"/>
      <c r="H97" s="20"/>
      <c r="I97" s="20"/>
      <c r="J97" s="22"/>
      <c r="K97" s="20"/>
      <c r="L97" s="20"/>
    </row>
    <row r="98" spans="1:12" ht="19.149999999999999" customHeight="1">
      <c r="A98" s="2" t="s">
        <v>208</v>
      </c>
      <c r="D98" s="18"/>
      <c r="E98" s="18"/>
      <c r="F98" s="113">
        <v>0.32</v>
      </c>
      <c r="G98" s="114"/>
      <c r="H98" s="114">
        <v>0.26800000000000002</v>
      </c>
      <c r="I98" s="114"/>
      <c r="J98" s="113">
        <v>0.19400000000000001</v>
      </c>
      <c r="K98" s="114"/>
      <c r="L98" s="114">
        <v>-2E-3</v>
      </c>
    </row>
    <row r="99" spans="1:12" ht="18.600000000000001" customHeight="1">
      <c r="D99" s="18"/>
      <c r="E99" s="18"/>
      <c r="F99" s="86"/>
      <c r="G99" s="79"/>
      <c r="H99" s="86"/>
      <c r="I99" s="20"/>
      <c r="J99" s="86"/>
      <c r="K99" s="20"/>
      <c r="L99" s="86"/>
    </row>
    <row r="100" spans="1:12" ht="21.95" customHeight="1">
      <c r="A100" s="6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00" s="69"/>
      <c r="C100" s="69"/>
      <c r="D100" s="69"/>
      <c r="E100" s="69"/>
      <c r="F100" s="32"/>
      <c r="G100" s="32"/>
      <c r="H100" s="32"/>
      <c r="I100" s="32"/>
      <c r="J100" s="32"/>
      <c r="K100" s="32"/>
      <c r="L100" s="32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3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B577-7091-40A4-AA99-B6677A89E2EA}">
  <dimension ref="A1:Y40"/>
  <sheetViews>
    <sheetView topLeftCell="A21" zoomScale="85" zoomScaleNormal="85" zoomScaleSheetLayoutView="94" workbookViewId="0">
      <selection activeCell="B34" sqref="B34"/>
    </sheetView>
  </sheetViews>
  <sheetFormatPr defaultColWidth="9.140625" defaultRowHeight="21.75" customHeight="1"/>
  <cols>
    <col min="1" max="1" width="1.85546875" style="2" customWidth="1"/>
    <col min="2" max="2" width="41.7109375" style="2" customWidth="1"/>
    <col min="3" max="3" width="8.28515625" style="33" customWidth="1"/>
    <col min="4" max="4" width="0.85546875" style="34" customWidth="1"/>
    <col min="5" max="5" width="12.7109375" style="3" customWidth="1"/>
    <col min="6" max="6" width="0.85546875" style="3" customWidth="1"/>
    <col min="7" max="7" width="13.140625" style="3" customWidth="1"/>
    <col min="8" max="8" width="0.85546875" style="3" customWidth="1"/>
    <col min="9" max="9" width="12.140625" style="20" customWidth="1"/>
    <col min="10" max="10" width="0.85546875" style="20" customWidth="1"/>
    <col min="11" max="11" width="13.140625" style="3" customWidth="1"/>
    <col min="12" max="12" width="0.85546875" style="20" customWidth="1"/>
    <col min="13" max="13" width="14.7109375" style="20" customWidth="1"/>
    <col min="14" max="14" width="0.85546875" style="20" customWidth="1"/>
    <col min="15" max="15" width="21.5703125" style="20" customWidth="1"/>
    <col min="16" max="16" width="0.85546875" style="20" customWidth="1"/>
    <col min="17" max="17" width="12.28515625" style="20" customWidth="1"/>
    <col min="18" max="18" width="0.85546875" style="20" customWidth="1"/>
    <col min="19" max="19" width="13" style="3" customWidth="1"/>
    <col min="20" max="20" width="0.85546875" style="20" customWidth="1"/>
    <col min="21" max="21" width="13.7109375" style="3" bestFit="1" customWidth="1"/>
    <col min="22" max="22" width="0.85546875" style="20" customWidth="1"/>
    <col min="23" max="23" width="11.7109375" style="3" customWidth="1"/>
    <col min="24" max="24" width="0.85546875" style="20" customWidth="1"/>
    <col min="25" max="25" width="13.7109375" style="3" customWidth="1"/>
    <col min="26" max="16384" width="9.140625" style="34"/>
  </cols>
  <sheetData>
    <row r="1" spans="1:25" ht="21.75" customHeight="1">
      <c r="A1" s="1" t="s">
        <v>91</v>
      </c>
      <c r="U1" s="14"/>
      <c r="Y1" s="14"/>
    </row>
    <row r="2" spans="1:25" ht="21.75" customHeight="1">
      <c r="A2" s="4" t="s">
        <v>92</v>
      </c>
      <c r="B2" s="4"/>
      <c r="C2" s="35"/>
      <c r="D2" s="36"/>
      <c r="E2" s="6"/>
      <c r="F2" s="6"/>
      <c r="G2" s="6"/>
      <c r="H2" s="6"/>
      <c r="I2" s="6"/>
      <c r="J2" s="6"/>
      <c r="K2" s="20"/>
      <c r="M2" s="6"/>
      <c r="Q2" s="6"/>
      <c r="R2" s="6"/>
      <c r="S2" s="20"/>
      <c r="U2" s="6"/>
      <c r="W2" s="20"/>
      <c r="Y2" s="6"/>
    </row>
    <row r="3" spans="1:25" ht="21.75" customHeight="1">
      <c r="A3" s="37" t="str">
        <f>'7-8 (6m)'!A3</f>
        <v>สำหรับงวดหกเดือนสิ้นสุดวันที่ 30 มิถุนายน พ.ศ. 2566</v>
      </c>
      <c r="B3" s="37"/>
      <c r="C3" s="38"/>
      <c r="D3" s="39"/>
      <c r="E3" s="29"/>
      <c r="F3" s="29"/>
      <c r="G3" s="29"/>
      <c r="H3" s="29"/>
      <c r="I3" s="29"/>
      <c r="J3" s="29"/>
      <c r="K3" s="9"/>
      <c r="L3" s="9"/>
      <c r="M3" s="29"/>
      <c r="N3" s="9"/>
      <c r="O3" s="9"/>
      <c r="P3" s="9"/>
      <c r="Q3" s="29"/>
      <c r="R3" s="29"/>
      <c r="S3" s="9"/>
      <c r="T3" s="9"/>
      <c r="U3" s="29"/>
      <c r="V3" s="9"/>
      <c r="W3" s="9"/>
      <c r="X3" s="9"/>
      <c r="Y3" s="29"/>
    </row>
    <row r="4" spans="1:25" ht="21.75" customHeight="1">
      <c r="A4" s="40"/>
      <c r="B4" s="40"/>
      <c r="C4" s="41"/>
      <c r="D4" s="42"/>
      <c r="E4" s="30"/>
      <c r="F4" s="30"/>
      <c r="G4" s="30"/>
      <c r="H4" s="30"/>
      <c r="I4" s="30"/>
      <c r="J4" s="30"/>
      <c r="K4" s="43"/>
      <c r="M4" s="30"/>
      <c r="Q4" s="30"/>
      <c r="R4" s="30"/>
      <c r="S4" s="43"/>
      <c r="U4" s="30"/>
      <c r="W4" s="43"/>
      <c r="Y4" s="30"/>
    </row>
    <row r="5" spans="1:25" ht="20.65" customHeight="1">
      <c r="A5" s="12"/>
      <c r="B5" s="12"/>
      <c r="C5" s="35"/>
      <c r="D5" s="35"/>
      <c r="E5" s="119" t="s">
        <v>93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5" ht="20.65" customHeight="1">
      <c r="A6" s="12"/>
      <c r="B6" s="12"/>
      <c r="C6" s="35"/>
      <c r="D6" s="35"/>
      <c r="E6" s="120" t="s">
        <v>94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3"/>
      <c r="W6" s="13"/>
      <c r="X6" s="13"/>
      <c r="Y6" s="13"/>
    </row>
    <row r="7" spans="1:25" ht="20.65" customHeight="1">
      <c r="A7" s="12"/>
      <c r="B7" s="12"/>
      <c r="C7" s="35"/>
      <c r="D7" s="35"/>
      <c r="E7" s="13"/>
      <c r="F7" s="13"/>
      <c r="G7" s="13"/>
      <c r="H7" s="13"/>
      <c r="I7" s="13"/>
      <c r="J7" s="13"/>
      <c r="K7" s="13"/>
      <c r="L7" s="13"/>
      <c r="M7" s="119" t="s">
        <v>64</v>
      </c>
      <c r="N7" s="119"/>
      <c r="O7" s="119"/>
      <c r="P7" s="119"/>
      <c r="Q7" s="119"/>
      <c r="R7" s="119"/>
      <c r="S7" s="119"/>
      <c r="T7" s="13"/>
      <c r="U7" s="13"/>
      <c r="V7" s="13"/>
      <c r="W7" s="13"/>
      <c r="X7" s="13"/>
      <c r="Y7" s="13"/>
    </row>
    <row r="8" spans="1:25" s="35" customFormat="1" ht="20.65" customHeight="1">
      <c r="A8" s="12"/>
      <c r="B8" s="12"/>
      <c r="D8" s="44"/>
      <c r="E8" s="14"/>
      <c r="F8" s="10"/>
      <c r="G8" s="14"/>
      <c r="H8" s="14"/>
      <c r="I8" s="25"/>
      <c r="J8" s="25"/>
      <c r="K8" s="25"/>
      <c r="L8" s="14"/>
      <c r="M8" s="14"/>
      <c r="N8" s="14"/>
      <c r="O8" s="120" t="s">
        <v>224</v>
      </c>
      <c r="P8" s="120"/>
      <c r="Q8" s="120"/>
      <c r="R8" s="120"/>
      <c r="S8" s="120"/>
      <c r="T8" s="14"/>
      <c r="U8" s="14"/>
      <c r="V8" s="14"/>
      <c r="W8" s="14"/>
      <c r="X8" s="14"/>
      <c r="Y8" s="14"/>
    </row>
    <row r="9" spans="1:25" s="35" customFormat="1" ht="20.65" customHeight="1">
      <c r="A9" s="12"/>
      <c r="B9" s="12"/>
      <c r="D9" s="44"/>
      <c r="E9" s="14"/>
      <c r="F9" s="10"/>
      <c r="G9" s="14"/>
      <c r="H9" s="14"/>
      <c r="I9" s="119" t="s">
        <v>61</v>
      </c>
      <c r="J9" s="119"/>
      <c r="K9" s="119"/>
      <c r="L9" s="14"/>
      <c r="M9" s="14" t="s">
        <v>221</v>
      </c>
      <c r="N9" s="14"/>
      <c r="O9" s="14" t="s">
        <v>216</v>
      </c>
      <c r="P9" s="13"/>
      <c r="Q9" s="13"/>
      <c r="R9" s="13"/>
      <c r="S9" s="13"/>
      <c r="T9" s="14"/>
      <c r="U9" s="14"/>
      <c r="V9" s="14"/>
      <c r="W9" s="14"/>
      <c r="X9" s="14"/>
      <c r="Y9" s="14"/>
    </row>
    <row r="10" spans="1:25" s="35" customFormat="1" ht="20.65" customHeight="1">
      <c r="A10" s="12"/>
      <c r="B10" s="12"/>
      <c r="D10" s="44"/>
      <c r="E10" s="14"/>
      <c r="F10" s="10"/>
      <c r="G10" s="13"/>
      <c r="H10" s="14"/>
      <c r="I10" s="14" t="s">
        <v>95</v>
      </c>
      <c r="J10" s="13"/>
      <c r="K10" s="14"/>
      <c r="L10" s="14"/>
      <c r="M10" s="14" t="s">
        <v>222</v>
      </c>
      <c r="N10" s="14"/>
      <c r="O10" s="14" t="s">
        <v>217</v>
      </c>
      <c r="P10" s="14"/>
      <c r="Q10" s="14" t="s">
        <v>96</v>
      </c>
      <c r="R10" s="14"/>
      <c r="S10" s="14" t="s">
        <v>97</v>
      </c>
      <c r="T10" s="14"/>
      <c r="U10" s="14" t="s">
        <v>98</v>
      </c>
      <c r="V10" s="14"/>
      <c r="W10" s="14" t="s">
        <v>99</v>
      </c>
      <c r="X10" s="14"/>
      <c r="Y10" s="14"/>
    </row>
    <row r="11" spans="1:25" s="35" customFormat="1" ht="20.65" customHeight="1">
      <c r="A11" s="12"/>
      <c r="B11" s="12"/>
      <c r="D11" s="44"/>
      <c r="E11" s="14" t="s">
        <v>100</v>
      </c>
      <c r="F11" s="10"/>
      <c r="G11" s="14" t="s">
        <v>101</v>
      </c>
      <c r="H11" s="14"/>
      <c r="I11" s="10" t="s">
        <v>102</v>
      </c>
      <c r="J11" s="14"/>
      <c r="K11" s="14"/>
      <c r="L11" s="14"/>
      <c r="M11" s="14" t="s">
        <v>223</v>
      </c>
      <c r="N11" s="14"/>
      <c r="O11" s="14" t="s">
        <v>219</v>
      </c>
      <c r="P11" s="14"/>
      <c r="Q11" s="14" t="s">
        <v>103</v>
      </c>
      <c r="R11" s="14"/>
      <c r="S11" s="14" t="s">
        <v>96</v>
      </c>
      <c r="T11" s="14"/>
      <c r="U11" s="14" t="s">
        <v>104</v>
      </c>
      <c r="V11" s="14"/>
      <c r="W11" s="14" t="s">
        <v>105</v>
      </c>
      <c r="X11" s="14"/>
      <c r="Y11" s="14" t="s">
        <v>98</v>
      </c>
    </row>
    <row r="12" spans="1:25" s="35" customFormat="1" ht="20.65" customHeight="1">
      <c r="A12" s="12"/>
      <c r="B12" s="12"/>
      <c r="D12" s="44"/>
      <c r="E12" s="14" t="s">
        <v>106</v>
      </c>
      <c r="F12" s="10"/>
      <c r="G12" s="14" t="s">
        <v>107</v>
      </c>
      <c r="H12" s="14"/>
      <c r="I12" s="14" t="s">
        <v>215</v>
      </c>
      <c r="J12" s="14"/>
      <c r="K12" s="14" t="s">
        <v>108</v>
      </c>
      <c r="L12" s="14"/>
      <c r="M12" s="14" t="s">
        <v>188</v>
      </c>
      <c r="N12" s="14"/>
      <c r="O12" s="14" t="s">
        <v>218</v>
      </c>
      <c r="P12" s="14"/>
      <c r="Q12" s="14" t="s">
        <v>109</v>
      </c>
      <c r="R12" s="14"/>
      <c r="S12" s="14" t="s">
        <v>110</v>
      </c>
      <c r="T12" s="14"/>
      <c r="U12" s="14" t="s">
        <v>111</v>
      </c>
      <c r="V12" s="14"/>
      <c r="W12" s="14" t="s">
        <v>112</v>
      </c>
      <c r="X12" s="14"/>
      <c r="Y12" s="14" t="s">
        <v>113</v>
      </c>
    </row>
    <row r="13" spans="1:25" s="35" customFormat="1" ht="20.65" customHeight="1">
      <c r="A13" s="12"/>
      <c r="B13" s="12"/>
      <c r="C13" s="15" t="s">
        <v>7</v>
      </c>
      <c r="D13" s="44"/>
      <c r="E13" s="45" t="s">
        <v>8</v>
      </c>
      <c r="F13" s="10"/>
      <c r="G13" s="45" t="s">
        <v>8</v>
      </c>
      <c r="H13" s="14"/>
      <c r="I13" s="45" t="s">
        <v>8</v>
      </c>
      <c r="J13" s="14"/>
      <c r="K13" s="45" t="s">
        <v>8</v>
      </c>
      <c r="L13" s="14"/>
      <c r="M13" s="45" t="s">
        <v>8</v>
      </c>
      <c r="N13" s="14"/>
      <c r="O13" s="45" t="s">
        <v>8</v>
      </c>
      <c r="P13" s="14"/>
      <c r="Q13" s="45" t="s">
        <v>8</v>
      </c>
      <c r="R13" s="14"/>
      <c r="S13" s="45" t="s">
        <v>8</v>
      </c>
      <c r="T13" s="14"/>
      <c r="U13" s="45" t="s">
        <v>8</v>
      </c>
      <c r="V13" s="14"/>
      <c r="W13" s="45" t="s">
        <v>8</v>
      </c>
      <c r="X13" s="14"/>
      <c r="Y13" s="45" t="s">
        <v>8</v>
      </c>
    </row>
    <row r="14" spans="1:25" s="48" customFormat="1" ht="6" customHeight="1">
      <c r="A14" s="2"/>
      <c r="B14" s="2"/>
      <c r="C14" s="47"/>
      <c r="D14" s="4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s="55" customFormat="1" ht="20.65" customHeight="1">
      <c r="A15" s="27" t="s">
        <v>158</v>
      </c>
      <c r="B15" s="56"/>
      <c r="C15" s="57"/>
      <c r="D15" s="52"/>
      <c r="E15" s="20">
        <v>308133288</v>
      </c>
      <c r="F15" s="20"/>
      <c r="G15" s="20">
        <v>1582837748</v>
      </c>
      <c r="H15" s="54"/>
      <c r="I15" s="20">
        <v>30813535</v>
      </c>
      <c r="J15" s="20"/>
      <c r="K15" s="20">
        <v>512833630</v>
      </c>
      <c r="L15" s="54"/>
      <c r="M15" s="54">
        <v>0</v>
      </c>
      <c r="N15" s="54"/>
      <c r="O15" s="20">
        <v>17816000</v>
      </c>
      <c r="P15" s="54"/>
      <c r="Q15" s="20">
        <v>159095097</v>
      </c>
      <c r="R15" s="20"/>
      <c r="S15" s="20">
        <v>-106916095</v>
      </c>
      <c r="T15" s="54"/>
      <c r="U15" s="54">
        <f>SUM(E15:T15)</f>
        <v>2504613203</v>
      </c>
      <c r="V15" s="54"/>
      <c r="W15" s="54">
        <v>38058628</v>
      </c>
      <c r="X15" s="54"/>
      <c r="Y15" s="54">
        <f>SUM(U15:W15)</f>
        <v>2542671831</v>
      </c>
    </row>
    <row r="16" spans="1:25" s="48" customFormat="1" ht="6" customHeight="1">
      <c r="A16" s="27"/>
      <c r="B16" s="4"/>
      <c r="C16" s="46"/>
      <c r="D16" s="4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s="48" customFormat="1" ht="20.65" customHeight="1">
      <c r="A17" s="27" t="s">
        <v>173</v>
      </c>
      <c r="B17" s="21"/>
      <c r="C17" s="47"/>
      <c r="D17" s="4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s="48" customFormat="1" ht="20.65" customHeight="1">
      <c r="A18" s="2" t="s">
        <v>190</v>
      </c>
      <c r="B18" s="21"/>
      <c r="C18" s="18">
        <v>19</v>
      </c>
      <c r="D18" s="47"/>
      <c r="E18" s="20">
        <v>4000000</v>
      </c>
      <c r="F18" s="20"/>
      <c r="G18" s="20">
        <v>86400000</v>
      </c>
      <c r="H18" s="20"/>
      <c r="I18" s="20">
        <v>0</v>
      </c>
      <c r="J18" s="20"/>
      <c r="K18" s="20">
        <v>0</v>
      </c>
      <c r="L18" s="20"/>
      <c r="M18" s="20">
        <v>0</v>
      </c>
      <c r="N18" s="20"/>
      <c r="O18" s="20">
        <v>0</v>
      </c>
      <c r="P18" s="20"/>
      <c r="Q18" s="20">
        <v>0</v>
      </c>
      <c r="R18" s="20"/>
      <c r="S18" s="20">
        <v>0</v>
      </c>
      <c r="T18" s="20"/>
      <c r="U18" s="54">
        <f>SUM(E18:T18)</f>
        <v>90400000</v>
      </c>
      <c r="V18" s="20"/>
      <c r="W18" s="20">
        <v>0</v>
      </c>
      <c r="X18" s="20"/>
      <c r="Y18" s="54">
        <f>SUM(U18:W18)</f>
        <v>90400000</v>
      </c>
    </row>
    <row r="19" spans="1:25" s="48" customFormat="1" ht="20.65" customHeight="1">
      <c r="A19" s="2" t="s">
        <v>226</v>
      </c>
      <c r="B19" s="21"/>
      <c r="C19" s="18"/>
      <c r="D19" s="47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-56412852</v>
      </c>
      <c r="N19" s="20"/>
      <c r="O19" s="20">
        <v>0</v>
      </c>
      <c r="P19" s="20"/>
      <c r="Q19" s="20">
        <v>0</v>
      </c>
      <c r="R19" s="20"/>
      <c r="S19" s="20">
        <v>0</v>
      </c>
      <c r="T19" s="20"/>
      <c r="U19" s="54">
        <f>SUM(E19:T19)</f>
        <v>-56412852</v>
      </c>
      <c r="V19" s="20"/>
      <c r="W19" s="54">
        <v>-33987148</v>
      </c>
      <c r="X19" s="20"/>
      <c r="Y19" s="54">
        <f>SUM(U19:W19)</f>
        <v>-90400000</v>
      </c>
    </row>
    <row r="20" spans="1:25" s="48" customFormat="1" ht="20.65" customHeight="1">
      <c r="A20" s="2" t="s">
        <v>210</v>
      </c>
      <c r="B20" s="21"/>
      <c r="C20" s="18"/>
      <c r="D20" s="47"/>
      <c r="E20" s="20">
        <v>0</v>
      </c>
      <c r="F20" s="20"/>
      <c r="G20" s="20">
        <v>0</v>
      </c>
      <c r="H20" s="20"/>
      <c r="I20" s="20">
        <v>0</v>
      </c>
      <c r="J20" s="20"/>
      <c r="K20" s="20">
        <v>-70</v>
      </c>
      <c r="L20" s="20"/>
      <c r="M20" s="20">
        <v>0</v>
      </c>
      <c r="N20" s="20"/>
      <c r="O20" s="20">
        <v>0</v>
      </c>
      <c r="P20" s="20"/>
      <c r="Q20" s="20">
        <v>0</v>
      </c>
      <c r="R20" s="20"/>
      <c r="S20" s="20">
        <v>0</v>
      </c>
      <c r="T20" s="20"/>
      <c r="U20" s="54">
        <f>SUM(E20:T20)</f>
        <v>-70</v>
      </c>
      <c r="V20" s="20"/>
      <c r="W20" s="20">
        <v>0</v>
      </c>
      <c r="X20" s="20"/>
      <c r="Y20" s="54">
        <f>SUM(U20:W20)</f>
        <v>-70</v>
      </c>
    </row>
    <row r="21" spans="1:25" s="48" customFormat="1" ht="20.65" customHeight="1">
      <c r="A21" s="2" t="s">
        <v>225</v>
      </c>
      <c r="B21" s="21"/>
      <c r="C21" s="18"/>
      <c r="D21" s="47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4"/>
      <c r="V21" s="20"/>
      <c r="W21" s="20"/>
      <c r="X21" s="20"/>
      <c r="Y21" s="54"/>
    </row>
    <row r="22" spans="1:25" s="48" customFormat="1" ht="20.65" customHeight="1">
      <c r="A22" s="2"/>
      <c r="B22" s="21" t="s">
        <v>220</v>
      </c>
      <c r="C22" s="18"/>
      <c r="D22" s="47"/>
      <c r="E22" s="20">
        <v>0</v>
      </c>
      <c r="F22" s="20"/>
      <c r="G22" s="20">
        <v>0</v>
      </c>
      <c r="H22" s="20"/>
      <c r="I22" s="20">
        <v>0</v>
      </c>
      <c r="J22" s="20"/>
      <c r="K22" s="20">
        <v>11568522</v>
      </c>
      <c r="L22" s="20"/>
      <c r="M22" s="20">
        <v>0</v>
      </c>
      <c r="N22" s="20"/>
      <c r="O22" s="20">
        <v>-11568522</v>
      </c>
      <c r="P22" s="20"/>
      <c r="Q22" s="20">
        <v>0</v>
      </c>
      <c r="R22" s="20"/>
      <c r="S22" s="20">
        <v>0</v>
      </c>
      <c r="T22" s="20"/>
      <c r="U22" s="54">
        <f>SUM(E22:T22)</f>
        <v>0</v>
      </c>
      <c r="V22" s="20"/>
      <c r="W22" s="20">
        <v>0</v>
      </c>
      <c r="X22" s="20"/>
      <c r="Y22" s="54">
        <f>SUM(U22:W22)</f>
        <v>0</v>
      </c>
    </row>
    <row r="23" spans="1:25" s="48" customFormat="1" ht="20.65" customHeight="1">
      <c r="A23" s="49" t="s">
        <v>237</v>
      </c>
      <c r="B23" s="21"/>
      <c r="C23" s="18"/>
      <c r="D23" s="47"/>
      <c r="E23" s="9">
        <v>0</v>
      </c>
      <c r="F23" s="20"/>
      <c r="G23" s="9">
        <v>0</v>
      </c>
      <c r="H23" s="20"/>
      <c r="I23" s="9">
        <v>0</v>
      </c>
      <c r="J23" s="20"/>
      <c r="K23" s="9">
        <v>165253343</v>
      </c>
      <c r="L23" s="20"/>
      <c r="M23" s="9">
        <v>0</v>
      </c>
      <c r="N23" s="20"/>
      <c r="O23" s="9">
        <v>2999345</v>
      </c>
      <c r="P23" s="20"/>
      <c r="Q23" s="9">
        <v>141902478</v>
      </c>
      <c r="R23" s="20"/>
      <c r="S23" s="9">
        <v>-44225688</v>
      </c>
      <c r="T23" s="9"/>
      <c r="U23" s="82">
        <f>SUM(E23:T23)</f>
        <v>265929478</v>
      </c>
      <c r="V23" s="20"/>
      <c r="W23" s="9">
        <v>-4071207</v>
      </c>
      <c r="X23" s="20"/>
      <c r="Y23" s="82">
        <f>SUM(U23:W23)</f>
        <v>261858271</v>
      </c>
    </row>
    <row r="24" spans="1:25" s="48" customFormat="1" ht="6" customHeight="1">
      <c r="A24" s="2"/>
      <c r="B24" s="2"/>
      <c r="C24" s="47"/>
      <c r="D24" s="4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s="55" customFormat="1" ht="20.65" customHeight="1" thickBot="1">
      <c r="A25" s="50" t="s">
        <v>180</v>
      </c>
      <c r="B25" s="50"/>
      <c r="C25" s="51"/>
      <c r="D25" s="52"/>
      <c r="E25" s="53">
        <f>SUM(E15:E23)</f>
        <v>312133288</v>
      </c>
      <c r="F25" s="54"/>
      <c r="G25" s="53">
        <f>SUM(G15:G23)</f>
        <v>1669237748</v>
      </c>
      <c r="H25" s="54"/>
      <c r="I25" s="53">
        <f>SUM(I15:I23)</f>
        <v>30813535</v>
      </c>
      <c r="J25" s="54"/>
      <c r="K25" s="53">
        <f>SUM(K15:K23)</f>
        <v>689655425</v>
      </c>
      <c r="L25" s="54"/>
      <c r="M25" s="53">
        <f>SUM(M15:M23)</f>
        <v>-56412852</v>
      </c>
      <c r="N25" s="54"/>
      <c r="O25" s="53">
        <f>SUM(O15:O23)</f>
        <v>9246823</v>
      </c>
      <c r="P25" s="54"/>
      <c r="Q25" s="53">
        <f>SUM(Q15:Q23)</f>
        <v>300997575</v>
      </c>
      <c r="R25" s="54"/>
      <c r="S25" s="53">
        <f>SUM(S15:S23)</f>
        <v>-151141783</v>
      </c>
      <c r="T25" s="54"/>
      <c r="U25" s="53">
        <f>SUM(U15:U23)</f>
        <v>2804529759</v>
      </c>
      <c r="V25" s="54"/>
      <c r="W25" s="53">
        <f>SUM(W15:W23)</f>
        <v>273</v>
      </c>
      <c r="X25" s="54"/>
      <c r="Y25" s="53">
        <f>SUM(Y15:Y23)</f>
        <v>2804530032</v>
      </c>
    </row>
    <row r="26" spans="1:25" s="55" customFormat="1" ht="20.65" customHeight="1" thickTop="1">
      <c r="A26" s="50"/>
      <c r="B26" s="50"/>
      <c r="C26" s="51"/>
      <c r="D26" s="52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5" s="55" customFormat="1" ht="20.65" customHeight="1">
      <c r="A27" s="27" t="s">
        <v>236</v>
      </c>
      <c r="B27" s="50"/>
      <c r="C27" s="51"/>
      <c r="D27" s="52"/>
      <c r="E27" s="80">
        <v>312133288</v>
      </c>
      <c r="F27" s="54"/>
      <c r="G27" s="80">
        <v>1669237748</v>
      </c>
      <c r="H27" s="54"/>
      <c r="I27" s="80">
        <v>31213329</v>
      </c>
      <c r="J27" s="54"/>
      <c r="K27" s="80">
        <v>752066096</v>
      </c>
      <c r="L27" s="54"/>
      <c r="M27" s="80">
        <v>-58366129</v>
      </c>
      <c r="N27" s="54"/>
      <c r="O27" s="80">
        <v>0</v>
      </c>
      <c r="P27" s="54"/>
      <c r="Q27" s="80">
        <v>226446630</v>
      </c>
      <c r="R27" s="54"/>
      <c r="S27" s="80">
        <v>-264070253</v>
      </c>
      <c r="T27" s="54"/>
      <c r="U27" s="80">
        <f>SUM(E27:S27)</f>
        <v>2668660709</v>
      </c>
      <c r="V27" s="54"/>
      <c r="W27" s="80">
        <v>1626130</v>
      </c>
      <c r="X27" s="54"/>
      <c r="Y27" s="80">
        <f>SUM(U27:W27)</f>
        <v>2670286839</v>
      </c>
    </row>
    <row r="28" spans="1:25" s="55" customFormat="1" ht="6" customHeight="1">
      <c r="A28" s="27"/>
      <c r="B28" s="50"/>
      <c r="C28" s="51"/>
      <c r="D28" s="52"/>
      <c r="E28" s="80"/>
      <c r="F28" s="54"/>
      <c r="G28" s="80"/>
      <c r="H28" s="54"/>
      <c r="I28" s="80"/>
      <c r="J28" s="54"/>
      <c r="K28" s="80"/>
      <c r="L28" s="54"/>
      <c r="M28" s="80"/>
      <c r="N28" s="54"/>
      <c r="O28" s="80"/>
      <c r="P28" s="54"/>
      <c r="Q28" s="80"/>
      <c r="R28" s="54"/>
      <c r="S28" s="80"/>
      <c r="T28" s="54"/>
      <c r="U28" s="80"/>
      <c r="V28" s="54"/>
      <c r="W28" s="80"/>
      <c r="X28" s="54"/>
      <c r="Y28" s="80"/>
    </row>
    <row r="29" spans="1:25" s="55" customFormat="1" ht="20.65" customHeight="1">
      <c r="A29" s="27" t="s">
        <v>173</v>
      </c>
      <c r="B29" s="50"/>
      <c r="C29" s="51"/>
      <c r="D29" s="52"/>
      <c r="E29" s="80"/>
      <c r="F29" s="54"/>
      <c r="G29" s="80"/>
      <c r="H29" s="54"/>
      <c r="I29" s="80"/>
      <c r="J29" s="54"/>
      <c r="K29" s="80"/>
      <c r="L29" s="54"/>
      <c r="M29" s="80"/>
      <c r="N29" s="54"/>
      <c r="O29" s="80"/>
      <c r="P29" s="54"/>
      <c r="Q29" s="80"/>
      <c r="R29" s="54"/>
      <c r="S29" s="80"/>
      <c r="T29" s="54"/>
      <c r="U29" s="80"/>
      <c r="V29" s="54"/>
      <c r="W29" s="80"/>
      <c r="X29" s="54"/>
      <c r="Y29" s="80"/>
    </row>
    <row r="30" spans="1:25" s="55" customFormat="1" ht="20.65" customHeight="1">
      <c r="A30" s="49" t="s">
        <v>190</v>
      </c>
      <c r="B30" s="50"/>
      <c r="C30" s="18">
        <v>19</v>
      </c>
      <c r="D30" s="52"/>
      <c r="E30" s="80">
        <v>45606664</v>
      </c>
      <c r="F30" s="54"/>
      <c r="G30" s="80">
        <v>1368166612</v>
      </c>
      <c r="H30" s="54"/>
      <c r="I30" s="80">
        <v>0</v>
      </c>
      <c r="J30" s="54"/>
      <c r="K30" s="80">
        <v>0</v>
      </c>
      <c r="L30" s="54"/>
      <c r="M30" s="80">
        <v>0</v>
      </c>
      <c r="N30" s="54"/>
      <c r="O30" s="80">
        <v>0</v>
      </c>
      <c r="P30" s="54"/>
      <c r="Q30" s="80">
        <v>0</v>
      </c>
      <c r="R30" s="54"/>
      <c r="S30" s="80">
        <v>0</v>
      </c>
      <c r="T30" s="54"/>
      <c r="U30" s="80">
        <f>SUM(E30:S30)</f>
        <v>1413773276</v>
      </c>
      <c r="V30" s="54"/>
      <c r="W30" s="80">
        <v>0</v>
      </c>
      <c r="X30" s="54"/>
      <c r="Y30" s="80">
        <f>SUM(U30:W30)</f>
        <v>1413773276</v>
      </c>
    </row>
    <row r="31" spans="1:25" s="55" customFormat="1" ht="20.65" customHeight="1">
      <c r="A31" s="2" t="s">
        <v>270</v>
      </c>
      <c r="B31" s="50"/>
      <c r="C31" s="51"/>
      <c r="D31" s="52"/>
      <c r="E31" s="80">
        <v>0</v>
      </c>
      <c r="F31" s="54"/>
      <c r="G31" s="80">
        <v>0</v>
      </c>
      <c r="H31" s="54"/>
      <c r="I31" s="80">
        <v>0</v>
      </c>
      <c r="J31" s="54"/>
      <c r="K31" s="80">
        <v>0</v>
      </c>
      <c r="L31" s="54"/>
      <c r="M31" s="80">
        <v>0</v>
      </c>
      <c r="N31" s="54"/>
      <c r="O31" s="80">
        <v>0</v>
      </c>
      <c r="P31" s="54"/>
      <c r="Q31" s="80">
        <v>0</v>
      </c>
      <c r="R31" s="54"/>
      <c r="S31" s="80">
        <v>0</v>
      </c>
      <c r="T31" s="54"/>
      <c r="U31" s="80">
        <f t="shared" ref="U31:U35" si="0">SUM(E31:S31)</f>
        <v>0</v>
      </c>
      <c r="V31" s="54"/>
      <c r="W31" s="80">
        <v>14625000</v>
      </c>
      <c r="X31" s="54"/>
      <c r="Y31" s="80">
        <f t="shared" ref="Y31:Y34" si="1">SUM(U31:W31)</f>
        <v>14625000</v>
      </c>
    </row>
    <row r="32" spans="1:25" s="55" customFormat="1" ht="20.65" customHeight="1">
      <c r="A32" s="2" t="s">
        <v>271</v>
      </c>
      <c r="B32" s="50"/>
      <c r="C32" s="51"/>
      <c r="D32" s="52"/>
      <c r="E32" s="80">
        <v>0</v>
      </c>
      <c r="F32" s="54"/>
      <c r="G32" s="80">
        <v>0</v>
      </c>
      <c r="H32" s="54"/>
      <c r="I32" s="80">
        <v>0</v>
      </c>
      <c r="J32" s="54"/>
      <c r="K32" s="80">
        <v>0</v>
      </c>
      <c r="L32" s="54"/>
      <c r="M32" s="80">
        <v>0</v>
      </c>
      <c r="N32" s="54"/>
      <c r="O32" s="80">
        <v>0</v>
      </c>
      <c r="P32" s="54"/>
      <c r="Q32" s="80">
        <v>0</v>
      </c>
      <c r="R32" s="54"/>
      <c r="S32" s="80">
        <v>0</v>
      </c>
      <c r="T32" s="54"/>
      <c r="U32" s="80">
        <f t="shared" si="0"/>
        <v>0</v>
      </c>
      <c r="V32" s="54"/>
      <c r="W32" s="80">
        <v>-14625000</v>
      </c>
      <c r="X32" s="54"/>
      <c r="Y32" s="80">
        <f t="shared" si="1"/>
        <v>-14625000</v>
      </c>
    </row>
    <row r="33" spans="1:25" s="55" customFormat="1" ht="20.65" customHeight="1">
      <c r="A33" s="2" t="s">
        <v>272</v>
      </c>
      <c r="B33" s="50"/>
      <c r="C33" s="51"/>
      <c r="D33" s="52"/>
      <c r="E33" s="80">
        <v>0</v>
      </c>
      <c r="F33" s="54"/>
      <c r="G33" s="80">
        <v>0</v>
      </c>
      <c r="H33" s="54"/>
      <c r="I33" s="80">
        <v>0</v>
      </c>
      <c r="J33" s="54"/>
      <c r="K33" s="80">
        <v>0</v>
      </c>
      <c r="L33" s="54"/>
      <c r="M33" s="80">
        <v>0</v>
      </c>
      <c r="N33" s="54"/>
      <c r="O33" s="80">
        <v>0</v>
      </c>
      <c r="P33" s="54"/>
      <c r="Q33" s="80">
        <v>0</v>
      </c>
      <c r="R33" s="54"/>
      <c r="S33" s="80">
        <v>0</v>
      </c>
      <c r="T33" s="54"/>
      <c r="U33" s="80">
        <f t="shared" si="0"/>
        <v>0</v>
      </c>
      <c r="V33" s="54"/>
      <c r="W33" s="80">
        <v>400</v>
      </c>
      <c r="X33" s="54"/>
      <c r="Y33" s="80">
        <f t="shared" si="1"/>
        <v>400</v>
      </c>
    </row>
    <row r="34" spans="1:25" s="55" customFormat="1" ht="20.65" customHeight="1">
      <c r="A34" s="2" t="s">
        <v>243</v>
      </c>
      <c r="B34" s="21"/>
      <c r="C34" s="18">
        <v>20</v>
      </c>
      <c r="D34" s="52"/>
      <c r="E34" s="80">
        <v>0</v>
      </c>
      <c r="F34" s="54"/>
      <c r="G34" s="80">
        <v>0</v>
      </c>
      <c r="H34" s="54"/>
      <c r="I34" s="80">
        <v>4560667</v>
      </c>
      <c r="J34" s="54"/>
      <c r="K34" s="80">
        <v>-4560667</v>
      </c>
      <c r="L34" s="54"/>
      <c r="M34" s="80">
        <v>0</v>
      </c>
      <c r="N34" s="54"/>
      <c r="O34" s="80">
        <v>0</v>
      </c>
      <c r="P34" s="54"/>
      <c r="Q34" s="80">
        <v>0</v>
      </c>
      <c r="R34" s="54"/>
      <c r="S34" s="80">
        <v>0</v>
      </c>
      <c r="T34" s="54"/>
      <c r="U34" s="80">
        <f t="shared" si="0"/>
        <v>0</v>
      </c>
      <c r="V34" s="54"/>
      <c r="W34" s="80">
        <v>0</v>
      </c>
      <c r="X34" s="54"/>
      <c r="Y34" s="80">
        <f t="shared" si="1"/>
        <v>0</v>
      </c>
    </row>
    <row r="35" spans="1:25" s="55" customFormat="1" ht="20.65" customHeight="1">
      <c r="A35" s="49" t="s">
        <v>88</v>
      </c>
      <c r="B35" s="50"/>
      <c r="C35" s="51"/>
      <c r="D35" s="52"/>
      <c r="E35" s="81">
        <v>0</v>
      </c>
      <c r="F35" s="54"/>
      <c r="G35" s="81">
        <v>0</v>
      </c>
      <c r="H35" s="54"/>
      <c r="I35" s="81">
        <v>0</v>
      </c>
      <c r="J35" s="54"/>
      <c r="K35" s="81">
        <v>201118395</v>
      </c>
      <c r="L35" s="54"/>
      <c r="M35" s="81">
        <v>0</v>
      </c>
      <c r="N35" s="54"/>
      <c r="O35" s="81">
        <v>0</v>
      </c>
      <c r="P35" s="54"/>
      <c r="Q35" s="81">
        <v>65294585</v>
      </c>
      <c r="R35" s="54"/>
      <c r="S35" s="81">
        <v>18543086</v>
      </c>
      <c r="T35" s="54"/>
      <c r="U35" s="81">
        <f t="shared" si="0"/>
        <v>284956066</v>
      </c>
      <c r="V35" s="54"/>
      <c r="W35" s="81">
        <v>1967194</v>
      </c>
      <c r="X35" s="54"/>
      <c r="Y35" s="81">
        <f>SUM(U35:W35)</f>
        <v>286923260</v>
      </c>
    </row>
    <row r="36" spans="1:25" s="55" customFormat="1" ht="6" customHeight="1">
      <c r="A36" s="2"/>
      <c r="B36" s="50"/>
      <c r="C36" s="51"/>
      <c r="D36" s="52"/>
      <c r="E36" s="80"/>
      <c r="F36" s="54"/>
      <c r="G36" s="80"/>
      <c r="H36" s="54"/>
      <c r="I36" s="80"/>
      <c r="J36" s="54"/>
      <c r="K36" s="80"/>
      <c r="L36" s="54"/>
      <c r="M36" s="80"/>
      <c r="N36" s="54"/>
      <c r="O36" s="80"/>
      <c r="P36" s="54"/>
      <c r="Q36" s="80"/>
      <c r="R36" s="54"/>
      <c r="S36" s="80"/>
      <c r="T36" s="54"/>
      <c r="U36" s="80"/>
      <c r="V36" s="54"/>
      <c r="W36" s="80"/>
      <c r="X36" s="54"/>
      <c r="Y36" s="80"/>
    </row>
    <row r="37" spans="1:25" s="55" customFormat="1" ht="20.25" customHeight="1" thickBot="1">
      <c r="A37" s="50" t="s">
        <v>238</v>
      </c>
      <c r="B37" s="50"/>
      <c r="C37" s="51"/>
      <c r="D37" s="52"/>
      <c r="E37" s="24">
        <f>SUM(E27:E35)</f>
        <v>357739952</v>
      </c>
      <c r="F37" s="20"/>
      <c r="G37" s="24">
        <f>SUM(G27:G35)</f>
        <v>3037404360</v>
      </c>
      <c r="H37" s="20"/>
      <c r="I37" s="24">
        <f>SUM(I27:I35)</f>
        <v>35773996</v>
      </c>
      <c r="J37" s="20"/>
      <c r="K37" s="24">
        <f>SUM(K27:K35)</f>
        <v>948623824</v>
      </c>
      <c r="L37" s="20"/>
      <c r="M37" s="24">
        <f>SUM(M27:M35)</f>
        <v>-58366129</v>
      </c>
      <c r="N37" s="20"/>
      <c r="O37" s="24">
        <f>SUM(O27:O35)</f>
        <v>0</v>
      </c>
      <c r="P37" s="20"/>
      <c r="Q37" s="24">
        <f>SUM(Q27:Q35)</f>
        <v>291741215</v>
      </c>
      <c r="R37" s="20"/>
      <c r="S37" s="24">
        <f>SUM(S27:S35)</f>
        <v>-245527167</v>
      </c>
      <c r="T37" s="20"/>
      <c r="U37" s="24">
        <f>SUM(U27:U35)</f>
        <v>4367390051</v>
      </c>
      <c r="V37" s="20"/>
      <c r="W37" s="24">
        <f>SUM(W27:W35)</f>
        <v>3593724</v>
      </c>
      <c r="X37" s="20"/>
      <c r="Y37" s="24">
        <f>SUM(Y27:Y35)</f>
        <v>4370983775</v>
      </c>
    </row>
    <row r="38" spans="1:25" s="55" customFormat="1" ht="19.149999999999999" customHeight="1" thickTop="1">
      <c r="A38" s="50"/>
      <c r="B38" s="50"/>
      <c r="C38" s="51"/>
      <c r="D38" s="52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s="55" customFormat="1" ht="27" customHeight="1">
      <c r="A39" s="50"/>
      <c r="B39" s="50"/>
      <c r="C39" s="51"/>
      <c r="D39" s="52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21.95" customHeight="1">
      <c r="A40" s="121" t="s">
        <v>35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</row>
  </sheetData>
  <mergeCells count="6">
    <mergeCell ref="E5:Y5"/>
    <mergeCell ref="E6:U6"/>
    <mergeCell ref="A40:Y40"/>
    <mergeCell ref="M7:S7"/>
    <mergeCell ref="O8:S8"/>
    <mergeCell ref="I9:K9"/>
  </mergeCells>
  <pageMargins left="0.4" right="0.4" top="0.5" bottom="0.6" header="0.49" footer="0.4"/>
  <pageSetup paperSize="9" scale="72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6330-4387-40F1-9403-89FAE0E39207}">
  <dimension ref="A1:AF29"/>
  <sheetViews>
    <sheetView topLeftCell="A7" zoomScale="90" zoomScaleNormal="90" zoomScaleSheetLayoutView="57" workbookViewId="0">
      <selection activeCell="C18" sqref="C18"/>
    </sheetView>
  </sheetViews>
  <sheetFormatPr defaultColWidth="9.140625" defaultRowHeight="21.75" customHeight="1"/>
  <cols>
    <col min="1" max="1" width="1.85546875" style="2" customWidth="1"/>
    <col min="2" max="2" width="40.140625" style="2" customWidth="1"/>
    <col min="3" max="3" width="8.7109375" style="34" customWidth="1"/>
    <col min="4" max="4" width="1" style="34" customWidth="1"/>
    <col min="5" max="5" width="13.140625" style="3" customWidth="1"/>
    <col min="6" max="6" width="0.85546875" style="3" customWidth="1"/>
    <col min="7" max="7" width="14.140625" style="3" customWidth="1"/>
    <col min="8" max="8" width="0.85546875" style="3" customWidth="1"/>
    <col min="9" max="9" width="12.140625" style="20" customWidth="1"/>
    <col min="10" max="10" width="0.85546875" style="20" customWidth="1"/>
    <col min="11" max="11" width="13.140625" style="3" customWidth="1"/>
    <col min="12" max="12" width="0.85546875" style="20" customWidth="1"/>
    <col min="13" max="13" width="14.140625" style="20" customWidth="1"/>
    <col min="14" max="14" width="0.85546875" style="20" customWidth="1"/>
    <col min="15" max="15" width="13.28515625" style="3" bestFit="1" customWidth="1"/>
    <col min="16" max="16" width="0.85546875" style="20" customWidth="1"/>
    <col min="17" max="17" width="13.85546875" style="3" customWidth="1"/>
    <col min="18" max="16384" width="9.140625" style="34"/>
  </cols>
  <sheetData>
    <row r="1" spans="1:17" ht="21.75" customHeight="1">
      <c r="A1" s="1" t="s">
        <v>0</v>
      </c>
      <c r="Q1" s="14"/>
    </row>
    <row r="2" spans="1:17" ht="21.75" customHeight="1">
      <c r="A2" s="4" t="s">
        <v>92</v>
      </c>
      <c r="B2" s="4"/>
      <c r="C2" s="59"/>
      <c r="D2" s="36"/>
      <c r="E2" s="6"/>
      <c r="F2" s="6"/>
      <c r="G2" s="6"/>
      <c r="H2" s="6"/>
      <c r="I2" s="6"/>
      <c r="J2" s="6"/>
      <c r="K2" s="20"/>
      <c r="M2" s="6"/>
      <c r="N2" s="6"/>
      <c r="O2" s="20"/>
      <c r="Q2" s="6"/>
    </row>
    <row r="3" spans="1:17" ht="21.75" customHeight="1">
      <c r="A3" s="37" t="str">
        <f>'7-8 (6m)'!A3</f>
        <v>สำหรับงวดหกเดือนสิ้นสุดวันที่ 30 มิถุนายน พ.ศ. 2566</v>
      </c>
      <c r="B3" s="37"/>
      <c r="C3" s="61"/>
      <c r="D3" s="39"/>
      <c r="E3" s="29"/>
      <c r="F3" s="29"/>
      <c r="G3" s="29"/>
      <c r="H3" s="29"/>
      <c r="I3" s="29"/>
      <c r="J3" s="29"/>
      <c r="K3" s="9"/>
      <c r="L3" s="9"/>
      <c r="M3" s="29"/>
      <c r="N3" s="29"/>
      <c r="O3" s="9"/>
      <c r="P3" s="9"/>
      <c r="Q3" s="29"/>
    </row>
    <row r="4" spans="1:17" ht="21.75" customHeight="1">
      <c r="A4" s="40"/>
      <c r="B4" s="40"/>
      <c r="C4" s="70"/>
      <c r="D4" s="42"/>
      <c r="E4" s="30"/>
      <c r="F4" s="30"/>
      <c r="G4" s="30"/>
      <c r="H4" s="30"/>
      <c r="I4" s="30"/>
      <c r="J4" s="30"/>
      <c r="K4" s="43"/>
      <c r="M4" s="30"/>
      <c r="N4" s="30"/>
      <c r="O4" s="43"/>
      <c r="Q4" s="30"/>
    </row>
    <row r="5" spans="1:17" ht="21.75" customHeight="1">
      <c r="A5" s="12"/>
      <c r="B5" s="12"/>
      <c r="D5" s="35"/>
      <c r="E5" s="119" t="s">
        <v>114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7" s="35" customFormat="1" ht="21.75" customHeight="1">
      <c r="A6" s="12"/>
      <c r="B6" s="12"/>
      <c r="D6" s="44"/>
      <c r="E6" s="14"/>
      <c r="F6" s="10"/>
      <c r="G6" s="14"/>
      <c r="H6" s="14"/>
      <c r="I6" s="119" t="s">
        <v>61</v>
      </c>
      <c r="J6" s="119"/>
      <c r="K6" s="119"/>
      <c r="L6" s="14"/>
      <c r="M6" s="119" t="s">
        <v>224</v>
      </c>
      <c r="N6" s="119"/>
      <c r="O6" s="119"/>
      <c r="P6" s="14"/>
      <c r="Q6" s="14"/>
    </row>
    <row r="7" spans="1:17" s="35" customFormat="1" ht="21.75" customHeight="1">
      <c r="A7" s="12"/>
      <c r="B7" s="12"/>
      <c r="D7" s="44"/>
      <c r="E7" s="14"/>
      <c r="F7" s="10"/>
      <c r="G7" s="14"/>
      <c r="H7" s="14"/>
      <c r="I7" s="14" t="s">
        <v>95</v>
      </c>
      <c r="J7" s="13"/>
      <c r="K7" s="14"/>
      <c r="L7" s="14"/>
      <c r="M7" s="14" t="s">
        <v>96</v>
      </c>
      <c r="N7" s="13"/>
      <c r="O7" s="14" t="s">
        <v>97</v>
      </c>
      <c r="P7" s="14"/>
      <c r="Q7" s="14"/>
    </row>
    <row r="8" spans="1:17" s="35" customFormat="1" ht="21.75" customHeight="1">
      <c r="A8" s="12"/>
      <c r="B8" s="12"/>
      <c r="D8" s="44"/>
      <c r="E8" s="14" t="s">
        <v>100</v>
      </c>
      <c r="F8" s="10"/>
      <c r="G8" s="14" t="s">
        <v>101</v>
      </c>
      <c r="H8" s="14"/>
      <c r="I8" s="10" t="s">
        <v>102</v>
      </c>
      <c r="J8" s="14"/>
      <c r="K8" s="14"/>
      <c r="L8" s="14"/>
      <c r="M8" s="14" t="s">
        <v>110</v>
      </c>
      <c r="N8" s="14"/>
      <c r="O8" s="14" t="s">
        <v>96</v>
      </c>
      <c r="P8" s="14"/>
      <c r="Q8" s="14" t="s">
        <v>98</v>
      </c>
    </row>
    <row r="9" spans="1:17" s="35" customFormat="1" ht="21.75" customHeight="1">
      <c r="A9" s="12"/>
      <c r="B9" s="12"/>
      <c r="D9" s="44"/>
      <c r="E9" s="14" t="s">
        <v>106</v>
      </c>
      <c r="F9" s="10"/>
      <c r="G9" s="14" t="s">
        <v>107</v>
      </c>
      <c r="H9" s="14"/>
      <c r="I9" s="10" t="s">
        <v>215</v>
      </c>
      <c r="J9" s="14"/>
      <c r="K9" s="14" t="s">
        <v>108</v>
      </c>
      <c r="L9" s="14"/>
      <c r="M9" s="14" t="s">
        <v>115</v>
      </c>
      <c r="N9" s="14"/>
      <c r="O9" s="14" t="s">
        <v>110</v>
      </c>
      <c r="P9" s="14"/>
      <c r="Q9" s="14" t="s">
        <v>113</v>
      </c>
    </row>
    <row r="10" spans="1:17" s="35" customFormat="1" ht="21.75" customHeight="1">
      <c r="A10" s="12"/>
      <c r="B10" s="12"/>
      <c r="C10" s="15" t="s">
        <v>7</v>
      </c>
      <c r="D10" s="44"/>
      <c r="E10" s="45" t="s">
        <v>8</v>
      </c>
      <c r="F10" s="10"/>
      <c r="G10" s="45" t="s">
        <v>8</v>
      </c>
      <c r="H10" s="14"/>
      <c r="I10" s="45" t="s">
        <v>8</v>
      </c>
      <c r="J10" s="14"/>
      <c r="K10" s="45" t="s">
        <v>8</v>
      </c>
      <c r="L10" s="14"/>
      <c r="M10" s="45" t="s">
        <v>8</v>
      </c>
      <c r="N10" s="14"/>
      <c r="O10" s="45" t="s">
        <v>8</v>
      </c>
      <c r="P10" s="14"/>
      <c r="Q10" s="45" t="s">
        <v>8</v>
      </c>
    </row>
    <row r="11" spans="1:17" s="48" customFormat="1" ht="6" customHeight="1">
      <c r="A11" s="27"/>
      <c r="B11" s="4"/>
      <c r="C11" s="12"/>
      <c r="D11" s="47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s="48" customFormat="1" ht="21.75" customHeight="1">
      <c r="A12" s="27" t="s">
        <v>158</v>
      </c>
      <c r="B12" s="4"/>
      <c r="C12" s="12"/>
      <c r="D12" s="47"/>
      <c r="E12" s="20">
        <v>308133288</v>
      </c>
      <c r="F12" s="20"/>
      <c r="G12" s="20">
        <v>1582837748</v>
      </c>
      <c r="H12" s="20"/>
      <c r="I12" s="20">
        <v>30813535</v>
      </c>
      <c r="J12" s="20"/>
      <c r="K12" s="20">
        <v>480241825</v>
      </c>
      <c r="L12" s="20"/>
      <c r="M12" s="20">
        <v>159095097</v>
      </c>
      <c r="N12" s="20"/>
      <c r="O12" s="20">
        <v>-106916095</v>
      </c>
      <c r="P12" s="20"/>
      <c r="Q12" s="20">
        <f>SUM(E12:O12)</f>
        <v>2454205398</v>
      </c>
    </row>
    <row r="13" spans="1:17" s="48" customFormat="1" ht="6" customHeight="1">
      <c r="A13" s="27"/>
      <c r="B13" s="4"/>
      <c r="C13" s="12"/>
      <c r="D13" s="4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s="48" customFormat="1" ht="21.75" customHeight="1">
      <c r="A14" s="27" t="s">
        <v>173</v>
      </c>
      <c r="B14" s="21"/>
      <c r="C14" s="18"/>
      <c r="D14" s="4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s="48" customFormat="1" ht="21.75" customHeight="1">
      <c r="A15" s="2" t="s">
        <v>190</v>
      </c>
      <c r="B15" s="2"/>
      <c r="C15" s="18">
        <v>19</v>
      </c>
      <c r="D15" s="47"/>
      <c r="E15" s="20">
        <v>4000000</v>
      </c>
      <c r="F15" s="20"/>
      <c r="G15" s="20">
        <v>86400000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v>0</v>
      </c>
      <c r="P15" s="20"/>
      <c r="Q15" s="20">
        <f>SUM(E15:O15)</f>
        <v>90400000</v>
      </c>
    </row>
    <row r="16" spans="1:17" s="48" customFormat="1" ht="21.75" customHeight="1">
      <c r="A16" s="2" t="s">
        <v>237</v>
      </c>
      <c r="B16" s="2"/>
      <c r="C16" s="18"/>
      <c r="D16" s="47"/>
      <c r="E16" s="9">
        <v>0</v>
      </c>
      <c r="F16" s="20"/>
      <c r="G16" s="9">
        <v>0</v>
      </c>
      <c r="H16" s="20"/>
      <c r="I16" s="9">
        <v>0</v>
      </c>
      <c r="J16" s="20"/>
      <c r="K16" s="9">
        <v>-963173</v>
      </c>
      <c r="L16" s="20"/>
      <c r="M16" s="9">
        <v>141902478</v>
      </c>
      <c r="N16" s="20"/>
      <c r="O16" s="9">
        <v>-44225688</v>
      </c>
      <c r="P16" s="20"/>
      <c r="Q16" s="9">
        <f>SUM(E16:O16)</f>
        <v>96713617</v>
      </c>
    </row>
    <row r="17" spans="1:32" s="48" customFormat="1" ht="6" customHeight="1">
      <c r="A17" s="2"/>
      <c r="B17" s="2"/>
      <c r="C17" s="18"/>
      <c r="D17" s="4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32" s="55" customFormat="1" ht="21.75" customHeight="1" thickBot="1">
      <c r="A18" s="50" t="s">
        <v>180</v>
      </c>
      <c r="B18" s="50"/>
      <c r="C18" s="71"/>
      <c r="D18" s="52"/>
      <c r="E18" s="53">
        <f>SUM(E12:E16)</f>
        <v>312133288</v>
      </c>
      <c r="F18" s="54"/>
      <c r="G18" s="53">
        <f>SUM(G12:G16)</f>
        <v>1669237748</v>
      </c>
      <c r="H18" s="54"/>
      <c r="I18" s="53">
        <f>SUM(I12:I16)</f>
        <v>30813535</v>
      </c>
      <c r="J18" s="54"/>
      <c r="K18" s="53">
        <f>SUM(K12:K16)</f>
        <v>479278652</v>
      </c>
      <c r="L18" s="54"/>
      <c r="M18" s="53">
        <f>SUM(M12:M16)</f>
        <v>300997575</v>
      </c>
      <c r="N18" s="54"/>
      <c r="O18" s="53">
        <f>SUM(O12:O16)</f>
        <v>-151141783</v>
      </c>
      <c r="P18" s="54"/>
      <c r="Q18" s="53">
        <f>SUM(Q12:Q16)</f>
        <v>2641319015</v>
      </c>
      <c r="T18" s="48"/>
      <c r="V18" s="48"/>
      <c r="X18" s="48"/>
      <c r="Z18" s="48"/>
      <c r="AB18" s="48"/>
      <c r="AD18" s="48"/>
      <c r="AF18" s="48"/>
    </row>
    <row r="19" spans="1:32" ht="21.75" customHeight="1" thickTop="1"/>
    <row r="20" spans="1:32" ht="21.75" customHeight="1">
      <c r="A20" s="96" t="s">
        <v>236</v>
      </c>
      <c r="E20" s="76">
        <v>312133288</v>
      </c>
      <c r="G20" s="76">
        <v>1669237748</v>
      </c>
      <c r="I20" s="22">
        <v>31213329</v>
      </c>
      <c r="K20" s="76">
        <v>517223301</v>
      </c>
      <c r="M20" s="22">
        <v>226446630</v>
      </c>
      <c r="O20" s="76">
        <v>-264070253</v>
      </c>
      <c r="Q20" s="76">
        <f>SUM(E20:O20)</f>
        <v>2492184043</v>
      </c>
    </row>
    <row r="21" spans="1:32" ht="6" customHeight="1">
      <c r="A21" s="96"/>
      <c r="E21" s="76"/>
      <c r="G21" s="76"/>
      <c r="I21" s="22"/>
      <c r="K21" s="76"/>
      <c r="M21" s="22"/>
      <c r="O21" s="76"/>
      <c r="Q21" s="76"/>
    </row>
    <row r="22" spans="1:32" ht="21.75" customHeight="1">
      <c r="A22" s="96" t="s">
        <v>173</v>
      </c>
      <c r="E22" s="76"/>
      <c r="G22" s="76"/>
      <c r="I22" s="22"/>
      <c r="K22" s="76"/>
      <c r="M22" s="22"/>
      <c r="O22" s="76"/>
      <c r="Q22" s="76"/>
    </row>
    <row r="23" spans="1:32" ht="21.75" customHeight="1">
      <c r="A23" s="102" t="s">
        <v>190</v>
      </c>
      <c r="C23" s="18">
        <v>19</v>
      </c>
      <c r="E23" s="76">
        <v>45606664</v>
      </c>
      <c r="G23" s="76">
        <v>1368166612</v>
      </c>
      <c r="I23" s="22">
        <v>0</v>
      </c>
      <c r="K23" s="76">
        <v>0</v>
      </c>
      <c r="M23" s="22">
        <v>0</v>
      </c>
      <c r="O23" s="76">
        <v>0</v>
      </c>
      <c r="Q23" s="76">
        <f>SUM(E23:P23)</f>
        <v>1413773276</v>
      </c>
    </row>
    <row r="24" spans="1:32" ht="21.75" customHeight="1">
      <c r="A24" s="99" t="s">
        <v>243</v>
      </c>
      <c r="C24" s="18">
        <v>20</v>
      </c>
      <c r="E24" s="105">
        <v>0</v>
      </c>
      <c r="F24" s="106"/>
      <c r="G24" s="105">
        <v>0</v>
      </c>
      <c r="H24" s="106"/>
      <c r="I24" s="107">
        <v>4560667</v>
      </c>
      <c r="J24" s="108"/>
      <c r="K24" s="105">
        <v>-4560667</v>
      </c>
      <c r="L24" s="108"/>
      <c r="M24" s="107">
        <v>0</v>
      </c>
      <c r="N24" s="108"/>
      <c r="O24" s="105">
        <v>0</v>
      </c>
      <c r="P24" s="108"/>
      <c r="Q24" s="105">
        <f>SUM(E24:P24)</f>
        <v>0</v>
      </c>
    </row>
    <row r="25" spans="1:32" ht="21.75" customHeight="1">
      <c r="A25" s="99" t="s">
        <v>88</v>
      </c>
      <c r="E25" s="100">
        <v>0</v>
      </c>
      <c r="G25" s="100">
        <v>0</v>
      </c>
      <c r="I25" s="23">
        <v>0</v>
      </c>
      <c r="K25" s="100">
        <v>121918686</v>
      </c>
      <c r="M25" s="23">
        <v>65294585</v>
      </c>
      <c r="O25" s="100">
        <v>18543086</v>
      </c>
      <c r="Q25" s="100">
        <f>SUM(E25:O25)</f>
        <v>205756357</v>
      </c>
    </row>
    <row r="26" spans="1:32" ht="6" customHeight="1">
      <c r="A26" s="97"/>
      <c r="E26" s="76"/>
      <c r="G26" s="76"/>
      <c r="I26" s="22"/>
      <c r="K26" s="76"/>
      <c r="M26" s="22"/>
      <c r="O26" s="76"/>
      <c r="Q26" s="76"/>
    </row>
    <row r="27" spans="1:32" ht="21.75" customHeight="1" thickBot="1">
      <c r="A27" s="98" t="s">
        <v>238</v>
      </c>
      <c r="E27" s="101">
        <f>SUM(E20:E25)</f>
        <v>357739952</v>
      </c>
      <c r="G27" s="101">
        <f>SUM(G20:G25)</f>
        <v>3037404360</v>
      </c>
      <c r="I27" s="101">
        <f>SUM(I20:I25)</f>
        <v>35773996</v>
      </c>
      <c r="K27" s="101">
        <f>SUM(K20:K25)</f>
        <v>634581320</v>
      </c>
      <c r="M27" s="101">
        <f>SUM(M20:M25)</f>
        <v>291741215</v>
      </c>
      <c r="O27" s="101">
        <f>SUM(O20:O25)</f>
        <v>-245527167</v>
      </c>
      <c r="Q27" s="101">
        <f>SUM(Q20:Q26)</f>
        <v>4111713676</v>
      </c>
    </row>
    <row r="28" spans="1:32" ht="14.25" customHeight="1" thickTop="1"/>
    <row r="29" spans="1:32" ht="21.95" customHeight="1">
      <c r="A29" s="121" t="s">
        <v>35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</row>
  </sheetData>
  <mergeCells count="4">
    <mergeCell ref="E5:Q5"/>
    <mergeCell ref="I6:K6"/>
    <mergeCell ref="M6:O6"/>
    <mergeCell ref="A29:Q29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9753A-D8F2-4A52-AF48-BA67CF3892F6}">
  <dimension ref="A1:K164"/>
  <sheetViews>
    <sheetView zoomScale="90" zoomScaleNormal="90" zoomScaleSheetLayoutView="76" workbookViewId="0"/>
  </sheetViews>
  <sheetFormatPr defaultColWidth="9.140625" defaultRowHeight="20.100000000000001" customHeight="1"/>
  <cols>
    <col min="1" max="1" width="1.42578125" style="2" customWidth="1"/>
    <col min="2" max="2" width="51.5703125" style="2" customWidth="1"/>
    <col min="3" max="3" width="7.85546875" style="2" customWidth="1"/>
    <col min="4" max="4" width="0.7109375" style="2" customWidth="1"/>
    <col min="5" max="5" width="14.7109375" style="3" customWidth="1"/>
    <col min="6" max="6" width="0.7109375" style="3" customWidth="1"/>
    <col min="7" max="7" width="14.7109375" style="3" customWidth="1"/>
    <col min="8" max="8" width="0.7109375" style="3" customWidth="1"/>
    <col min="9" max="9" width="14.7109375" style="3" customWidth="1"/>
    <col min="10" max="10" width="0.7109375" style="3" customWidth="1"/>
    <col min="11" max="11" width="14.7109375" style="3" customWidth="1"/>
    <col min="12" max="16384" width="9.140625" style="2"/>
  </cols>
  <sheetData>
    <row r="1" spans="1:11" ht="20.100000000000001" customHeight="1">
      <c r="A1" s="58" t="s">
        <v>0</v>
      </c>
    </row>
    <row r="2" spans="1:11" ht="20.100000000000001" customHeight="1">
      <c r="A2" s="59" t="s">
        <v>116</v>
      </c>
      <c r="B2" s="60"/>
      <c r="C2" s="33"/>
      <c r="D2" s="33"/>
      <c r="E2" s="19"/>
      <c r="F2" s="19"/>
      <c r="G2" s="19"/>
      <c r="H2" s="19"/>
      <c r="I2" s="19"/>
      <c r="J2" s="19"/>
      <c r="K2" s="19"/>
    </row>
    <row r="3" spans="1:11" ht="20.100000000000001" customHeight="1">
      <c r="A3" s="61" t="str">
        <f>'7-8 (6m)'!A3</f>
        <v>สำหรับงวดหกเดือนสิ้นสุดวันที่ 30 มิถุนายน พ.ศ. 2566</v>
      </c>
      <c r="B3" s="61"/>
      <c r="C3" s="62"/>
      <c r="D3" s="62"/>
      <c r="E3" s="63"/>
      <c r="F3" s="63"/>
      <c r="G3" s="63"/>
      <c r="H3" s="63"/>
      <c r="I3" s="63"/>
      <c r="J3" s="63"/>
      <c r="K3" s="63"/>
    </row>
    <row r="4" spans="1:11" ht="18" customHeight="1">
      <c r="A4" s="34"/>
      <c r="B4" s="34"/>
      <c r="C4" s="33"/>
      <c r="D4" s="33"/>
      <c r="E4" s="20"/>
      <c r="F4" s="19"/>
      <c r="G4" s="20"/>
      <c r="H4" s="20"/>
      <c r="I4" s="20"/>
      <c r="J4" s="20"/>
      <c r="K4" s="20"/>
    </row>
    <row r="5" spans="1:11" ht="18.600000000000001" customHeight="1">
      <c r="A5" s="4"/>
      <c r="B5" s="4"/>
      <c r="C5" s="18"/>
      <c r="D5" s="18"/>
      <c r="E5" s="119" t="s">
        <v>2</v>
      </c>
      <c r="F5" s="119"/>
      <c r="G5" s="119"/>
      <c r="H5" s="19"/>
      <c r="I5" s="119" t="s">
        <v>3</v>
      </c>
      <c r="J5" s="119"/>
      <c r="K5" s="119"/>
    </row>
    <row r="6" spans="1:11" ht="18.600000000000001" customHeight="1">
      <c r="A6" s="4"/>
      <c r="B6" s="4"/>
      <c r="C6" s="18"/>
      <c r="D6" s="18"/>
      <c r="E6" s="14" t="s">
        <v>4</v>
      </c>
      <c r="F6" s="13"/>
      <c r="G6" s="14" t="s">
        <v>4</v>
      </c>
      <c r="H6" s="19"/>
      <c r="I6" s="14" t="s">
        <v>4</v>
      </c>
      <c r="J6" s="13"/>
      <c r="K6" s="14" t="s">
        <v>4</v>
      </c>
    </row>
    <row r="7" spans="1:11" ht="18.600000000000001" customHeight="1">
      <c r="A7" s="4"/>
      <c r="B7" s="4"/>
      <c r="C7" s="18"/>
      <c r="D7" s="18"/>
      <c r="E7" s="10" t="s">
        <v>171</v>
      </c>
      <c r="F7" s="11"/>
      <c r="G7" s="10" t="s">
        <v>171</v>
      </c>
      <c r="H7" s="6"/>
      <c r="I7" s="10" t="s">
        <v>171</v>
      </c>
      <c r="J7" s="11"/>
      <c r="K7" s="10" t="s">
        <v>171</v>
      </c>
    </row>
    <row r="8" spans="1:11" ht="18.600000000000001" customHeight="1">
      <c r="A8" s="4"/>
      <c r="B8" s="4"/>
      <c r="C8" s="18"/>
      <c r="D8" s="18"/>
      <c r="E8" s="10" t="s">
        <v>230</v>
      </c>
      <c r="F8" s="14"/>
      <c r="G8" s="10" t="s">
        <v>154</v>
      </c>
      <c r="H8" s="14"/>
      <c r="I8" s="10" t="s">
        <v>230</v>
      </c>
      <c r="J8" s="14"/>
      <c r="K8" s="10" t="s">
        <v>154</v>
      </c>
    </row>
    <row r="9" spans="1:11" ht="18.600000000000001" customHeight="1">
      <c r="A9" s="34"/>
      <c r="B9" s="34"/>
      <c r="C9" s="15" t="s">
        <v>7</v>
      </c>
      <c r="D9" s="44"/>
      <c r="E9" s="17" t="s">
        <v>8</v>
      </c>
      <c r="F9" s="64"/>
      <c r="G9" s="17" t="s">
        <v>8</v>
      </c>
      <c r="H9" s="10"/>
      <c r="I9" s="17" t="s">
        <v>8</v>
      </c>
      <c r="J9" s="64"/>
      <c r="K9" s="17" t="s">
        <v>8</v>
      </c>
    </row>
    <row r="10" spans="1:11" ht="18.600000000000001" customHeight="1">
      <c r="A10" s="58" t="s">
        <v>117</v>
      </c>
      <c r="C10" s="33"/>
      <c r="D10" s="33"/>
      <c r="E10" s="22"/>
      <c r="F10" s="14"/>
      <c r="G10" s="20"/>
      <c r="H10" s="20"/>
      <c r="I10" s="22"/>
      <c r="K10" s="20"/>
    </row>
    <row r="11" spans="1:11" ht="18.600000000000001" customHeight="1">
      <c r="A11" s="2" t="s">
        <v>205</v>
      </c>
      <c r="C11" s="18"/>
      <c r="D11" s="18"/>
      <c r="E11" s="22">
        <f>'7-8 (6m)'!F38</f>
        <v>227933728</v>
      </c>
      <c r="G11" s="20">
        <v>202235205</v>
      </c>
      <c r="H11" s="20"/>
      <c r="I11" s="22">
        <f>'7-8 (6m)'!J38</f>
        <v>145090778</v>
      </c>
      <c r="K11" s="20">
        <v>-7669513</v>
      </c>
    </row>
    <row r="12" spans="1:11" ht="18.600000000000001" customHeight="1">
      <c r="A12" s="2" t="s">
        <v>118</v>
      </c>
      <c r="C12" s="18"/>
      <c r="D12" s="18"/>
      <c r="E12" s="22"/>
      <c r="F12" s="20"/>
      <c r="G12" s="20"/>
      <c r="H12" s="20"/>
      <c r="I12" s="22"/>
      <c r="K12" s="20"/>
    </row>
    <row r="13" spans="1:11" ht="18.600000000000001" customHeight="1">
      <c r="B13" s="2" t="s">
        <v>119</v>
      </c>
      <c r="C13" s="18" t="s">
        <v>181</v>
      </c>
      <c r="D13" s="18"/>
      <c r="E13" s="22">
        <v>201088825</v>
      </c>
      <c r="F13" s="20"/>
      <c r="G13" s="20">
        <v>184619575</v>
      </c>
      <c r="H13" s="20"/>
      <c r="I13" s="22">
        <v>190807513</v>
      </c>
      <c r="K13" s="20">
        <v>183140948</v>
      </c>
    </row>
    <row r="14" spans="1:11" ht="18.600000000000001" customHeight="1">
      <c r="B14" s="2" t="s">
        <v>120</v>
      </c>
      <c r="C14" s="18">
        <v>12</v>
      </c>
      <c r="D14" s="18"/>
      <c r="E14" s="22">
        <v>3063816</v>
      </c>
      <c r="F14" s="20"/>
      <c r="G14" s="20">
        <v>10863704</v>
      </c>
      <c r="H14" s="20"/>
      <c r="I14" s="22">
        <v>2009539</v>
      </c>
      <c r="K14" s="20">
        <v>8299866</v>
      </c>
    </row>
    <row r="15" spans="1:11" ht="18.600000000000001" customHeight="1">
      <c r="B15" s="2" t="s">
        <v>191</v>
      </c>
      <c r="C15" s="18"/>
      <c r="D15" s="18"/>
      <c r="E15" s="22">
        <v>5460012</v>
      </c>
      <c r="F15" s="20"/>
      <c r="G15" s="20">
        <v>21986228</v>
      </c>
      <c r="I15" s="22">
        <v>5460012</v>
      </c>
      <c r="K15" s="20">
        <v>21986228</v>
      </c>
    </row>
    <row r="16" spans="1:11" ht="18.600000000000001" customHeight="1">
      <c r="B16" s="2" t="s">
        <v>167</v>
      </c>
      <c r="C16" s="18"/>
      <c r="D16" s="18"/>
      <c r="E16" s="22">
        <v>0</v>
      </c>
      <c r="F16" s="20"/>
      <c r="G16" s="20">
        <v>371918</v>
      </c>
      <c r="I16" s="22">
        <v>0</v>
      </c>
      <c r="K16" s="20">
        <v>371918</v>
      </c>
    </row>
    <row r="17" spans="2:11" ht="18.600000000000001" customHeight="1">
      <c r="B17" s="2" t="s">
        <v>204</v>
      </c>
      <c r="C17" s="18"/>
      <c r="D17" s="18"/>
      <c r="E17" s="22">
        <v>3176336</v>
      </c>
      <c r="F17" s="20"/>
      <c r="G17" s="20">
        <v>55945204</v>
      </c>
      <c r="H17" s="20"/>
      <c r="I17" s="22">
        <v>3176336</v>
      </c>
      <c r="K17" s="20">
        <v>55945204</v>
      </c>
    </row>
    <row r="18" spans="2:11" ht="18.600000000000001" customHeight="1">
      <c r="B18" s="2" t="s">
        <v>241</v>
      </c>
      <c r="C18" s="18"/>
      <c r="D18" s="18"/>
      <c r="E18" s="22">
        <v>844316</v>
      </c>
      <c r="F18" s="20"/>
      <c r="G18" s="20">
        <v>-2278029</v>
      </c>
      <c r="H18" s="20"/>
      <c r="I18" s="22">
        <v>0</v>
      </c>
      <c r="K18" s="20">
        <v>-1997956</v>
      </c>
    </row>
    <row r="19" spans="2:11" ht="18.600000000000001" customHeight="1">
      <c r="B19" s="2" t="s">
        <v>260</v>
      </c>
      <c r="C19" s="18">
        <v>11</v>
      </c>
      <c r="D19" s="18"/>
      <c r="E19" s="22">
        <v>200</v>
      </c>
      <c r="F19" s="20"/>
      <c r="G19" s="20">
        <v>0</v>
      </c>
      <c r="H19" s="20"/>
      <c r="I19" s="22">
        <v>200</v>
      </c>
      <c r="K19" s="20">
        <v>0</v>
      </c>
    </row>
    <row r="20" spans="2:11" ht="18.600000000000001" customHeight="1">
      <c r="B20" s="2" t="s">
        <v>259</v>
      </c>
      <c r="C20" s="18"/>
      <c r="D20" s="18"/>
      <c r="E20" s="22">
        <v>0</v>
      </c>
      <c r="F20" s="20"/>
      <c r="G20" s="20">
        <v>-111224707</v>
      </c>
      <c r="H20" s="20"/>
      <c r="I20" s="22">
        <v>0</v>
      </c>
      <c r="K20" s="20">
        <v>-138243917</v>
      </c>
    </row>
    <row r="21" spans="2:11" ht="18.600000000000001" customHeight="1">
      <c r="B21" s="2" t="s">
        <v>279</v>
      </c>
      <c r="C21" s="18"/>
      <c r="D21" s="18"/>
      <c r="E21" s="22">
        <v>8352</v>
      </c>
      <c r="F21" s="20"/>
      <c r="G21" s="20">
        <v>0</v>
      </c>
      <c r="H21" s="20"/>
      <c r="I21" s="22">
        <v>0</v>
      </c>
      <c r="K21" s="20">
        <v>0</v>
      </c>
    </row>
    <row r="22" spans="2:11" ht="18.600000000000001" customHeight="1">
      <c r="B22" s="2" t="s">
        <v>121</v>
      </c>
      <c r="C22" s="18"/>
      <c r="D22" s="18"/>
      <c r="E22" s="22">
        <v>0</v>
      </c>
      <c r="F22" s="20"/>
      <c r="G22" s="20">
        <v>-21796</v>
      </c>
      <c r="H22" s="20"/>
      <c r="I22" s="22">
        <v>0</v>
      </c>
      <c r="K22" s="20">
        <v>-21796</v>
      </c>
    </row>
    <row r="23" spans="2:11" ht="18.600000000000001" customHeight="1">
      <c r="B23" s="2" t="s">
        <v>242</v>
      </c>
      <c r="C23" s="18"/>
      <c r="D23" s="18"/>
      <c r="E23" s="22">
        <v>-2793475</v>
      </c>
      <c r="F23" s="20"/>
      <c r="G23" s="20">
        <v>-3267774</v>
      </c>
      <c r="H23" s="20"/>
      <c r="I23" s="22">
        <v>-2793475</v>
      </c>
      <c r="K23" s="20">
        <v>-3267774</v>
      </c>
    </row>
    <row r="24" spans="2:11" ht="18.600000000000001" customHeight="1">
      <c r="B24" s="2" t="s">
        <v>197</v>
      </c>
      <c r="C24" s="18"/>
      <c r="D24" s="18"/>
      <c r="E24" s="22"/>
      <c r="F24" s="20"/>
      <c r="G24" s="20"/>
      <c r="H24" s="20"/>
      <c r="I24" s="22"/>
      <c r="K24" s="20"/>
    </row>
    <row r="25" spans="2:11" ht="18.600000000000001" customHeight="1">
      <c r="B25" s="2" t="s">
        <v>275</v>
      </c>
      <c r="C25" s="18">
        <v>11</v>
      </c>
      <c r="D25" s="18"/>
      <c r="E25" s="22">
        <v>-105245283</v>
      </c>
      <c r="F25" s="20"/>
      <c r="G25" s="20">
        <v>-283005480</v>
      </c>
      <c r="H25" s="20"/>
      <c r="I25" s="22">
        <v>0</v>
      </c>
      <c r="K25" s="20">
        <v>0</v>
      </c>
    </row>
    <row r="26" spans="2:11" ht="18.600000000000001" customHeight="1">
      <c r="B26" s="2" t="s">
        <v>273</v>
      </c>
      <c r="C26" s="18">
        <v>11</v>
      </c>
      <c r="D26" s="18"/>
      <c r="E26" s="22">
        <v>-59090</v>
      </c>
      <c r="F26" s="20"/>
      <c r="G26" s="20">
        <v>269619</v>
      </c>
      <c r="H26" s="20"/>
      <c r="I26" s="22">
        <v>0</v>
      </c>
      <c r="K26" s="20">
        <v>0</v>
      </c>
    </row>
    <row r="27" spans="2:11" ht="18.600000000000001" customHeight="1">
      <c r="B27" s="2" t="s">
        <v>192</v>
      </c>
      <c r="C27" s="18"/>
      <c r="D27" s="18"/>
      <c r="E27" s="22">
        <v>0</v>
      </c>
      <c r="F27" s="20"/>
      <c r="G27" s="20">
        <v>0</v>
      </c>
      <c r="H27" s="20"/>
      <c r="I27" s="22">
        <v>0</v>
      </c>
      <c r="K27" s="20">
        <v>-40949930</v>
      </c>
    </row>
    <row r="28" spans="2:11" ht="18.600000000000001" customHeight="1">
      <c r="B28" s="2" t="s">
        <v>174</v>
      </c>
      <c r="C28" s="18">
        <v>11</v>
      </c>
      <c r="D28" s="18"/>
      <c r="E28" s="22">
        <v>0</v>
      </c>
      <c r="F28" s="20"/>
      <c r="G28" s="20">
        <v>0</v>
      </c>
      <c r="H28" s="20"/>
      <c r="I28" s="22">
        <v>-28074556</v>
      </c>
      <c r="K28" s="20">
        <v>-21055917</v>
      </c>
    </row>
    <row r="29" spans="2:11" ht="18.600000000000001" customHeight="1">
      <c r="B29" s="2" t="s">
        <v>198</v>
      </c>
      <c r="C29" s="18"/>
      <c r="D29" s="18"/>
      <c r="E29" s="22">
        <v>-3602795</v>
      </c>
      <c r="F29" s="20"/>
      <c r="G29" s="20">
        <v>-6423775</v>
      </c>
      <c r="H29" s="20"/>
      <c r="I29" s="22">
        <v>-3602795</v>
      </c>
      <c r="K29" s="20">
        <v>-6423775</v>
      </c>
    </row>
    <row r="30" spans="2:11" ht="18.600000000000001" customHeight="1">
      <c r="B30" s="2" t="s">
        <v>253</v>
      </c>
      <c r="C30" s="18"/>
      <c r="D30" s="18"/>
      <c r="E30" s="22">
        <v>-4530246</v>
      </c>
      <c r="F30" s="20"/>
      <c r="G30" s="20">
        <v>23667488</v>
      </c>
      <c r="H30" s="20"/>
      <c r="I30" s="22">
        <v>-4856514</v>
      </c>
      <c r="K30" s="20">
        <v>23645325</v>
      </c>
    </row>
    <row r="31" spans="2:11" ht="18.600000000000001" customHeight="1">
      <c r="B31" s="2" t="s">
        <v>122</v>
      </c>
      <c r="C31" s="18"/>
      <c r="D31" s="18"/>
      <c r="E31" s="22">
        <v>2757418</v>
      </c>
      <c r="F31" s="20"/>
      <c r="G31" s="20">
        <v>2610082</v>
      </c>
      <c r="H31" s="20"/>
      <c r="I31" s="22">
        <v>978265</v>
      </c>
      <c r="K31" s="20">
        <v>1147980</v>
      </c>
    </row>
    <row r="32" spans="2:11" ht="18.600000000000001" customHeight="1">
      <c r="B32" s="2" t="s">
        <v>123</v>
      </c>
      <c r="C32" s="18"/>
      <c r="D32" s="18"/>
      <c r="E32" s="22">
        <v>-1620097</v>
      </c>
      <c r="F32" s="20"/>
      <c r="G32" s="20">
        <v>-979560</v>
      </c>
      <c r="H32" s="20"/>
      <c r="I32" s="22">
        <v>-1121105</v>
      </c>
      <c r="K32" s="20">
        <v>-1168473</v>
      </c>
    </row>
    <row r="33" spans="1:11" ht="18.600000000000001" customHeight="1">
      <c r="B33" s="2" t="s">
        <v>82</v>
      </c>
      <c r="C33" s="18"/>
      <c r="D33" s="18"/>
      <c r="E33" s="22">
        <v>147082125</v>
      </c>
      <c r="F33" s="20"/>
      <c r="G33" s="20">
        <v>90536051</v>
      </c>
      <c r="H33" s="20"/>
      <c r="I33" s="22">
        <v>140511473</v>
      </c>
      <c r="K33" s="20">
        <v>84105856</v>
      </c>
    </row>
    <row r="34" spans="1:11" ht="6" customHeight="1">
      <c r="C34" s="18"/>
      <c r="D34" s="18"/>
      <c r="E34" s="22"/>
      <c r="F34" s="20"/>
      <c r="G34" s="20"/>
      <c r="H34" s="20"/>
      <c r="I34" s="22"/>
      <c r="K34" s="20"/>
    </row>
    <row r="35" spans="1:11" ht="18.600000000000001" customHeight="1">
      <c r="B35" s="2" t="s">
        <v>175</v>
      </c>
      <c r="C35" s="18"/>
      <c r="D35" s="18"/>
      <c r="E35" s="22"/>
      <c r="F35" s="20"/>
      <c r="G35" s="20"/>
      <c r="H35" s="20"/>
      <c r="I35" s="22"/>
      <c r="K35" s="20"/>
    </row>
    <row r="36" spans="1:11" ht="18.600000000000001" customHeight="1">
      <c r="B36" s="2" t="s">
        <v>124</v>
      </c>
      <c r="C36" s="18"/>
      <c r="D36" s="18"/>
      <c r="E36" s="22">
        <v>-382125060</v>
      </c>
      <c r="F36" s="20"/>
      <c r="G36" s="20">
        <v>-57592153</v>
      </c>
      <c r="H36" s="20"/>
      <c r="I36" s="22">
        <v>-449020963</v>
      </c>
      <c r="K36" s="20">
        <v>-44858405</v>
      </c>
    </row>
    <row r="37" spans="1:11" ht="18.600000000000001" customHeight="1">
      <c r="B37" s="65" t="s">
        <v>125</v>
      </c>
      <c r="C37" s="18"/>
      <c r="D37" s="18"/>
      <c r="E37" s="22">
        <v>22181970</v>
      </c>
      <c r="G37" s="20">
        <v>-876375451</v>
      </c>
      <c r="I37" s="22">
        <v>120518765</v>
      </c>
      <c r="K37" s="20">
        <v>-836249542</v>
      </c>
    </row>
    <row r="38" spans="1:11" ht="18.600000000000001" customHeight="1">
      <c r="B38" s="65" t="s">
        <v>126</v>
      </c>
      <c r="C38" s="18"/>
      <c r="D38" s="18"/>
      <c r="E38" s="22">
        <v>7955951</v>
      </c>
      <c r="F38" s="20"/>
      <c r="G38" s="20">
        <v>7955939</v>
      </c>
      <c r="H38" s="20"/>
      <c r="I38" s="22">
        <v>7955951</v>
      </c>
      <c r="K38" s="20">
        <v>7955939</v>
      </c>
    </row>
    <row r="39" spans="1:11" ht="18.600000000000001" customHeight="1">
      <c r="B39" s="65" t="s">
        <v>127</v>
      </c>
      <c r="C39" s="18"/>
      <c r="D39" s="18"/>
      <c r="E39" s="22">
        <v>-29113318</v>
      </c>
      <c r="F39" s="20"/>
      <c r="G39" s="20">
        <v>-86765046</v>
      </c>
      <c r="H39" s="20"/>
      <c r="I39" s="22">
        <v>35257197</v>
      </c>
      <c r="K39" s="20">
        <v>-49094305</v>
      </c>
    </row>
    <row r="40" spans="1:11" ht="18.600000000000001" customHeight="1">
      <c r="B40" s="2" t="s">
        <v>128</v>
      </c>
      <c r="C40" s="18"/>
      <c r="D40" s="18"/>
      <c r="E40" s="22">
        <v>-13362595</v>
      </c>
      <c r="F40" s="20"/>
      <c r="G40" s="20">
        <v>7113683</v>
      </c>
      <c r="H40" s="20"/>
      <c r="I40" s="22">
        <v>268390</v>
      </c>
      <c r="K40" s="20">
        <v>12015619</v>
      </c>
    </row>
    <row r="41" spans="1:11" ht="18.600000000000001" customHeight="1">
      <c r="B41" s="2" t="s">
        <v>176</v>
      </c>
      <c r="C41" s="18"/>
      <c r="D41" s="18"/>
      <c r="E41" s="22">
        <v>33078400</v>
      </c>
      <c r="F41" s="20"/>
      <c r="G41" s="20">
        <v>77535137</v>
      </c>
      <c r="H41" s="20"/>
      <c r="I41" s="22">
        <v>32316048</v>
      </c>
      <c r="K41" s="20">
        <v>16610234</v>
      </c>
    </row>
    <row r="42" spans="1:11" ht="18.600000000000001" customHeight="1">
      <c r="B42" s="2" t="s">
        <v>129</v>
      </c>
      <c r="C42" s="18"/>
      <c r="D42" s="18"/>
      <c r="E42" s="22">
        <v>-36307363</v>
      </c>
      <c r="F42" s="20"/>
      <c r="G42" s="20">
        <v>-43428055</v>
      </c>
      <c r="H42" s="20"/>
      <c r="I42" s="22">
        <v>-29618421</v>
      </c>
      <c r="K42" s="20">
        <v>-38941200</v>
      </c>
    </row>
    <row r="43" spans="1:11" ht="18.600000000000001" customHeight="1">
      <c r="B43" s="2" t="s">
        <v>130</v>
      </c>
      <c r="C43" s="18"/>
      <c r="D43" s="18"/>
      <c r="E43" s="22">
        <v>49879337</v>
      </c>
      <c r="F43" s="20"/>
      <c r="G43" s="20">
        <v>986738</v>
      </c>
      <c r="H43" s="20"/>
      <c r="I43" s="22">
        <v>48778461</v>
      </c>
      <c r="K43" s="20">
        <v>-70410</v>
      </c>
    </row>
    <row r="44" spans="1:11" ht="18.600000000000001" customHeight="1">
      <c r="B44" s="2" t="s">
        <v>131</v>
      </c>
      <c r="C44" s="18"/>
      <c r="D44" s="18"/>
      <c r="E44" s="22">
        <v>67437019</v>
      </c>
      <c r="F44" s="20"/>
      <c r="G44" s="20">
        <v>151454467</v>
      </c>
      <c r="H44" s="20"/>
      <c r="I44" s="22">
        <v>12551711</v>
      </c>
      <c r="K44" s="20">
        <v>126460519</v>
      </c>
    </row>
    <row r="45" spans="1:11" ht="18.600000000000001" customHeight="1">
      <c r="B45" s="65" t="s">
        <v>132</v>
      </c>
      <c r="C45" s="18"/>
      <c r="D45" s="18"/>
      <c r="E45" s="22">
        <v>99122456</v>
      </c>
      <c r="F45" s="20"/>
      <c r="G45" s="20">
        <v>-114131448</v>
      </c>
      <c r="H45" s="20"/>
      <c r="I45" s="22">
        <v>92281440</v>
      </c>
      <c r="K45" s="20">
        <v>-74965437</v>
      </c>
    </row>
    <row r="46" spans="1:11" ht="18.600000000000001" customHeight="1">
      <c r="B46" s="2" t="s">
        <v>133</v>
      </c>
      <c r="C46" s="18"/>
      <c r="D46" s="18"/>
      <c r="E46" s="22">
        <v>8709219</v>
      </c>
      <c r="F46" s="20"/>
      <c r="G46" s="20">
        <v>6956454</v>
      </c>
      <c r="H46" s="20"/>
      <c r="I46" s="22">
        <v>15845273</v>
      </c>
      <c r="K46" s="20">
        <v>5811545</v>
      </c>
    </row>
    <row r="47" spans="1:11" ht="18.600000000000001" customHeight="1">
      <c r="B47" s="65" t="s">
        <v>134</v>
      </c>
      <c r="C47" s="18"/>
      <c r="D47" s="18"/>
      <c r="E47" s="23" t="s">
        <v>264</v>
      </c>
      <c r="F47" s="20"/>
      <c r="G47" s="9">
        <v>-820490</v>
      </c>
      <c r="H47" s="20"/>
      <c r="I47" s="23" t="s">
        <v>264</v>
      </c>
      <c r="K47" s="9">
        <v>0</v>
      </c>
    </row>
    <row r="48" spans="1:11" ht="6" customHeight="1">
      <c r="A48" s="34"/>
      <c r="B48" s="34"/>
      <c r="C48" s="33"/>
      <c r="D48" s="33"/>
      <c r="E48" s="22"/>
      <c r="F48" s="20"/>
      <c r="G48" s="20"/>
      <c r="H48" s="20"/>
      <c r="I48" s="22"/>
      <c r="K48" s="20"/>
    </row>
    <row r="49" spans="1:11" ht="18.600000000000001" customHeight="1">
      <c r="A49" s="34" t="s">
        <v>276</v>
      </c>
      <c r="C49" s="33"/>
      <c r="D49" s="33"/>
      <c r="E49" s="22">
        <f>SUM(E11:E47)</f>
        <v>301020158</v>
      </c>
      <c r="F49" s="20"/>
      <c r="G49" s="20">
        <f>SUM(G11:G47)</f>
        <v>-741206272</v>
      </c>
      <c r="H49" s="20"/>
      <c r="I49" s="22">
        <f>SUM(I11:I47)</f>
        <v>334719523</v>
      </c>
      <c r="K49" s="20">
        <f>SUM(K11:K47)</f>
        <v>-717481169</v>
      </c>
    </row>
    <row r="50" spans="1:11" ht="18.600000000000001" customHeight="1">
      <c r="B50" s="2" t="s">
        <v>135</v>
      </c>
      <c r="C50" s="18"/>
      <c r="D50" s="18"/>
      <c r="E50" s="22">
        <v>0</v>
      </c>
      <c r="F50" s="20"/>
      <c r="G50" s="20">
        <v>-6612335</v>
      </c>
      <c r="H50" s="20"/>
      <c r="I50" s="22" t="s">
        <v>248</v>
      </c>
      <c r="K50" s="20">
        <v>-6612335</v>
      </c>
    </row>
    <row r="51" spans="1:11" ht="18.600000000000001" customHeight="1">
      <c r="A51" s="34"/>
      <c r="B51" s="2" t="s">
        <v>136</v>
      </c>
      <c r="C51" s="33"/>
      <c r="D51" s="33"/>
      <c r="E51" s="22">
        <v>-152639272</v>
      </c>
      <c r="F51" s="20"/>
      <c r="G51" s="20">
        <v>-86478887</v>
      </c>
      <c r="H51" s="20"/>
      <c r="I51" s="22">
        <v>-140711450</v>
      </c>
      <c r="K51" s="20">
        <v>-81566212</v>
      </c>
    </row>
    <row r="52" spans="1:11" ht="18.600000000000001" customHeight="1">
      <c r="A52" s="34"/>
      <c r="B52" s="2" t="s">
        <v>137</v>
      </c>
      <c r="C52" s="33"/>
      <c r="D52" s="33"/>
      <c r="E52" s="22">
        <v>-42720750</v>
      </c>
      <c r="F52" s="20"/>
      <c r="G52" s="20">
        <v>-29226915</v>
      </c>
      <c r="H52" s="20"/>
      <c r="I52" s="22">
        <v>-26008544</v>
      </c>
      <c r="K52" s="20">
        <v>-11344788</v>
      </c>
    </row>
    <row r="53" spans="1:11" ht="18.600000000000001" customHeight="1">
      <c r="B53" s="2" t="s">
        <v>138</v>
      </c>
      <c r="C53" s="33"/>
      <c r="D53" s="33"/>
      <c r="E53" s="23">
        <v>73470740</v>
      </c>
      <c r="F53" s="20"/>
      <c r="G53" s="9">
        <v>26792847</v>
      </c>
      <c r="H53" s="20"/>
      <c r="I53" s="23">
        <v>73470740</v>
      </c>
      <c r="K53" s="9">
        <v>26792847</v>
      </c>
    </row>
    <row r="54" spans="1:11" ht="6" customHeight="1">
      <c r="C54" s="33"/>
      <c r="D54" s="33"/>
      <c r="E54" s="22"/>
      <c r="F54" s="20"/>
      <c r="G54" s="20"/>
      <c r="H54" s="20"/>
      <c r="I54" s="22"/>
      <c r="K54" s="20"/>
    </row>
    <row r="55" spans="1:11" ht="18.600000000000001" customHeight="1">
      <c r="A55" s="34" t="s">
        <v>254</v>
      </c>
      <c r="B55" s="34"/>
      <c r="C55" s="33"/>
      <c r="D55" s="33"/>
      <c r="E55" s="23">
        <f>SUM(E49:E53)</f>
        <v>179130876</v>
      </c>
      <c r="F55" s="20"/>
      <c r="G55" s="9">
        <f>SUM(G49:G53)</f>
        <v>-836731562</v>
      </c>
      <c r="H55" s="20"/>
      <c r="I55" s="23">
        <f>SUM(I49:I53)</f>
        <v>241470269</v>
      </c>
      <c r="K55" s="9">
        <f>SUM(K49:K53)</f>
        <v>-790211657</v>
      </c>
    </row>
    <row r="56" spans="1:11" ht="6.75" customHeight="1">
      <c r="A56" s="34"/>
      <c r="B56" s="34"/>
      <c r="C56" s="33"/>
      <c r="D56" s="33"/>
      <c r="E56" s="20"/>
      <c r="F56" s="20"/>
      <c r="G56" s="20"/>
      <c r="H56" s="20"/>
      <c r="I56" s="20"/>
      <c r="K56" s="20"/>
    </row>
    <row r="57" spans="1:11" ht="21.95" customHeight="1">
      <c r="A57" s="66" t="s">
        <v>35</v>
      </c>
      <c r="B57" s="66"/>
      <c r="C57" s="62"/>
      <c r="D57" s="62"/>
      <c r="E57" s="9"/>
      <c r="F57" s="9"/>
      <c r="G57" s="9"/>
      <c r="H57" s="9"/>
      <c r="I57" s="9"/>
      <c r="J57" s="32"/>
      <c r="K57" s="9"/>
    </row>
    <row r="58" spans="1:11" ht="20.100000000000001" customHeight="1">
      <c r="A58" s="58" t="s">
        <v>0</v>
      </c>
    </row>
    <row r="59" spans="1:11" ht="20.100000000000001" customHeight="1">
      <c r="A59" s="59" t="s">
        <v>116</v>
      </c>
      <c r="B59" s="60"/>
      <c r="C59" s="33"/>
      <c r="D59" s="33"/>
      <c r="E59" s="19"/>
      <c r="F59" s="19"/>
      <c r="G59" s="19"/>
      <c r="H59" s="19"/>
      <c r="I59" s="19"/>
      <c r="J59" s="19"/>
      <c r="K59" s="19"/>
    </row>
    <row r="60" spans="1:11" ht="20.100000000000001" customHeight="1">
      <c r="A60" s="61" t="str">
        <f>+A3</f>
        <v>สำหรับงวดหกเดือนสิ้นสุดวันที่ 30 มิถุนายน พ.ศ. 2566</v>
      </c>
      <c r="B60" s="61"/>
      <c r="C60" s="62"/>
      <c r="D60" s="62"/>
      <c r="E60" s="63"/>
      <c r="F60" s="63"/>
      <c r="G60" s="63"/>
      <c r="H60" s="63"/>
      <c r="I60" s="63"/>
      <c r="J60" s="63"/>
      <c r="K60" s="63"/>
    </row>
    <row r="61" spans="1:11" ht="20.100000000000001" customHeight="1">
      <c r="A61" s="59"/>
      <c r="B61" s="59"/>
      <c r="C61" s="33"/>
      <c r="D61" s="33"/>
      <c r="E61" s="20"/>
      <c r="F61" s="19"/>
      <c r="G61" s="20"/>
      <c r="H61" s="20"/>
      <c r="I61" s="20"/>
      <c r="J61" s="20"/>
      <c r="K61" s="20"/>
    </row>
    <row r="62" spans="1:11" ht="20.100000000000001" customHeight="1">
      <c r="A62" s="4"/>
      <c r="B62" s="4"/>
      <c r="C62" s="18"/>
      <c r="D62" s="18"/>
      <c r="E62" s="119" t="s">
        <v>2</v>
      </c>
      <c r="F62" s="119"/>
      <c r="G62" s="119"/>
      <c r="H62" s="19"/>
      <c r="I62" s="119" t="s">
        <v>3</v>
      </c>
      <c r="J62" s="119"/>
      <c r="K62" s="119"/>
    </row>
    <row r="63" spans="1:11" ht="20.100000000000001" customHeight="1">
      <c r="A63" s="4"/>
      <c r="B63" s="4"/>
      <c r="C63" s="18"/>
      <c r="D63" s="18"/>
      <c r="E63" s="14" t="s">
        <v>4</v>
      </c>
      <c r="F63" s="13"/>
      <c r="G63" s="14" t="s">
        <v>4</v>
      </c>
      <c r="H63" s="19"/>
      <c r="I63" s="14" t="s">
        <v>4</v>
      </c>
      <c r="J63" s="13"/>
      <c r="K63" s="14" t="s">
        <v>4</v>
      </c>
    </row>
    <row r="64" spans="1:11" ht="20.100000000000001" customHeight="1">
      <c r="A64" s="4"/>
      <c r="B64" s="4"/>
      <c r="C64" s="18"/>
      <c r="D64" s="18"/>
      <c r="E64" s="10" t="s">
        <v>171</v>
      </c>
      <c r="F64" s="11"/>
      <c r="G64" s="10" t="s">
        <v>171</v>
      </c>
      <c r="H64" s="6"/>
      <c r="I64" s="10" t="s">
        <v>171</v>
      </c>
      <c r="J64" s="11"/>
      <c r="K64" s="10" t="s">
        <v>171</v>
      </c>
    </row>
    <row r="65" spans="1:11" ht="20.100000000000001" customHeight="1">
      <c r="A65" s="4"/>
      <c r="B65" s="4"/>
      <c r="C65" s="18"/>
      <c r="D65" s="18"/>
      <c r="E65" s="10" t="s">
        <v>230</v>
      </c>
      <c r="F65" s="14"/>
      <c r="G65" s="10" t="s">
        <v>154</v>
      </c>
      <c r="H65" s="14"/>
      <c r="I65" s="10" t="s">
        <v>230</v>
      </c>
      <c r="J65" s="14"/>
      <c r="K65" s="10" t="s">
        <v>154</v>
      </c>
    </row>
    <row r="66" spans="1:11" ht="20.100000000000001" customHeight="1">
      <c r="A66" s="34"/>
      <c r="B66" s="34"/>
      <c r="C66" s="15" t="s">
        <v>7</v>
      </c>
      <c r="D66" s="44"/>
      <c r="E66" s="17" t="s">
        <v>8</v>
      </c>
      <c r="F66" s="64"/>
      <c r="G66" s="17" t="s">
        <v>8</v>
      </c>
      <c r="H66" s="10"/>
      <c r="I66" s="17" t="s">
        <v>8</v>
      </c>
      <c r="J66" s="64"/>
      <c r="K66" s="17" t="s">
        <v>8</v>
      </c>
    </row>
    <row r="67" spans="1:11" ht="6" customHeight="1">
      <c r="A67" s="34"/>
      <c r="B67" s="34"/>
      <c r="C67" s="12"/>
      <c r="D67" s="44"/>
      <c r="E67" s="31"/>
      <c r="F67" s="64"/>
      <c r="G67" s="10"/>
      <c r="H67" s="10"/>
      <c r="I67" s="31"/>
      <c r="J67" s="64"/>
      <c r="K67" s="10"/>
    </row>
    <row r="68" spans="1:11" ht="20.100000000000001" customHeight="1">
      <c r="A68" s="58" t="s">
        <v>139</v>
      </c>
      <c r="B68" s="58"/>
      <c r="C68" s="33"/>
      <c r="D68" s="33"/>
      <c r="E68" s="22"/>
      <c r="F68" s="14"/>
      <c r="G68" s="20"/>
      <c r="H68" s="20"/>
      <c r="I68" s="22"/>
      <c r="K68" s="20"/>
    </row>
    <row r="69" spans="1:11" ht="20.100000000000001" customHeight="1">
      <c r="A69" s="34" t="s">
        <v>255</v>
      </c>
      <c r="B69" s="58"/>
      <c r="C69" s="33"/>
      <c r="D69" s="33"/>
      <c r="E69" s="22">
        <v>-23307766</v>
      </c>
      <c r="F69" s="14"/>
      <c r="G69" s="20">
        <v>88206418</v>
      </c>
      <c r="H69" s="20"/>
      <c r="I69" s="22">
        <v>-8095728</v>
      </c>
      <c r="K69" s="20">
        <v>98509905</v>
      </c>
    </row>
    <row r="70" spans="1:11" ht="20.100000000000001" customHeight="1">
      <c r="A70" s="34" t="s">
        <v>261</v>
      </c>
      <c r="B70" s="58"/>
      <c r="C70" s="33"/>
      <c r="D70" s="33"/>
      <c r="E70" s="22"/>
      <c r="F70" s="14"/>
      <c r="G70" s="20"/>
      <c r="H70" s="20"/>
      <c r="I70" s="22"/>
      <c r="K70" s="20"/>
    </row>
    <row r="71" spans="1:11" ht="20.100000000000001" customHeight="1">
      <c r="A71" s="34"/>
      <c r="B71" s="34" t="s">
        <v>256</v>
      </c>
      <c r="C71" s="33"/>
      <c r="D71" s="33"/>
      <c r="E71" s="22">
        <v>-3402516</v>
      </c>
      <c r="F71" s="14"/>
      <c r="G71" s="20">
        <v>9296624</v>
      </c>
      <c r="H71" s="20"/>
      <c r="I71" s="22">
        <v>-3351292</v>
      </c>
      <c r="K71" s="20">
        <v>8927107</v>
      </c>
    </row>
    <row r="72" spans="1:11" ht="20.100000000000001" customHeight="1">
      <c r="A72" s="34" t="s">
        <v>262</v>
      </c>
      <c r="B72" s="34"/>
      <c r="C72" s="33"/>
      <c r="D72" s="33"/>
      <c r="E72" s="22">
        <v>2000</v>
      </c>
      <c r="F72" s="14"/>
      <c r="G72" s="20" t="s">
        <v>264</v>
      </c>
      <c r="H72" s="20"/>
      <c r="I72" s="22">
        <v>26774982</v>
      </c>
      <c r="K72" s="20">
        <v>0</v>
      </c>
    </row>
    <row r="73" spans="1:11" ht="20.100000000000001" customHeight="1">
      <c r="A73" s="34" t="s">
        <v>193</v>
      </c>
      <c r="B73" s="34"/>
      <c r="C73" s="33"/>
      <c r="D73" s="33"/>
      <c r="E73" s="22" t="s">
        <v>264</v>
      </c>
      <c r="F73" s="14"/>
      <c r="G73" s="20">
        <v>170452779</v>
      </c>
      <c r="H73" s="20"/>
      <c r="I73" s="22" t="s">
        <v>264</v>
      </c>
      <c r="K73" s="20">
        <v>170452779</v>
      </c>
    </row>
    <row r="74" spans="1:11" ht="20.100000000000001" customHeight="1">
      <c r="A74" s="2" t="s">
        <v>140</v>
      </c>
      <c r="C74" s="33"/>
      <c r="D74" s="33"/>
      <c r="E74" s="22">
        <v>-144036348</v>
      </c>
      <c r="F74" s="20"/>
      <c r="G74" s="20">
        <v>-23366805</v>
      </c>
      <c r="H74" s="20"/>
      <c r="I74" s="22">
        <v>-93259672</v>
      </c>
      <c r="K74" s="20">
        <v>-22450161</v>
      </c>
    </row>
    <row r="75" spans="1:11" ht="20.100000000000001" customHeight="1">
      <c r="A75" s="2" t="s">
        <v>141</v>
      </c>
      <c r="C75" s="33"/>
      <c r="D75" s="33"/>
      <c r="E75" s="22">
        <v>-834319</v>
      </c>
      <c r="F75" s="20"/>
      <c r="G75" s="20">
        <v>-2407400</v>
      </c>
      <c r="H75" s="20"/>
      <c r="I75" s="22">
        <v>-437521</v>
      </c>
      <c r="K75" s="20">
        <v>-2400000</v>
      </c>
    </row>
    <row r="76" spans="1:11" ht="20.100000000000001" customHeight="1">
      <c r="A76" s="34" t="s">
        <v>142</v>
      </c>
      <c r="B76" s="34"/>
      <c r="C76" s="33">
        <v>11</v>
      </c>
      <c r="D76" s="33"/>
      <c r="E76" s="22" t="s">
        <v>264</v>
      </c>
      <c r="F76" s="20"/>
      <c r="G76" s="20" t="s">
        <v>264</v>
      </c>
      <c r="H76" s="20"/>
      <c r="I76" s="22">
        <v>-179999800</v>
      </c>
      <c r="K76" s="20">
        <v>-50000000</v>
      </c>
    </row>
    <row r="77" spans="1:11" ht="20.100000000000001" customHeight="1">
      <c r="A77" s="34" t="s">
        <v>168</v>
      </c>
      <c r="B77" s="34"/>
      <c r="C77" s="33"/>
      <c r="D77" s="33"/>
      <c r="E77" s="22" t="s">
        <v>264</v>
      </c>
      <c r="F77" s="20"/>
      <c r="G77" s="20">
        <v>-48668025</v>
      </c>
      <c r="H77" s="20"/>
      <c r="I77" s="22" t="s">
        <v>264</v>
      </c>
      <c r="K77" s="20">
        <v>-48668025</v>
      </c>
    </row>
    <row r="78" spans="1:11" ht="20.100000000000001" customHeight="1">
      <c r="A78" s="34" t="s">
        <v>246</v>
      </c>
      <c r="B78" s="34"/>
      <c r="C78" s="33">
        <v>11</v>
      </c>
      <c r="D78" s="33"/>
      <c r="E78" s="22">
        <v>-67395800</v>
      </c>
      <c r="F78" s="20"/>
      <c r="G78" s="20">
        <v>0</v>
      </c>
      <c r="H78" s="20"/>
      <c r="I78" s="22">
        <v>-67395800</v>
      </c>
      <c r="K78" s="20">
        <v>0</v>
      </c>
    </row>
    <row r="79" spans="1:11" ht="20.100000000000001" customHeight="1">
      <c r="A79" s="34" t="s">
        <v>143</v>
      </c>
      <c r="B79" s="34"/>
      <c r="C79" s="33">
        <v>21</v>
      </c>
      <c r="D79" s="33"/>
      <c r="E79" s="22" t="s">
        <v>264</v>
      </c>
      <c r="F79" s="20"/>
      <c r="G79" s="20">
        <v>0</v>
      </c>
      <c r="H79" s="20"/>
      <c r="I79" s="22">
        <v>-80000000</v>
      </c>
      <c r="K79" s="20">
        <v>-65500000</v>
      </c>
    </row>
    <row r="80" spans="1:11" ht="20.100000000000001" customHeight="1">
      <c r="A80" s="34" t="s">
        <v>144</v>
      </c>
      <c r="B80" s="34"/>
      <c r="C80" s="33">
        <v>21</v>
      </c>
      <c r="D80" s="33"/>
      <c r="E80" s="22" t="s">
        <v>264</v>
      </c>
      <c r="F80" s="20"/>
      <c r="G80" s="20">
        <v>0</v>
      </c>
      <c r="H80" s="20"/>
      <c r="I80" s="22">
        <v>80000000</v>
      </c>
      <c r="K80" s="20">
        <v>73500000</v>
      </c>
    </row>
    <row r="81" spans="1:11" ht="20.100000000000001" customHeight="1">
      <c r="A81" s="2" t="s">
        <v>177</v>
      </c>
      <c r="B81" s="34"/>
      <c r="C81" s="33">
        <v>21</v>
      </c>
      <c r="D81" s="33"/>
      <c r="E81" s="22">
        <v>28074556</v>
      </c>
      <c r="F81" s="20"/>
      <c r="G81" s="20">
        <v>21055917</v>
      </c>
      <c r="H81" s="20"/>
      <c r="I81" s="22">
        <v>28074556</v>
      </c>
      <c r="K81" s="20">
        <v>21055917</v>
      </c>
    </row>
    <row r="82" spans="1:11" ht="20.100000000000001" customHeight="1">
      <c r="A82" s="2" t="s">
        <v>123</v>
      </c>
      <c r="C82" s="33"/>
      <c r="D82" s="33"/>
      <c r="E82" s="23">
        <v>1369880</v>
      </c>
      <c r="F82" s="20"/>
      <c r="G82" s="9">
        <v>609301</v>
      </c>
      <c r="H82" s="20"/>
      <c r="I82" s="23">
        <v>958476</v>
      </c>
      <c r="K82" s="9">
        <v>789037</v>
      </c>
    </row>
    <row r="83" spans="1:11" ht="6" customHeight="1">
      <c r="A83" s="34"/>
      <c r="B83" s="34"/>
      <c r="C83" s="33"/>
      <c r="D83" s="33"/>
      <c r="E83" s="22"/>
      <c r="F83" s="20"/>
      <c r="G83" s="20"/>
      <c r="H83" s="20"/>
      <c r="I83" s="22"/>
      <c r="K83" s="20"/>
    </row>
    <row r="84" spans="1:11" ht="20.100000000000001" customHeight="1">
      <c r="A84" s="34" t="s">
        <v>257</v>
      </c>
      <c r="B84" s="34"/>
      <c r="C84" s="33"/>
      <c r="D84" s="33"/>
      <c r="E84" s="23">
        <f>SUM(E69:E82)</f>
        <v>-209530313</v>
      </c>
      <c r="F84" s="20"/>
      <c r="G84" s="9">
        <f>SUM(G69:G82)</f>
        <v>215178809</v>
      </c>
      <c r="H84" s="20"/>
      <c r="I84" s="23">
        <f>SUM(I69:I83)</f>
        <v>-296731799</v>
      </c>
      <c r="K84" s="9">
        <f>SUM(K69:K83)</f>
        <v>184216559</v>
      </c>
    </row>
    <row r="85" spans="1:11" ht="20.100000000000001" customHeight="1">
      <c r="A85" s="34"/>
      <c r="B85" s="34"/>
      <c r="C85" s="33"/>
      <c r="D85" s="33"/>
      <c r="E85" s="22"/>
      <c r="F85" s="20"/>
      <c r="G85" s="20"/>
      <c r="H85" s="20"/>
      <c r="I85" s="22"/>
      <c r="K85" s="20"/>
    </row>
    <row r="86" spans="1:11" ht="20.100000000000001" customHeight="1">
      <c r="A86" s="58" t="s">
        <v>145</v>
      </c>
      <c r="B86" s="34"/>
      <c r="C86" s="33"/>
      <c r="D86" s="33"/>
      <c r="E86" s="22"/>
      <c r="F86" s="20"/>
      <c r="G86" s="20"/>
      <c r="H86" s="20"/>
      <c r="I86" s="22"/>
      <c r="K86" s="20"/>
    </row>
    <row r="87" spans="1:11" ht="20.100000000000001" customHeight="1">
      <c r="A87" s="34" t="s">
        <v>169</v>
      </c>
      <c r="B87" s="34"/>
      <c r="C87" s="33"/>
      <c r="D87" s="33"/>
      <c r="E87" s="22">
        <v>1395546740</v>
      </c>
      <c r="F87" s="20"/>
      <c r="G87" s="20">
        <v>1189929964</v>
      </c>
      <c r="H87" s="20"/>
      <c r="I87" s="22">
        <v>946946996</v>
      </c>
      <c r="K87" s="20">
        <v>976264393</v>
      </c>
    </row>
    <row r="88" spans="1:11" ht="20.100000000000001" customHeight="1">
      <c r="A88" s="34" t="s">
        <v>247</v>
      </c>
      <c r="B88" s="34"/>
      <c r="C88" s="33">
        <v>11</v>
      </c>
      <c r="D88" s="33"/>
      <c r="E88" s="22">
        <v>14625200</v>
      </c>
      <c r="F88" s="20"/>
      <c r="G88" s="20">
        <v>0</v>
      </c>
      <c r="H88" s="20"/>
      <c r="I88" s="22" t="s">
        <v>264</v>
      </c>
      <c r="K88" s="20">
        <v>0</v>
      </c>
    </row>
    <row r="89" spans="1:11" ht="20.100000000000001" customHeight="1">
      <c r="A89" s="34" t="s">
        <v>277</v>
      </c>
      <c r="B89" s="122"/>
      <c r="C89" s="123">
        <v>21</v>
      </c>
      <c r="D89" s="33"/>
      <c r="E89" s="22" t="s">
        <v>248</v>
      </c>
      <c r="F89" s="20"/>
      <c r="G89" s="20">
        <v>0</v>
      </c>
      <c r="H89" s="20"/>
      <c r="I89" s="22">
        <v>100000000</v>
      </c>
      <c r="K89" s="20">
        <v>50000000</v>
      </c>
    </row>
    <row r="90" spans="1:11" ht="20.100000000000001" customHeight="1">
      <c r="A90" s="34" t="s">
        <v>194</v>
      </c>
      <c r="B90" s="122"/>
      <c r="C90" s="123"/>
      <c r="D90" s="33"/>
      <c r="E90" s="22" t="s">
        <v>248</v>
      </c>
      <c r="F90" s="20"/>
      <c r="G90" s="20">
        <v>156200000</v>
      </c>
      <c r="H90" s="20"/>
      <c r="I90" s="22" t="s">
        <v>264</v>
      </c>
      <c r="K90" s="20">
        <v>156200000</v>
      </c>
    </row>
    <row r="91" spans="1:11" ht="20.100000000000001" customHeight="1">
      <c r="A91" s="34" t="s">
        <v>170</v>
      </c>
      <c r="B91" s="122"/>
      <c r="C91" s="123">
        <v>15</v>
      </c>
      <c r="D91" s="33"/>
      <c r="E91" s="22">
        <v>146400000</v>
      </c>
      <c r="F91" s="20"/>
      <c r="G91" s="20">
        <v>433520800</v>
      </c>
      <c r="H91" s="20"/>
      <c r="I91" s="22">
        <v>146400000</v>
      </c>
      <c r="K91" s="20">
        <v>433520800</v>
      </c>
    </row>
    <row r="92" spans="1:11" ht="20.100000000000001" customHeight="1">
      <c r="A92" s="34" t="s">
        <v>244</v>
      </c>
      <c r="B92" s="34"/>
      <c r="C92" s="33">
        <v>19</v>
      </c>
      <c r="D92" s="33"/>
      <c r="E92" s="22">
        <v>1413773276</v>
      </c>
      <c r="F92" s="20"/>
      <c r="G92" s="20">
        <v>0</v>
      </c>
      <c r="H92" s="20"/>
      <c r="I92" s="22">
        <v>1413773276</v>
      </c>
      <c r="K92" s="20">
        <v>0</v>
      </c>
    </row>
    <row r="93" spans="1:11" ht="20.100000000000001" customHeight="1">
      <c r="A93" s="34" t="s">
        <v>146</v>
      </c>
      <c r="B93" s="34"/>
      <c r="C93" s="33"/>
      <c r="D93" s="33"/>
      <c r="E93" s="22">
        <v>-1184136561</v>
      </c>
      <c r="F93" s="20"/>
      <c r="G93" s="20">
        <v>-953974967</v>
      </c>
      <c r="H93" s="20"/>
      <c r="I93" s="22">
        <v>-923896161</v>
      </c>
      <c r="K93" s="20">
        <v>-809373029</v>
      </c>
    </row>
    <row r="94" spans="1:11" ht="20.100000000000001" customHeight="1">
      <c r="A94" s="34" t="s">
        <v>274</v>
      </c>
      <c r="B94" s="34"/>
      <c r="C94" s="33">
        <v>21</v>
      </c>
      <c r="D94" s="33"/>
      <c r="E94" s="22">
        <v>-20250000</v>
      </c>
      <c r="F94" s="20"/>
      <c r="G94" s="20">
        <v>0</v>
      </c>
      <c r="H94" s="20"/>
      <c r="I94" s="22">
        <v>-100000000</v>
      </c>
      <c r="K94" s="20">
        <v>0</v>
      </c>
    </row>
    <row r="95" spans="1:11" ht="20.100000000000001" customHeight="1">
      <c r="A95" s="34" t="s">
        <v>147</v>
      </c>
      <c r="B95" s="34"/>
      <c r="C95" s="33">
        <v>15</v>
      </c>
      <c r="D95" s="33"/>
      <c r="E95" s="22">
        <v>-249112984</v>
      </c>
      <c r="F95" s="20"/>
      <c r="G95" s="20">
        <v>-98393857</v>
      </c>
      <c r="H95" s="20"/>
      <c r="I95" s="22">
        <v>-249112984</v>
      </c>
      <c r="K95" s="20">
        <v>-98393857</v>
      </c>
    </row>
    <row r="96" spans="1:11" ht="20.100000000000001" customHeight="1">
      <c r="A96" s="2" t="s">
        <v>148</v>
      </c>
      <c r="B96" s="34"/>
      <c r="C96" s="33">
        <v>17</v>
      </c>
      <c r="D96" s="33"/>
      <c r="E96" s="22">
        <v>-111942368</v>
      </c>
      <c r="F96" s="20"/>
      <c r="G96" s="20">
        <v>-48343760</v>
      </c>
      <c r="H96" s="20"/>
      <c r="I96" s="22">
        <v>-111063350</v>
      </c>
      <c r="K96" s="20">
        <v>-47412592</v>
      </c>
    </row>
    <row r="97" spans="1:11" ht="20.100000000000001" customHeight="1">
      <c r="A97" s="2" t="s">
        <v>201</v>
      </c>
      <c r="B97" s="34"/>
      <c r="C97" s="33"/>
      <c r="D97" s="33"/>
      <c r="E97" s="22" t="s">
        <v>264</v>
      </c>
      <c r="F97" s="20"/>
      <c r="G97" s="20">
        <v>-6237700</v>
      </c>
      <c r="H97" s="20"/>
      <c r="I97" s="22" t="s">
        <v>264</v>
      </c>
      <c r="K97" s="20">
        <v>-6237700</v>
      </c>
    </row>
    <row r="98" spans="1:11" ht="20.100000000000001" customHeight="1">
      <c r="A98" s="2" t="s">
        <v>202</v>
      </c>
      <c r="B98" s="34"/>
      <c r="C98" s="33"/>
      <c r="D98" s="33"/>
      <c r="E98" s="23" t="s">
        <v>264</v>
      </c>
      <c r="F98" s="20"/>
      <c r="G98" s="9">
        <v>-3376500</v>
      </c>
      <c r="H98" s="20"/>
      <c r="I98" s="23" t="s">
        <v>264</v>
      </c>
      <c r="K98" s="9">
        <v>-3376500</v>
      </c>
    </row>
    <row r="99" spans="1:11" ht="6" customHeight="1">
      <c r="A99" s="34"/>
      <c r="B99" s="34"/>
      <c r="C99" s="33"/>
      <c r="D99" s="33"/>
      <c r="E99" s="22"/>
      <c r="F99" s="20"/>
      <c r="G99" s="20"/>
      <c r="H99" s="20"/>
      <c r="I99" s="22"/>
      <c r="K99" s="20"/>
    </row>
    <row r="100" spans="1:11" ht="20.100000000000001" customHeight="1">
      <c r="A100" s="34" t="s">
        <v>203</v>
      </c>
      <c r="B100" s="34"/>
      <c r="C100" s="33"/>
      <c r="D100" s="33"/>
      <c r="E100" s="23">
        <f>SUM(E87:E98)</f>
        <v>1404903303</v>
      </c>
      <c r="F100" s="20"/>
      <c r="G100" s="9">
        <f>SUM(G87:G98)</f>
        <v>669323980</v>
      </c>
      <c r="H100" s="20"/>
      <c r="I100" s="23">
        <f>SUM(I87:I98)</f>
        <v>1223047777</v>
      </c>
      <c r="K100" s="9">
        <f>SUM(K87:K98)</f>
        <v>651191515</v>
      </c>
    </row>
    <row r="101" spans="1:11" ht="20.100000000000001" customHeight="1">
      <c r="A101" s="34"/>
      <c r="B101" s="34"/>
      <c r="C101" s="33"/>
      <c r="D101" s="33"/>
      <c r="E101" s="22"/>
      <c r="F101" s="20"/>
      <c r="G101" s="20"/>
      <c r="H101" s="20"/>
      <c r="I101" s="22"/>
      <c r="K101" s="20"/>
    </row>
    <row r="102" spans="1:11" ht="20.100000000000001" customHeight="1">
      <c r="A102" s="58" t="s">
        <v>258</v>
      </c>
      <c r="B102" s="34"/>
      <c r="C102" s="33"/>
      <c r="D102" s="33"/>
      <c r="E102" s="22">
        <f>SUM(E100,E84,E55)</f>
        <v>1374503866</v>
      </c>
      <c r="F102" s="14"/>
      <c r="G102" s="20">
        <f>SUM(G100,G84,G55)</f>
        <v>47771227</v>
      </c>
      <c r="H102" s="20"/>
      <c r="I102" s="22">
        <f>SUM(I100,I84,I55)</f>
        <v>1167786247</v>
      </c>
      <c r="K102" s="20">
        <f>SUM(K100,K84,K55)</f>
        <v>45196417</v>
      </c>
    </row>
    <row r="103" spans="1:11" ht="20.100000000000001" customHeight="1">
      <c r="A103" s="67" t="s">
        <v>149</v>
      </c>
      <c r="B103" s="34"/>
      <c r="C103" s="33"/>
      <c r="D103" s="33"/>
      <c r="E103" s="23">
        <f>'2-4'!G15</f>
        <v>145892782</v>
      </c>
      <c r="F103" s="20"/>
      <c r="G103" s="9">
        <v>11243766</v>
      </c>
      <c r="H103" s="20"/>
      <c r="I103" s="23">
        <f>'2-4'!K15</f>
        <v>102456597</v>
      </c>
      <c r="K103" s="9">
        <v>-7093622</v>
      </c>
    </row>
    <row r="104" spans="1:11" ht="6" customHeight="1">
      <c r="A104" s="34"/>
      <c r="B104" s="34"/>
      <c r="C104" s="33"/>
      <c r="D104" s="33"/>
      <c r="E104" s="22"/>
      <c r="F104" s="20"/>
      <c r="G104" s="20"/>
      <c r="H104" s="20"/>
      <c r="I104" s="22"/>
      <c r="K104" s="20"/>
    </row>
    <row r="105" spans="1:11" ht="20.100000000000001" customHeight="1" thickBot="1">
      <c r="A105" s="60" t="s">
        <v>150</v>
      </c>
      <c r="B105" s="34"/>
      <c r="C105" s="33"/>
      <c r="D105" s="33"/>
      <c r="E105" s="24">
        <f>SUM(E102:E104)</f>
        <v>1520396648</v>
      </c>
      <c r="F105" s="20"/>
      <c r="G105" s="78">
        <f>SUM(G102:G104)</f>
        <v>59014993</v>
      </c>
      <c r="H105" s="20"/>
      <c r="I105" s="24">
        <f>SUM(I102:I104)</f>
        <v>1270242844</v>
      </c>
      <c r="K105" s="78">
        <f>SUM(K102:K104)</f>
        <v>38102795</v>
      </c>
    </row>
    <row r="106" spans="1:11" ht="20.100000000000001" customHeight="1" thickTop="1">
      <c r="A106" s="60"/>
      <c r="B106" s="34"/>
      <c r="C106" s="33"/>
      <c r="D106" s="33"/>
      <c r="E106" s="20"/>
      <c r="F106" s="20"/>
      <c r="G106" s="20"/>
      <c r="H106" s="20"/>
      <c r="I106" s="20"/>
      <c r="K106" s="20"/>
    </row>
    <row r="107" spans="1:11" ht="20.100000000000001" customHeight="1">
      <c r="A107" s="60"/>
      <c r="B107" s="34"/>
      <c r="C107" s="33"/>
      <c r="D107" s="33"/>
      <c r="E107" s="20"/>
      <c r="F107" s="20"/>
      <c r="G107" s="20"/>
      <c r="H107" s="20"/>
      <c r="I107" s="20"/>
      <c r="K107" s="20"/>
    </row>
    <row r="108" spans="1:11" ht="20.100000000000001" customHeight="1">
      <c r="A108" s="60"/>
      <c r="B108" s="34"/>
      <c r="C108" s="33"/>
      <c r="D108" s="33"/>
      <c r="E108" s="20"/>
      <c r="F108" s="20"/>
      <c r="G108" s="20"/>
      <c r="H108" s="20"/>
      <c r="I108" s="20"/>
      <c r="K108" s="20"/>
    </row>
    <row r="109" spans="1:11" ht="25.5" customHeight="1">
      <c r="A109" s="60"/>
      <c r="B109" s="34"/>
      <c r="C109" s="33"/>
      <c r="D109" s="33"/>
      <c r="E109" s="20"/>
      <c r="F109" s="20"/>
      <c r="G109" s="20"/>
      <c r="H109" s="20"/>
      <c r="I109" s="20"/>
      <c r="K109" s="20"/>
    </row>
    <row r="110" spans="1:11" ht="21.95" customHeight="1">
      <c r="A110" s="66" t="str">
        <f>A57</f>
        <v>หมายเหตุประกอบข้อมูลทางการเงินเป็นส่วนหนึ่งของข้อมูลทางการเงินระหว่างกาลนี้</v>
      </c>
      <c r="B110" s="66"/>
      <c r="C110" s="62"/>
      <c r="D110" s="62"/>
      <c r="E110" s="9"/>
      <c r="F110" s="9"/>
      <c r="G110" s="9"/>
      <c r="H110" s="9"/>
      <c r="I110" s="9"/>
      <c r="J110" s="32"/>
      <c r="K110" s="9"/>
    </row>
    <row r="111" spans="1:11" ht="20.100000000000001" customHeight="1">
      <c r="A111" s="58" t="s">
        <v>0</v>
      </c>
    </row>
    <row r="112" spans="1:11" ht="20.100000000000001" customHeight="1">
      <c r="A112" s="59" t="s">
        <v>116</v>
      </c>
      <c r="B112" s="60"/>
      <c r="C112" s="33"/>
      <c r="D112" s="33"/>
      <c r="E112" s="19"/>
      <c r="F112" s="19"/>
      <c r="G112" s="19"/>
      <c r="H112" s="19"/>
      <c r="I112" s="19"/>
      <c r="J112" s="19"/>
      <c r="K112" s="19"/>
    </row>
    <row r="113" spans="1:11" ht="20.100000000000001" customHeight="1">
      <c r="A113" s="61" t="str">
        <f>+A60</f>
        <v>สำหรับงวดหกเดือนสิ้นสุดวันที่ 30 มิถุนายน พ.ศ. 2566</v>
      </c>
      <c r="B113" s="61"/>
      <c r="C113" s="62"/>
      <c r="D113" s="62"/>
      <c r="E113" s="63"/>
      <c r="F113" s="63"/>
      <c r="G113" s="63"/>
      <c r="H113" s="63"/>
      <c r="I113" s="63"/>
      <c r="J113" s="63"/>
      <c r="K113" s="63"/>
    </row>
    <row r="114" spans="1:11" ht="20.100000000000001" customHeight="1">
      <c r="A114" s="59"/>
      <c r="B114" s="59"/>
      <c r="C114" s="33"/>
      <c r="D114" s="33"/>
      <c r="E114" s="20"/>
      <c r="F114" s="19"/>
      <c r="G114" s="20"/>
      <c r="H114" s="20"/>
      <c r="I114" s="20"/>
      <c r="J114" s="20"/>
      <c r="K114" s="20"/>
    </row>
    <row r="115" spans="1:11" ht="20.100000000000001" customHeight="1">
      <c r="A115" s="4"/>
      <c r="B115" s="4"/>
      <c r="C115" s="18"/>
      <c r="D115" s="18"/>
      <c r="E115" s="119" t="s">
        <v>2</v>
      </c>
      <c r="F115" s="119"/>
      <c r="G115" s="119"/>
      <c r="H115" s="19"/>
      <c r="I115" s="119" t="s">
        <v>3</v>
      </c>
      <c r="J115" s="119"/>
      <c r="K115" s="119"/>
    </row>
    <row r="116" spans="1:11" ht="20.100000000000001" customHeight="1">
      <c r="A116" s="4"/>
      <c r="B116" s="4"/>
      <c r="C116" s="18"/>
      <c r="D116" s="18"/>
      <c r="E116" s="14" t="s">
        <v>4</v>
      </c>
      <c r="F116" s="13"/>
      <c r="G116" s="14" t="s">
        <v>4</v>
      </c>
      <c r="H116" s="19"/>
      <c r="I116" s="14" t="s">
        <v>4</v>
      </c>
      <c r="J116" s="13"/>
      <c r="K116" s="14" t="s">
        <v>4</v>
      </c>
    </row>
    <row r="117" spans="1:11" ht="20.100000000000001" customHeight="1">
      <c r="A117" s="4"/>
      <c r="B117" s="4"/>
      <c r="C117" s="18"/>
      <c r="D117" s="18"/>
      <c r="E117" s="10" t="s">
        <v>171</v>
      </c>
      <c r="F117" s="11"/>
      <c r="G117" s="10" t="s">
        <v>171</v>
      </c>
      <c r="H117" s="6"/>
      <c r="I117" s="10" t="s">
        <v>171</v>
      </c>
      <c r="J117" s="11"/>
      <c r="K117" s="10" t="s">
        <v>171</v>
      </c>
    </row>
    <row r="118" spans="1:11" ht="20.100000000000001" customHeight="1">
      <c r="A118" s="4"/>
      <c r="B118" s="4"/>
      <c r="C118" s="18"/>
      <c r="D118" s="18"/>
      <c r="E118" s="10" t="s">
        <v>230</v>
      </c>
      <c r="F118" s="14"/>
      <c r="G118" s="10" t="s">
        <v>154</v>
      </c>
      <c r="H118" s="14"/>
      <c r="I118" s="10" t="s">
        <v>230</v>
      </c>
      <c r="J118" s="14"/>
      <c r="K118" s="10" t="s">
        <v>154</v>
      </c>
    </row>
    <row r="119" spans="1:11" ht="20.100000000000001" customHeight="1">
      <c r="A119" s="34"/>
      <c r="B119" s="34"/>
      <c r="C119" s="18"/>
      <c r="D119" s="44"/>
      <c r="E119" s="17" t="s">
        <v>8</v>
      </c>
      <c r="F119" s="64"/>
      <c r="G119" s="17" t="s">
        <v>8</v>
      </c>
      <c r="H119" s="10"/>
      <c r="I119" s="17" t="s">
        <v>8</v>
      </c>
      <c r="J119" s="64"/>
      <c r="K119" s="17" t="s">
        <v>8</v>
      </c>
    </row>
    <row r="120" spans="1:11" ht="6" customHeight="1">
      <c r="A120" s="34"/>
      <c r="B120" s="34"/>
      <c r="C120" s="12"/>
      <c r="D120" s="44"/>
      <c r="E120" s="31"/>
      <c r="F120" s="64"/>
      <c r="G120" s="10"/>
      <c r="H120" s="10"/>
      <c r="I120" s="31"/>
      <c r="J120" s="64"/>
      <c r="K120" s="10"/>
    </row>
    <row r="121" spans="1:11" ht="20.100000000000001" customHeight="1">
      <c r="A121" s="60" t="s">
        <v>178</v>
      </c>
      <c r="B121" s="34"/>
      <c r="C121" s="33"/>
      <c r="D121" s="33"/>
      <c r="E121" s="22"/>
      <c r="F121" s="20"/>
      <c r="G121" s="20"/>
      <c r="H121" s="20"/>
      <c r="I121" s="22"/>
      <c r="K121" s="20"/>
    </row>
    <row r="122" spans="1:11" ht="20.100000000000001" customHeight="1">
      <c r="A122" s="67"/>
      <c r="B122" s="58" t="s">
        <v>179</v>
      </c>
      <c r="C122" s="33"/>
      <c r="D122" s="33"/>
      <c r="E122" s="22"/>
      <c r="F122" s="20"/>
      <c r="G122" s="20"/>
      <c r="H122" s="20"/>
      <c r="I122" s="22"/>
      <c r="K122" s="20"/>
    </row>
    <row r="123" spans="1:11" ht="6" customHeight="1">
      <c r="A123" s="34"/>
      <c r="B123" s="34"/>
      <c r="C123" s="33"/>
      <c r="D123" s="33"/>
      <c r="E123" s="22"/>
      <c r="F123" s="20"/>
      <c r="G123" s="20"/>
      <c r="H123" s="20"/>
      <c r="I123" s="22"/>
      <c r="K123" s="20"/>
    </row>
    <row r="124" spans="1:11" ht="20.100000000000001" customHeight="1">
      <c r="A124" s="67" t="s">
        <v>11</v>
      </c>
      <c r="B124" s="34"/>
      <c r="C124" s="33"/>
      <c r="D124" s="33"/>
      <c r="E124" s="22">
        <v>1520396648</v>
      </c>
      <c r="F124" s="20"/>
      <c r="G124" s="20">
        <v>103287938</v>
      </c>
      <c r="H124" s="20"/>
      <c r="I124" s="22">
        <v>1270242844</v>
      </c>
      <c r="K124" s="20">
        <v>73193016</v>
      </c>
    </row>
    <row r="125" spans="1:11" ht="20.100000000000001" customHeight="1">
      <c r="A125" s="67" t="s">
        <v>157</v>
      </c>
      <c r="B125" s="34"/>
      <c r="C125" s="33"/>
      <c r="D125" s="33"/>
      <c r="E125" s="23">
        <v>0</v>
      </c>
      <c r="F125" s="20"/>
      <c r="G125" s="9">
        <v>-44272945</v>
      </c>
      <c r="H125" s="20"/>
      <c r="I125" s="23">
        <v>0</v>
      </c>
      <c r="K125" s="9">
        <v>-35090221</v>
      </c>
    </row>
    <row r="126" spans="1:11" ht="6" customHeight="1">
      <c r="A126" s="34"/>
      <c r="B126" s="34"/>
      <c r="C126" s="33"/>
      <c r="D126" s="33"/>
      <c r="E126" s="22"/>
      <c r="F126" s="20"/>
      <c r="G126" s="20"/>
      <c r="H126" s="20"/>
      <c r="I126" s="22"/>
      <c r="K126" s="20"/>
    </row>
    <row r="127" spans="1:11" ht="20.100000000000001" customHeight="1" thickBot="1">
      <c r="A127" s="60"/>
      <c r="B127" s="34"/>
      <c r="C127" s="33"/>
      <c r="D127" s="33"/>
      <c r="E127" s="24">
        <f>SUM(E124:E125)</f>
        <v>1520396648</v>
      </c>
      <c r="G127" s="78">
        <f>SUM(G124:G125)</f>
        <v>59014993</v>
      </c>
      <c r="H127" s="20"/>
      <c r="I127" s="24">
        <f>SUM(I124:I125)</f>
        <v>1270242844</v>
      </c>
      <c r="K127" s="78">
        <f>SUM(K124:K125)</f>
        <v>38102795</v>
      </c>
    </row>
    <row r="128" spans="1:11" ht="20.100000000000001" customHeight="1" thickTop="1">
      <c r="A128" s="60"/>
      <c r="B128" s="34"/>
      <c r="C128" s="33"/>
      <c r="D128" s="33"/>
      <c r="E128" s="22"/>
      <c r="F128" s="20"/>
      <c r="G128" s="20"/>
      <c r="H128" s="20"/>
      <c r="I128" s="22"/>
      <c r="K128" s="20"/>
    </row>
    <row r="129" spans="1:11" ht="20.100000000000001" customHeight="1">
      <c r="A129" s="1" t="s">
        <v>151</v>
      </c>
      <c r="B129" s="34"/>
      <c r="C129" s="33"/>
      <c r="D129" s="33"/>
      <c r="E129" s="22"/>
      <c r="F129" s="20"/>
      <c r="G129" s="20"/>
      <c r="H129" s="20"/>
      <c r="I129" s="22"/>
      <c r="K129" s="20"/>
    </row>
    <row r="130" spans="1:11" ht="6" customHeight="1">
      <c r="A130" s="60"/>
      <c r="B130" s="34"/>
      <c r="C130" s="33"/>
      <c r="D130" s="33"/>
      <c r="E130" s="22"/>
      <c r="F130" s="20"/>
      <c r="G130" s="20"/>
      <c r="H130" s="20"/>
      <c r="I130" s="22"/>
      <c r="K130" s="20"/>
    </row>
    <row r="131" spans="1:11" ht="20.100000000000001" customHeight="1">
      <c r="A131" s="2" t="s">
        <v>152</v>
      </c>
      <c r="B131" s="72"/>
      <c r="C131" s="72"/>
      <c r="E131" s="22"/>
      <c r="F131" s="20"/>
      <c r="G131" s="20"/>
      <c r="H131" s="20"/>
      <c r="I131" s="22"/>
      <c r="K131" s="20"/>
    </row>
    <row r="132" spans="1:11" ht="20.100000000000001" customHeight="1">
      <c r="B132" s="73" t="s">
        <v>153</v>
      </c>
      <c r="C132" s="72"/>
      <c r="E132" s="22">
        <v>536909172</v>
      </c>
      <c r="F132" s="20"/>
      <c r="G132" s="20">
        <v>5183956</v>
      </c>
      <c r="H132" s="20"/>
      <c r="I132" s="22">
        <v>321106816</v>
      </c>
      <c r="K132" s="20">
        <v>5153356</v>
      </c>
    </row>
    <row r="133" spans="1:11" ht="20.100000000000001" customHeight="1">
      <c r="B133" s="73" t="s">
        <v>263</v>
      </c>
      <c r="C133" s="72"/>
      <c r="E133" s="22">
        <v>69919550</v>
      </c>
      <c r="F133" s="20"/>
      <c r="G133" s="20" t="s">
        <v>264</v>
      </c>
      <c r="H133" s="20"/>
      <c r="I133" s="22">
        <v>41539170</v>
      </c>
      <c r="K133" s="20" t="s">
        <v>264</v>
      </c>
    </row>
    <row r="134" spans="1:11" ht="20.100000000000001" customHeight="1">
      <c r="B134" s="73" t="s">
        <v>195</v>
      </c>
      <c r="C134" s="72"/>
      <c r="E134" s="22">
        <v>0</v>
      </c>
      <c r="F134" s="20"/>
      <c r="G134" s="20">
        <v>0</v>
      </c>
      <c r="H134" s="20"/>
      <c r="I134" s="22">
        <v>0</v>
      </c>
      <c r="K134" s="20">
        <v>90400000</v>
      </c>
    </row>
    <row r="135" spans="1:11" ht="20.100000000000001" customHeight="1">
      <c r="B135" s="73" t="s">
        <v>196</v>
      </c>
      <c r="C135" s="72"/>
      <c r="E135" s="22">
        <v>0</v>
      </c>
      <c r="F135" s="20"/>
      <c r="G135" s="20">
        <v>0</v>
      </c>
      <c r="H135" s="20"/>
      <c r="I135" s="22">
        <v>0</v>
      </c>
      <c r="K135" s="20">
        <v>40949930</v>
      </c>
    </row>
    <row r="136" spans="1:11" ht="20.100000000000001" customHeight="1">
      <c r="B136" s="73" t="s">
        <v>278</v>
      </c>
      <c r="C136" s="72"/>
      <c r="D136" s="20"/>
      <c r="E136" s="22">
        <v>26111130</v>
      </c>
      <c r="F136" s="20"/>
      <c r="G136" s="20">
        <v>0</v>
      </c>
      <c r="H136" s="20"/>
      <c r="I136" s="22">
        <v>26111130</v>
      </c>
      <c r="J136" s="20"/>
      <c r="K136" s="20">
        <v>0</v>
      </c>
    </row>
    <row r="137" spans="1:11" ht="20.100000000000001" customHeight="1">
      <c r="B137" s="73"/>
      <c r="C137" s="72"/>
      <c r="D137" s="20"/>
      <c r="E137" s="20"/>
      <c r="F137" s="20"/>
      <c r="G137" s="20"/>
      <c r="H137" s="20"/>
      <c r="I137" s="20"/>
      <c r="J137" s="20"/>
      <c r="K137" s="20"/>
    </row>
    <row r="138" spans="1:11" ht="20.100000000000001" customHeight="1">
      <c r="B138" s="73"/>
      <c r="C138" s="72"/>
      <c r="D138" s="20"/>
      <c r="E138" s="20"/>
      <c r="F138" s="20"/>
      <c r="G138" s="20"/>
      <c r="H138" s="20"/>
      <c r="I138" s="20"/>
      <c r="J138" s="20"/>
      <c r="K138" s="20"/>
    </row>
    <row r="139" spans="1:11" ht="20.100000000000001" customHeight="1">
      <c r="B139" s="73"/>
      <c r="C139" s="72"/>
      <c r="D139" s="20"/>
      <c r="E139" s="20"/>
      <c r="F139" s="20"/>
      <c r="G139" s="20"/>
      <c r="H139" s="20"/>
      <c r="I139" s="20"/>
      <c r="J139" s="20"/>
      <c r="K139" s="20"/>
    </row>
    <row r="140" spans="1:11" ht="20.100000000000001" customHeight="1">
      <c r="B140" s="73"/>
      <c r="C140" s="72"/>
      <c r="D140" s="20"/>
      <c r="E140" s="20"/>
      <c r="F140" s="20"/>
      <c r="G140" s="20"/>
      <c r="H140" s="20"/>
      <c r="I140" s="20"/>
      <c r="J140" s="20"/>
      <c r="K140" s="20"/>
    </row>
    <row r="141" spans="1:11" ht="20.100000000000001" customHeight="1">
      <c r="B141" s="73"/>
      <c r="C141" s="72"/>
      <c r="D141" s="20"/>
      <c r="E141" s="20"/>
      <c r="F141" s="20"/>
      <c r="G141" s="20"/>
      <c r="H141" s="20"/>
      <c r="I141" s="20"/>
      <c r="J141" s="20"/>
      <c r="K141" s="20"/>
    </row>
    <row r="142" spans="1:11" ht="20.100000000000001" customHeight="1">
      <c r="B142" s="73"/>
      <c r="C142" s="72"/>
      <c r="D142" s="20"/>
      <c r="E142" s="20"/>
      <c r="F142" s="20"/>
      <c r="G142" s="20"/>
      <c r="H142" s="20"/>
      <c r="I142" s="20"/>
      <c r="J142" s="20"/>
      <c r="K142" s="20"/>
    </row>
    <row r="143" spans="1:11" ht="20.100000000000001" customHeight="1">
      <c r="B143" s="73"/>
      <c r="C143" s="72"/>
      <c r="D143" s="20"/>
      <c r="E143" s="20"/>
      <c r="F143" s="20"/>
      <c r="G143" s="20"/>
      <c r="H143" s="20"/>
      <c r="I143" s="20"/>
      <c r="J143" s="20"/>
      <c r="K143" s="20"/>
    </row>
    <row r="144" spans="1:11" ht="20.100000000000001" customHeight="1">
      <c r="B144" s="73"/>
      <c r="C144" s="72"/>
      <c r="D144" s="20"/>
      <c r="E144" s="20"/>
      <c r="F144" s="20"/>
      <c r="G144" s="20"/>
      <c r="H144" s="20"/>
      <c r="I144" s="20"/>
      <c r="J144" s="20"/>
      <c r="K144" s="20"/>
    </row>
    <row r="145" spans="2:11" ht="20.100000000000001" customHeight="1">
      <c r="B145" s="73"/>
      <c r="C145" s="72"/>
      <c r="D145" s="20"/>
      <c r="E145" s="20"/>
      <c r="F145" s="20"/>
      <c r="G145" s="20"/>
      <c r="H145" s="20"/>
      <c r="I145" s="20"/>
      <c r="J145" s="20"/>
      <c r="K145" s="20"/>
    </row>
    <row r="146" spans="2:11" ht="20.100000000000001" customHeight="1">
      <c r="B146" s="73"/>
      <c r="C146" s="72"/>
      <c r="D146" s="20"/>
      <c r="E146" s="20"/>
      <c r="F146" s="20"/>
      <c r="G146" s="20"/>
      <c r="H146" s="20"/>
      <c r="I146" s="20"/>
      <c r="J146" s="20"/>
      <c r="K146" s="20"/>
    </row>
    <row r="147" spans="2:11" ht="20.100000000000001" customHeight="1">
      <c r="B147" s="73"/>
      <c r="C147" s="72"/>
      <c r="D147" s="20"/>
      <c r="E147" s="20"/>
      <c r="F147" s="20"/>
      <c r="G147" s="20"/>
      <c r="H147" s="20"/>
      <c r="I147" s="20"/>
      <c r="J147" s="20"/>
      <c r="K147" s="20"/>
    </row>
    <row r="148" spans="2:11" ht="20.100000000000001" customHeight="1">
      <c r="B148" s="73"/>
      <c r="C148" s="72"/>
      <c r="D148" s="20"/>
      <c r="E148" s="20"/>
      <c r="F148" s="20"/>
      <c r="G148" s="20"/>
      <c r="H148" s="20"/>
      <c r="I148" s="20"/>
      <c r="J148" s="20"/>
      <c r="K148" s="20"/>
    </row>
    <row r="149" spans="2:11" ht="20.100000000000001" customHeight="1">
      <c r="B149" s="73"/>
      <c r="C149" s="72"/>
      <c r="D149" s="20"/>
      <c r="E149" s="20"/>
      <c r="F149" s="20"/>
      <c r="G149" s="20"/>
      <c r="H149" s="20"/>
      <c r="I149" s="20"/>
      <c r="J149" s="20"/>
      <c r="K149" s="20"/>
    </row>
    <row r="150" spans="2:11" ht="20.100000000000001" customHeight="1">
      <c r="B150" s="73"/>
      <c r="C150" s="72"/>
      <c r="D150" s="20"/>
      <c r="E150" s="20"/>
      <c r="F150" s="20"/>
      <c r="G150" s="20"/>
      <c r="H150" s="20"/>
      <c r="I150" s="20"/>
      <c r="J150" s="20"/>
      <c r="K150" s="20"/>
    </row>
    <row r="151" spans="2:11" ht="20.100000000000001" customHeight="1">
      <c r="B151" s="73"/>
      <c r="C151" s="72"/>
      <c r="D151" s="20"/>
      <c r="E151" s="20"/>
      <c r="F151" s="20"/>
      <c r="G151" s="20"/>
      <c r="H151" s="20"/>
      <c r="I151" s="20"/>
      <c r="J151" s="20"/>
      <c r="K151" s="20"/>
    </row>
    <row r="152" spans="2:11" ht="20.100000000000001" customHeight="1">
      <c r="B152" s="73"/>
      <c r="C152" s="72"/>
      <c r="D152" s="20"/>
      <c r="E152" s="20"/>
      <c r="F152" s="20"/>
      <c r="G152" s="20"/>
      <c r="H152" s="20"/>
      <c r="I152" s="20"/>
      <c r="J152" s="20"/>
      <c r="K152" s="20"/>
    </row>
    <row r="153" spans="2:11" ht="20.100000000000001" customHeight="1">
      <c r="B153" s="73"/>
      <c r="C153" s="72"/>
      <c r="D153" s="20"/>
      <c r="E153" s="20"/>
      <c r="F153" s="20"/>
      <c r="G153" s="20"/>
      <c r="H153" s="20"/>
      <c r="I153" s="20"/>
      <c r="J153" s="20"/>
      <c r="K153" s="20"/>
    </row>
    <row r="154" spans="2:11" ht="20.100000000000001" customHeight="1">
      <c r="B154" s="73"/>
      <c r="C154" s="72"/>
      <c r="D154" s="20"/>
      <c r="E154" s="20"/>
      <c r="F154" s="20"/>
      <c r="G154" s="20"/>
      <c r="H154" s="20"/>
      <c r="I154" s="20"/>
      <c r="J154" s="20"/>
      <c r="K154" s="20"/>
    </row>
    <row r="155" spans="2:11" ht="20.100000000000001" customHeight="1">
      <c r="B155" s="73"/>
      <c r="C155" s="72"/>
      <c r="D155" s="20"/>
      <c r="E155" s="20"/>
      <c r="F155" s="20"/>
      <c r="G155" s="20"/>
      <c r="H155" s="20"/>
      <c r="I155" s="20"/>
      <c r="J155" s="20"/>
      <c r="K155" s="20"/>
    </row>
    <row r="156" spans="2:11" ht="20.100000000000001" customHeight="1">
      <c r="B156" s="73"/>
      <c r="C156" s="72"/>
      <c r="D156" s="20"/>
      <c r="E156" s="20"/>
      <c r="F156" s="20"/>
      <c r="G156" s="20"/>
      <c r="H156" s="20"/>
      <c r="I156" s="20"/>
      <c r="J156" s="20"/>
      <c r="K156" s="20"/>
    </row>
    <row r="157" spans="2:11" ht="20.100000000000001" customHeight="1">
      <c r="B157" s="73"/>
      <c r="C157" s="72"/>
      <c r="D157" s="20"/>
      <c r="E157" s="20"/>
      <c r="F157" s="20"/>
      <c r="G157" s="20"/>
      <c r="H157" s="20"/>
      <c r="I157" s="20"/>
      <c r="J157" s="20"/>
      <c r="K157" s="20"/>
    </row>
    <row r="158" spans="2:11" ht="20.100000000000001" customHeight="1">
      <c r="B158" s="73"/>
      <c r="C158" s="72"/>
      <c r="D158" s="20"/>
      <c r="E158" s="20"/>
      <c r="F158" s="20"/>
      <c r="G158" s="20"/>
      <c r="H158" s="20"/>
      <c r="I158" s="20"/>
      <c r="J158" s="20"/>
      <c r="K158" s="20"/>
    </row>
    <row r="159" spans="2:11" ht="20.100000000000001" customHeight="1">
      <c r="B159" s="73"/>
      <c r="C159" s="72"/>
      <c r="D159" s="20"/>
      <c r="E159" s="20"/>
      <c r="F159" s="20"/>
      <c r="G159" s="20"/>
      <c r="H159" s="20"/>
      <c r="I159" s="20"/>
      <c r="J159" s="20"/>
      <c r="K159" s="20"/>
    </row>
    <row r="160" spans="2:11" ht="20.100000000000001" customHeight="1">
      <c r="B160" s="73"/>
      <c r="C160" s="72"/>
      <c r="D160" s="20"/>
      <c r="E160" s="20"/>
      <c r="F160" s="20"/>
      <c r="G160" s="20"/>
      <c r="H160" s="20"/>
      <c r="I160" s="20"/>
      <c r="J160" s="20"/>
      <c r="K160" s="20"/>
    </row>
    <row r="161" spans="1:11" ht="20.100000000000001" customHeight="1">
      <c r="B161" s="73"/>
      <c r="C161" s="72"/>
      <c r="D161" s="20"/>
      <c r="E161" s="20"/>
      <c r="F161" s="20"/>
      <c r="G161" s="20"/>
      <c r="H161" s="20"/>
      <c r="I161" s="20"/>
      <c r="J161" s="20"/>
      <c r="K161" s="20"/>
    </row>
    <row r="162" spans="1:11" ht="20.100000000000001" customHeight="1">
      <c r="B162" s="73"/>
      <c r="C162" s="72"/>
      <c r="D162" s="20"/>
      <c r="E162" s="20"/>
      <c r="F162" s="20"/>
      <c r="G162" s="20"/>
      <c r="H162" s="20"/>
      <c r="I162" s="20"/>
      <c r="J162" s="20"/>
      <c r="K162" s="20"/>
    </row>
    <row r="163" spans="1:11" ht="6" customHeight="1">
      <c r="B163" s="73"/>
      <c r="C163" s="72"/>
      <c r="D163" s="20"/>
      <c r="E163" s="20"/>
      <c r="F163" s="20"/>
      <c r="G163" s="20"/>
      <c r="H163" s="20"/>
      <c r="I163" s="20"/>
      <c r="J163" s="20"/>
      <c r="K163" s="20"/>
    </row>
    <row r="164" spans="1:11" ht="21.95" customHeight="1">
      <c r="A164" s="66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64" s="66"/>
      <c r="C164" s="62"/>
      <c r="D164" s="62"/>
      <c r="E164" s="9"/>
      <c r="F164" s="9"/>
      <c r="G164" s="9"/>
      <c r="H164" s="9"/>
      <c r="I164" s="9"/>
      <c r="J164" s="32"/>
      <c r="K164" s="9"/>
    </row>
  </sheetData>
  <mergeCells count="6">
    <mergeCell ref="E5:G5"/>
    <mergeCell ref="I5:K5"/>
    <mergeCell ref="E62:G62"/>
    <mergeCell ref="I62:K62"/>
    <mergeCell ref="E115:G115"/>
    <mergeCell ref="I115:K115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2023-08-15T02:13:40Z</cp:lastPrinted>
  <dcterms:created xsi:type="dcterms:W3CDTF">2021-11-09T06:33:34Z</dcterms:created>
  <dcterms:modified xsi:type="dcterms:W3CDTF">2023-08-15T02:17:08Z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</Properties>
</file>