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2 June23 (ATV-14)\"/>
    </mc:Choice>
  </mc:AlternateContent>
  <xr:revisionPtr revIDLastSave="0" documentId="13_ncr:1_{6CB3D5C7-68FA-4E35-9932-890947C67040}" xr6:coauthVersionLast="47" xr6:coauthVersionMax="47" xr10:uidLastSave="{00000000-0000-0000-0000-000000000000}"/>
  <bookViews>
    <workbookView xWindow="-120" yWindow="-120" windowWidth="21840" windowHeight="13140" activeTab="5" xr2:uid="{37CF27C4-6DE4-4805-A6A3-8A19C8B6D991}"/>
  </bookViews>
  <sheets>
    <sheet name="2-4" sheetId="17" r:id="rId1"/>
    <sheet name="5-6 (3m)" sheetId="12" r:id="rId2"/>
    <sheet name="7-8(6m)" sheetId="13" r:id="rId3"/>
    <sheet name="9" sheetId="14" r:id="rId4"/>
    <sheet name="10" sheetId="15" r:id="rId5"/>
    <sheet name="11-13" sheetId="16" r:id="rId6"/>
  </sheets>
  <definedNames>
    <definedName name="_xlnm._FilterDatabase" localSheetId="5" hidden="1">'11-13'!$A$11:$K$170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4" l="1"/>
  <c r="Q28" i="15" l="1"/>
  <c r="F87" i="13"/>
  <c r="L105" i="12"/>
  <c r="L87" i="12"/>
  <c r="J87" i="12"/>
  <c r="H87" i="12"/>
  <c r="F87" i="12"/>
  <c r="E110" i="16" l="1"/>
  <c r="L27" i="13" l="1"/>
  <c r="J27" i="13"/>
  <c r="H27" i="13"/>
  <c r="F27" i="13"/>
  <c r="U34" i="14"/>
  <c r="U35" i="14"/>
  <c r="U37" i="14"/>
  <c r="U38" i="14"/>
  <c r="U39" i="14"/>
  <c r="Y39" i="14" s="1"/>
  <c r="I145" i="17"/>
  <c r="E145" i="17"/>
  <c r="Y35" i="14" l="1"/>
  <c r="Y37" i="14"/>
  <c r="Y38" i="14"/>
  <c r="M42" i="14"/>
  <c r="Y34" i="14"/>
  <c r="O31" i="15"/>
  <c r="M31" i="15"/>
  <c r="E31" i="15"/>
  <c r="G31" i="15"/>
  <c r="I31" i="15"/>
  <c r="G140" i="16" l="1"/>
  <c r="K140" i="16"/>
  <c r="G110" i="16"/>
  <c r="G90" i="16"/>
  <c r="K110" i="16"/>
  <c r="K90" i="16"/>
  <c r="A3" i="16"/>
  <c r="Q27" i="15"/>
  <c r="Q24" i="15"/>
  <c r="W42" i="14"/>
  <c r="S42" i="14"/>
  <c r="Q42" i="14"/>
  <c r="O42" i="14"/>
  <c r="I42" i="14"/>
  <c r="G42" i="14"/>
  <c r="U31" i="14" l="1"/>
  <c r="H105" i="13"/>
  <c r="H98" i="13"/>
  <c r="H87" i="13"/>
  <c r="H77" i="13"/>
  <c r="L105" i="13"/>
  <c r="L98" i="13"/>
  <c r="L87" i="13"/>
  <c r="L77" i="13"/>
  <c r="H19" i="13"/>
  <c r="H41" i="13" s="1"/>
  <c r="L19" i="13"/>
  <c r="L41" i="13" s="1"/>
  <c r="H105" i="12"/>
  <c r="H98" i="12"/>
  <c r="H77" i="12"/>
  <c r="L98" i="12"/>
  <c r="L77" i="12"/>
  <c r="H27" i="12"/>
  <c r="H19" i="12"/>
  <c r="L27" i="12"/>
  <c r="L29" i="12" s="1"/>
  <c r="L40" i="12" s="1"/>
  <c r="L43" i="12" s="1"/>
  <c r="L19" i="12"/>
  <c r="K145" i="17"/>
  <c r="K148" i="17" s="1"/>
  <c r="I148" i="17"/>
  <c r="G145" i="17"/>
  <c r="G148" i="17" s="1"/>
  <c r="E148" i="17"/>
  <c r="A113" i="17"/>
  <c r="A111" i="17"/>
  <c r="A110" i="17"/>
  <c r="A165" i="17" s="1"/>
  <c r="K98" i="17"/>
  <c r="I98" i="17"/>
  <c r="G98" i="17"/>
  <c r="E98" i="17"/>
  <c r="K84" i="17"/>
  <c r="I84" i="17"/>
  <c r="G84" i="17"/>
  <c r="E84" i="17"/>
  <c r="A58" i="17"/>
  <c r="A56" i="17"/>
  <c r="K46" i="17"/>
  <c r="I46" i="17"/>
  <c r="G46" i="17"/>
  <c r="E46" i="17"/>
  <c r="K28" i="17"/>
  <c r="I28" i="17"/>
  <c r="G28" i="17"/>
  <c r="E28" i="17"/>
  <c r="H29" i="12" l="1"/>
  <c r="H40" i="12" s="1"/>
  <c r="H43" i="12" s="1"/>
  <c r="L44" i="13"/>
  <c r="K14" i="16"/>
  <c r="K52" i="16" s="1"/>
  <c r="H44" i="13"/>
  <c r="G14" i="16"/>
  <c r="G52" i="16" s="1"/>
  <c r="H90" i="12"/>
  <c r="K48" i="17"/>
  <c r="Y31" i="14"/>
  <c r="K100" i="17"/>
  <c r="K150" i="17" s="1"/>
  <c r="G100" i="17"/>
  <c r="G150" i="17" s="1"/>
  <c r="G48" i="17"/>
  <c r="H90" i="13"/>
  <c r="L90" i="13"/>
  <c r="L90" i="12"/>
  <c r="L92" i="12" s="1"/>
  <c r="I100" i="17"/>
  <c r="I150" i="17" s="1"/>
  <c r="E100" i="17"/>
  <c r="E150" i="17" s="1"/>
  <c r="I48" i="17"/>
  <c r="E48" i="17"/>
  <c r="H92" i="12" l="1"/>
  <c r="H92" i="13"/>
  <c r="L92" i="13"/>
  <c r="U25" i="14"/>
  <c r="Y25" i="14" s="1"/>
  <c r="O28" i="14"/>
  <c r="A125" i="16"/>
  <c r="I140" i="16"/>
  <c r="E140" i="16"/>
  <c r="I110" i="16" l="1"/>
  <c r="Q17" i="15"/>
  <c r="U23" i="14"/>
  <c r="Y23" i="14" s="1"/>
  <c r="U22" i="14"/>
  <c r="Y22" i="14" s="1"/>
  <c r="U21" i="14"/>
  <c r="Y21" i="14" s="1"/>
  <c r="M28" i="14" l="1"/>
  <c r="J87" i="13"/>
  <c r="J77" i="13"/>
  <c r="F77" i="13"/>
  <c r="J77" i="12"/>
  <c r="F77" i="12"/>
  <c r="F90" i="12" s="1"/>
  <c r="J90" i="13" l="1"/>
  <c r="F90" i="13"/>
  <c r="J90" i="12"/>
  <c r="U26" i="14"/>
  <c r="Y26" i="14" s="1"/>
  <c r="U18" i="14"/>
  <c r="Y18" i="14" s="1"/>
  <c r="Y28" i="14" s="1"/>
  <c r="W28" i="14"/>
  <c r="S28" i="14"/>
  <c r="Q28" i="14"/>
  <c r="K28" i="14"/>
  <c r="I28" i="14"/>
  <c r="G28" i="14"/>
  <c r="E28" i="14"/>
  <c r="O21" i="15"/>
  <c r="M21" i="15"/>
  <c r="K21" i="15"/>
  <c r="I21" i="15"/>
  <c r="G21" i="15"/>
  <c r="E21" i="15"/>
  <c r="Q19" i="15"/>
  <c r="Q14" i="15"/>
  <c r="A183" i="16"/>
  <c r="I90" i="16"/>
  <c r="E90" i="16"/>
  <c r="A64" i="16"/>
  <c r="A58" i="13"/>
  <c r="A111" i="13"/>
  <c r="J19" i="13"/>
  <c r="F19" i="13"/>
  <c r="A58" i="12"/>
  <c r="A111" i="12"/>
  <c r="J27" i="12"/>
  <c r="F27" i="12"/>
  <c r="J19" i="12"/>
  <c r="F19" i="12"/>
  <c r="F29" i="12" l="1"/>
  <c r="F40" i="12" s="1"/>
  <c r="F43" i="12" s="1"/>
  <c r="Q21" i="15"/>
  <c r="F41" i="13"/>
  <c r="E14" i="16" s="1"/>
  <c r="E52" i="16" s="1"/>
  <c r="J41" i="13"/>
  <c r="J29" i="12"/>
  <c r="J40" i="12" s="1"/>
  <c r="J43" i="12" s="1"/>
  <c r="U28" i="14"/>
  <c r="J92" i="12" l="1"/>
  <c r="J105" i="12" s="1"/>
  <c r="J98" i="12"/>
  <c r="F92" i="12"/>
  <c r="F105" i="12" s="1"/>
  <c r="F98" i="12"/>
  <c r="J44" i="13"/>
  <c r="I14" i="16"/>
  <c r="I52" i="16" s="1"/>
  <c r="I58" i="16" s="1"/>
  <c r="I112" i="16" s="1"/>
  <c r="I115" i="16" s="1"/>
  <c r="F44" i="13"/>
  <c r="E58" i="16"/>
  <c r="E112" i="16" s="1"/>
  <c r="E115" i="16" s="1"/>
  <c r="G58" i="16"/>
  <c r="G112" i="16" s="1"/>
  <c r="G115" i="16" s="1"/>
  <c r="K58" i="16"/>
  <c r="K112" i="16" s="1"/>
  <c r="K115" i="16" s="1"/>
  <c r="J92" i="13" l="1"/>
  <c r="J105" i="13" s="1"/>
  <c r="J102" i="13" s="1"/>
  <c r="J98" i="13"/>
  <c r="J95" i="13" s="1"/>
  <c r="K29" i="15" s="1"/>
  <c r="F92" i="13"/>
  <c r="F105" i="13" s="1"/>
  <c r="F102" i="13" s="1"/>
  <c r="F98" i="13"/>
  <c r="F95" i="13" s="1"/>
  <c r="K40" i="14" s="1"/>
  <c r="K31" i="15" l="1"/>
  <c r="Q29" i="15"/>
  <c r="Q31" i="15" s="1"/>
  <c r="U40" i="14"/>
  <c r="K42" i="14"/>
  <c r="Y40" i="14" l="1"/>
  <c r="Y42" i="14" s="1"/>
  <c r="U42" i="14"/>
</calcChain>
</file>

<file path=xl/sharedStrings.xml><?xml version="1.0" encoding="utf-8"?>
<sst xmlns="http://schemas.openxmlformats.org/spreadsheetml/2006/main" count="638" uniqueCount="290">
  <si>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</si>
  <si>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</si>
  <si>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</si>
  <si>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</si>
  <si>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</si>
  <si>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</si>
  <si>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</si>
  <si>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</si>
  <si>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</si>
  <si>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</si>
  <si>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</si>
  <si>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</si>
  <si>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</si>
  <si>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</si>
  <si>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</si>
  <si>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</si>
  <si>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</si>
  <si>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</si>
  <si>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Inventories</t>
  </si>
  <si>
    <t>Advance payment for projects</t>
  </si>
  <si>
    <t>Other current assets</t>
  </si>
  <si>
    <t>Total current assets</t>
  </si>
  <si>
    <t>Non-current assets</t>
  </si>
  <si>
    <t>Finance lease receivables</t>
  </si>
  <si>
    <t>Investment in subsidiaries</t>
  </si>
  <si>
    <t>Investment in associates</t>
  </si>
  <si>
    <t>Investment in joint venture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</si>
  <si>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</si>
  <si>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</si>
  <si>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</si>
  <si>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</si>
  <si>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</si>
  <si>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</si>
  <si>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</si>
  <si>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</si>
  <si>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</si>
  <si>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</si>
  <si>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</si>
  <si>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Trade and other payables</t>
  </si>
  <si>
    <t>Contract liabilities</t>
  </si>
  <si>
    <t xml:space="preserve">Current portion of long-term borrowing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</si>
  <si>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</si>
  <si>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</si>
  <si>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</si>
  <si>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</si>
  <si>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</si>
  <si>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</si>
  <si>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</si>
  <si>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</si>
  <si>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</si>
  <si>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</si>
  <si>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</si>
  <si>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</si>
  <si>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</si>
  <si>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</si>
  <si>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</si>
  <si>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</si>
  <si>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</si>
  <si>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</si>
  <si>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>Issued and fully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</si>
  <si>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</si>
  <si>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</si>
  <si>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</si>
  <si>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</si>
  <si>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</si>
  <si>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</si>
  <si>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</si>
  <si>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</si>
  <si>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</si>
  <si>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</si>
  <si>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</si>
  <si>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</si>
  <si>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</si>
  <si>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</si>
  <si>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</si>
  <si>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</si>
  <si>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</si>
  <si>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</si>
  <si>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</si>
  <si>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</si>
  <si>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</si>
  <si>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</si>
  <si>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</si>
  <si>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</si>
  <si>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</si>
  <si>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</si>
  <si>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</si>
  <si>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</si>
  <si>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</si>
  <si>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for the period, net of tax</t>
  </si>
  <si>
    <t>Owners of the parent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</si>
  <si>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</si>
  <si>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</si>
  <si>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</si>
  <si>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</si>
  <si>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</si>
  <si>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</si>
  <si>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</si>
  <si>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>Total</t>
  </si>
  <si>
    <t>Non-</t>
  </si>
  <si>
    <t>paid-up</t>
  </si>
  <si>
    <t>Share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</si>
  <si>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</si>
  <si>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</si>
  <si>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</si>
  <si>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</si>
  <si>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</si>
  <si>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</si>
  <si>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</si>
  <si>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</si>
  <si>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</si>
  <si>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</si>
  <si>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</si>
  <si>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</si>
  <si>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Total comprehensive income for the period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</si>
  <si>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</si>
  <si>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</si>
  <si>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</si>
  <si>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</si>
  <si>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</si>
  <si>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</si>
  <si>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</si>
  <si>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</si>
  <si>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</si>
  <si>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</si>
  <si>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</si>
  <si>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</si>
  <si>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</si>
  <si>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</si>
  <si>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</si>
  <si>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</si>
  <si>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</si>
  <si>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</si>
  <si>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</si>
  <si>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</si>
  <si>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</si>
  <si>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</si>
  <si>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</si>
  <si>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</si>
  <si>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</si>
  <si>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</si>
  <si>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</si>
  <si>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</si>
  <si>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</si>
  <si>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measured at amortised cost</t>
  </si>
  <si>
    <t>Interest received</t>
  </si>
  <si>
    <t xml:space="preserve">Cash flows from financing activities </t>
  </si>
  <si>
    <t>Proceeds from short-term borrowing</t>
  </si>
  <si>
    <t>Proceeds from long-term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</si>
  <si>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</si>
  <si>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</si>
  <si>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</si>
  <si>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</si>
  <si>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</si>
  <si>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 xml:space="preserve">Repayments of short-term borrowing </t>
  </si>
  <si>
    <t xml:space="preserve">Repayments of long-term borrowing </t>
  </si>
  <si>
    <t>For the purpose of statement of cash flows,</t>
  </si>
  <si>
    <t>Bank overdrafts</t>
  </si>
  <si>
    <t>2022</t>
  </si>
  <si>
    <t>Opening balance at 1 January 2022</t>
  </si>
  <si>
    <t>Current portion of derivative assets</t>
  </si>
  <si>
    <t>Current portion of derivative liabilities</t>
  </si>
  <si>
    <t>Impairment loss on interest receivable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</si>
  <si>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</si>
  <si>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</si>
  <si>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</si>
  <si>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</si>
  <si>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30 June</t>
  </si>
  <si>
    <t>Other comprehensive income</t>
  </si>
  <si>
    <t xml:space="preserve">Total comprehensive </t>
  </si>
  <si>
    <t>Changes in equity for period</t>
  </si>
  <si>
    <t xml:space="preserve">Changes in equity for period </t>
  </si>
  <si>
    <t>Dividend income from associate</t>
  </si>
  <si>
    <t>Dividend received from associate</t>
  </si>
  <si>
    <t>Closing balance at 30 June 2022</t>
  </si>
  <si>
    <t xml:space="preserve">Items that will not be reclassified </t>
  </si>
  <si>
    <t>to profit or loss</t>
  </si>
  <si>
    <t xml:space="preserve">   accounted for using equity method, net of tax</t>
  </si>
  <si>
    <t xml:space="preserve">   - Changes in fair value of equity investments at </t>
  </si>
  <si>
    <t xml:space="preserve">         fair value through other comprehensive income</t>
  </si>
  <si>
    <t>Total items that will not be reclassified</t>
  </si>
  <si>
    <t>Items that may be reclassified subsequently</t>
  </si>
  <si>
    <t>12, 13</t>
  </si>
  <si>
    <t>Impairment loss on trade receivable</t>
  </si>
  <si>
    <t>Gain on disposals of investments</t>
  </si>
  <si>
    <t>Total items that will be reclassified</t>
  </si>
  <si>
    <t>Cost of</t>
  </si>
  <si>
    <t>Increase in share capital</t>
  </si>
  <si>
    <t>Dividend income from subsidiary</t>
  </si>
  <si>
    <t>Proceeds from debenture issuance</t>
  </si>
  <si>
    <t>Net cash received from financing activities</t>
  </si>
  <si>
    <t>Shares issuance in exchange for investments in subsidiary</t>
  </si>
  <si>
    <t>Impairment loss on inventories</t>
  </si>
  <si>
    <t>Fair value gain on derivatives</t>
  </si>
  <si>
    <t>income (expense) attributable to:</t>
  </si>
  <si>
    <t>Profit (loss) before income tax</t>
  </si>
  <si>
    <t>Profit (loss) attributable to:</t>
  </si>
  <si>
    <t xml:space="preserve">Earnings (loss) per share </t>
  </si>
  <si>
    <t>Basic earnings (loss) per share</t>
  </si>
  <si>
    <t xml:space="preserve">Profit (loss) before income tax </t>
  </si>
  <si>
    <t>Employee benefit expenses</t>
  </si>
  <si>
    <t>Dividend receivable</t>
  </si>
  <si>
    <t>Other comprehensive income:</t>
  </si>
  <si>
    <t>Share of other comprehensive income of associate</t>
  </si>
  <si>
    <t>Dividend</t>
  </si>
  <si>
    <t>Payment for purchase of equipment</t>
  </si>
  <si>
    <t>Payment for purchase of intangible assets</t>
  </si>
  <si>
    <t>Payment for purchase of investment in an associate</t>
  </si>
  <si>
    <t>Payment for purchase of investment in a subsidiary</t>
  </si>
  <si>
    <t>cash and cash equivalents are comprised as follows:</t>
  </si>
  <si>
    <t>Profit (loss) for the period</t>
  </si>
  <si>
    <t>Proceeds from disposals of investment in an associate</t>
  </si>
  <si>
    <t>equity investment</t>
  </si>
  <si>
    <t>Measurement of</t>
  </si>
  <si>
    <t>comprehensive income</t>
  </si>
  <si>
    <t>Transfer of gain of equity instruments at fair value</t>
  </si>
  <si>
    <t>through other comprehensive income, net of tax</t>
  </si>
  <si>
    <t>subsidiaries</t>
  </si>
  <si>
    <t>interests in</t>
  </si>
  <si>
    <t>through other</t>
  </si>
  <si>
    <t>at fair value</t>
  </si>
  <si>
    <t>ownership</t>
  </si>
  <si>
    <t>Change</t>
  </si>
  <si>
    <t>in parent's</t>
  </si>
  <si>
    <t>Change in parent's ownership interests in subsidiaries</t>
  </si>
  <si>
    <t>accounted for using equity method and surplus</t>
  </si>
  <si>
    <t>from change in proportion of investment in associate</t>
  </si>
  <si>
    <t>2023</t>
  </si>
  <si>
    <t>Work in process and inventories under installation</t>
  </si>
  <si>
    <t>Restricted deposits at bank</t>
  </si>
  <si>
    <t>Debentures</t>
  </si>
  <si>
    <t>Derivative liabilities</t>
  </si>
  <si>
    <t>As at 30 June 2023</t>
  </si>
  <si>
    <t>to profit or loss, net of tax</t>
  </si>
  <si>
    <t>from change in proportion of investment</t>
  </si>
  <si>
    <t>in associate</t>
  </si>
  <si>
    <t>For the three-month period ended 30 June 2023</t>
  </si>
  <si>
    <t>For the six-month period ended 30 June 2023</t>
  </si>
  <si>
    <t>Opening balance at 1 January 2023</t>
  </si>
  <si>
    <t>Closing balance at 30 June 2023</t>
  </si>
  <si>
    <t>- legal</t>
  </si>
  <si>
    <t>Provision (reversal of) for warranty expenses</t>
  </si>
  <si>
    <t>Loan made to subsidiary</t>
  </si>
  <si>
    <t>Loss from exchange rates, net</t>
  </si>
  <si>
    <t>Current portion of debentures</t>
  </si>
  <si>
    <t>Payment for purchase of investment in joint venture</t>
  </si>
  <si>
    <t>Proceeds from share issuance</t>
  </si>
  <si>
    <t>Proceed from non-controlling interests</t>
  </si>
  <si>
    <t>Increase in non-controlling interests</t>
  </si>
  <si>
    <t>Proceeds from share issuance from NCI</t>
  </si>
  <si>
    <t xml:space="preserve">     at par value of Baht 0.50 each</t>
  </si>
  <si>
    <t xml:space="preserve">   Ordinary shares 715,479,904 shares </t>
  </si>
  <si>
    <t xml:space="preserve">     fully paid up at Baht 0.50 each</t>
  </si>
  <si>
    <t xml:space="preserve">                                     -  </t>
  </si>
  <si>
    <t>Net cash generated from (used in) operating activities</t>
  </si>
  <si>
    <t>(Increase) decrease in financial assets</t>
  </si>
  <si>
    <t>Net increase in cash and cash equivalents</t>
  </si>
  <si>
    <t>(Gain) loss from unrealised on exchange rate</t>
  </si>
  <si>
    <t>Repayments of lease liabilities</t>
  </si>
  <si>
    <t>Payment for front-end fee of borrowing</t>
  </si>
  <si>
    <t>Payment for front-end fee of debenture</t>
  </si>
  <si>
    <t>Net cash (used in) generated from investing activities</t>
  </si>
  <si>
    <t>Gain on disposal of investment in associate</t>
  </si>
  <si>
    <t>Loss on disposal of investment in subsidiary</t>
  </si>
  <si>
    <t>Proceeds from disposal of assets</t>
  </si>
  <si>
    <t>7, 8</t>
  </si>
  <si>
    <t>-</t>
  </si>
  <si>
    <t>Acquisition of right-of-use assets not yet paid</t>
  </si>
  <si>
    <t>Deferred profit of related party's transactions with joint venture</t>
  </si>
  <si>
    <t xml:space="preserve">Reserve for treasury share from </t>
  </si>
  <si>
    <t>non-controlling interests</t>
  </si>
  <si>
    <t xml:space="preserve">     (2022: Ordinary shares 624,266,575 shares </t>
  </si>
  <si>
    <t xml:space="preserve">     at par value of Baht 0.50 each)</t>
  </si>
  <si>
    <t xml:space="preserve">     fully paid up at Baht 0.50 each)</t>
  </si>
  <si>
    <t xml:space="preserve">Income tax (expense) income </t>
  </si>
  <si>
    <t>Income tax (expense) income</t>
  </si>
  <si>
    <t>Total comprehensive income (expense) for the period</t>
  </si>
  <si>
    <t>Appropriation of legal reserve</t>
  </si>
  <si>
    <t xml:space="preserve">Total comprehensive income (expense) </t>
  </si>
  <si>
    <t>for the period</t>
  </si>
  <si>
    <t xml:space="preserve">   accounted for using equity method and surplus from change in </t>
  </si>
  <si>
    <t xml:space="preserve">      proportion of investment in associate</t>
  </si>
  <si>
    <t>Cash generated from (used in) operations</t>
  </si>
  <si>
    <t>Repayments of loan from subsidiary</t>
  </si>
  <si>
    <t>Proceeds from short-term borrowings from related parties</t>
  </si>
  <si>
    <t xml:space="preserve">Classification of right-of-use assets to leashold improvement </t>
  </si>
  <si>
    <t xml:space="preserve">   and equipment</t>
  </si>
  <si>
    <t xml:space="preserve">(Increase) decrease in restricted deposits at bank </t>
  </si>
  <si>
    <t>Repayments of short-term borrowing from related parties</t>
  </si>
  <si>
    <t>Loss on disposal and write-off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</si>
</sst>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70" formatCode="_(* #,##0.000_);_(* \(#,##0.000\);_(* &quot;-&quot;_);_(@_)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51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0" fontId="3" fillId="0" borderId="1" xfId="2" quotePrefix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Continuous" vertical="center"/>
    </xf>
    <xf numFmtId="164" fontId="4" fillId="0" borderId="1" xfId="2" applyNumberFormat="1" applyFont="1" applyBorder="1" applyAlignment="1">
      <alignment horizontal="centerContinuous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center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quotePrefix="1" applyNumberFormat="1" applyFont="1" applyFill="1" applyBorder="1" applyAlignment="1">
      <alignment vertical="center" wrapText="1"/>
    </xf>
    <xf numFmtId="164" fontId="3" fillId="0" borderId="0" xfId="1" quotePrefix="1" applyNumberFormat="1" applyFont="1" applyFill="1" applyBorder="1" applyAlignment="1">
      <alignment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left" vertical="center"/>
    </xf>
    <xf numFmtId="164" fontId="3" fillId="0" borderId="0" xfId="1" quotePrefix="1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0" xfId="3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Continuous" vertical="center"/>
    </xf>
    <xf numFmtId="164" fontId="4" fillId="0" borderId="2" xfId="3" applyNumberFormat="1" applyFont="1" applyFill="1" applyBorder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164" fontId="3" fillId="2" borderId="0" xfId="3" quotePrefix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2" borderId="3" xfId="3" applyNumberFormat="1" applyFont="1" applyFill="1" applyBorder="1" applyAlignment="1">
      <alignment horizontal="right" vertical="center"/>
    </xf>
    <xf numFmtId="164" fontId="4" fillId="0" borderId="3" xfId="3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37" fontId="3" fillId="0" borderId="0" xfId="7" applyNumberFormat="1" applyFont="1" applyAlignment="1">
      <alignment vertical="center"/>
    </xf>
    <xf numFmtId="37" fontId="3" fillId="0" borderId="0" xfId="7" applyNumberFormat="1" applyFont="1" applyAlignment="1">
      <alignment horizontal="left" vertical="center"/>
    </xf>
    <xf numFmtId="37" fontId="4" fillId="0" borderId="0" xfId="7" applyNumberFormat="1" applyFont="1" applyAlignment="1">
      <alignment horizontal="left" vertical="center"/>
    </xf>
    <xf numFmtId="164" fontId="4" fillId="2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7" fontId="3" fillId="0" borderId="0" xfId="9" applyNumberFormat="1" applyFont="1" applyAlignment="1">
      <alignment horizontal="left" vertical="center"/>
    </xf>
    <xf numFmtId="167" fontId="3" fillId="0" borderId="0" xfId="9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Continuous" vertical="center"/>
    </xf>
    <xf numFmtId="164" fontId="4" fillId="0" borderId="0" xfId="9" applyNumberFormat="1" applyFont="1" applyAlignment="1">
      <alignment horizontal="centerContinuous" vertical="center"/>
    </xf>
    <xf numFmtId="164" fontId="4" fillId="0" borderId="0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centerContinuous" vertical="center"/>
    </xf>
    <xf numFmtId="167" fontId="3" fillId="0" borderId="1" xfId="9" applyNumberFormat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centerContinuous" vertical="center"/>
    </xf>
    <xf numFmtId="164" fontId="4" fillId="0" borderId="1" xfId="9" applyNumberFormat="1" applyFont="1" applyBorder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right" vertical="center"/>
    </xf>
    <xf numFmtId="164" fontId="4" fillId="0" borderId="1" xfId="10" applyNumberFormat="1" applyFont="1" applyFill="1" applyBorder="1" applyAlignment="1">
      <alignment horizontal="centerContinuous" vertical="center"/>
    </xf>
    <xf numFmtId="164" fontId="4" fillId="0" borderId="1" xfId="9" applyNumberFormat="1" applyFont="1" applyBorder="1" applyAlignment="1">
      <alignment vertical="center"/>
    </xf>
    <xf numFmtId="164" fontId="4" fillId="0" borderId="0" xfId="10" applyNumberFormat="1" applyFont="1" applyFill="1" applyBorder="1" applyAlignment="1">
      <alignment horizontal="centerContinuous" vertical="center"/>
    </xf>
    <xf numFmtId="167" fontId="3" fillId="0" borderId="0" xfId="9" quotePrefix="1" applyNumberFormat="1" applyFont="1" applyAlignment="1">
      <alignment horizontal="left" vertical="center"/>
    </xf>
    <xf numFmtId="167" fontId="3" fillId="0" borderId="2" xfId="9" applyNumberFormat="1" applyFont="1" applyBorder="1" applyAlignment="1">
      <alignment horizontal="left" vertical="center"/>
    </xf>
    <xf numFmtId="167" fontId="4" fillId="0" borderId="2" xfId="9" applyNumberFormat="1" applyFont="1" applyBorder="1" applyAlignment="1">
      <alignment horizontal="centerContinuous" vertical="center"/>
    </xf>
    <xf numFmtId="164" fontId="4" fillId="0" borderId="2" xfId="9" applyNumberFormat="1" applyFont="1" applyBorder="1" applyAlignment="1">
      <alignment horizontal="centerContinuous" vertical="center"/>
    </xf>
    <xf numFmtId="164" fontId="3" fillId="0" borderId="0" xfId="9" applyNumberFormat="1" applyFont="1" applyAlignment="1">
      <alignment horizontal="center" vertical="center"/>
    </xf>
    <xf numFmtId="167" fontId="5" fillId="0" borderId="0" xfId="9" applyNumberFormat="1" applyFont="1" applyAlignment="1">
      <alignment horizontal="center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4" fontId="3" fillId="0" borderId="0" xfId="11" quotePrefix="1" applyNumberFormat="1" applyFont="1" applyFill="1" applyBorder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4" fontId="3" fillId="0" borderId="1" xfId="11" applyNumberFormat="1" applyFont="1" applyFill="1" applyBorder="1" applyAlignment="1">
      <alignment horizontal="right" vertical="center"/>
    </xf>
    <xf numFmtId="168" fontId="3" fillId="0" borderId="0" xfId="3" applyNumberFormat="1" applyFont="1" applyFill="1" applyAlignment="1">
      <alignment horizontal="left" vertical="center"/>
    </xf>
    <xf numFmtId="168" fontId="4" fillId="0" borderId="0" xfId="3" applyNumberFormat="1" applyFont="1" applyFill="1"/>
    <xf numFmtId="0" fontId="4" fillId="0" borderId="0" xfId="3" applyNumberFormat="1" applyFont="1" applyFill="1" applyAlignment="1">
      <alignment horizontal="center" vertical="center"/>
    </xf>
    <xf numFmtId="168" fontId="4" fillId="0" borderId="0" xfId="3" applyNumberFormat="1" applyFont="1" applyFill="1" applyAlignment="1">
      <alignment vertical="center"/>
    </xf>
    <xf numFmtId="168" fontId="3" fillId="0" borderId="0" xfId="3" quotePrefix="1" applyNumberFormat="1" applyFont="1" applyFill="1" applyAlignment="1">
      <alignment horizontal="left"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164" fontId="4" fillId="2" borderId="0" xfId="9" applyNumberFormat="1" applyFont="1" applyFill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167" fontId="4" fillId="0" borderId="0" xfId="4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left" vertical="center"/>
    </xf>
    <xf numFmtId="167" fontId="4" fillId="0" borderId="1" xfId="4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4" fillId="0" borderId="0" xfId="4" quotePrefix="1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4" quotePrefix="1" applyNumberFormat="1" applyFont="1" applyAlignment="1">
      <alignment horizontal="left" vertical="center"/>
    </xf>
    <xf numFmtId="164" fontId="4" fillId="0" borderId="1" xfId="5" applyNumberFormat="1" applyFont="1" applyBorder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3" fillId="0" borderId="0" xfId="8" quotePrefix="1" applyFont="1" applyAlignment="1">
      <alignment horizontal="left" vertical="center"/>
    </xf>
    <xf numFmtId="0" fontId="4" fillId="0" borderId="0" xfId="8" applyFont="1" applyAlignment="1">
      <alignment horizontal="centerContinuous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Continuous" vertical="center"/>
    </xf>
    <xf numFmtId="164" fontId="3" fillId="0" borderId="0" xfId="8" applyNumberFormat="1" applyFont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164" fontId="4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37" fontId="3" fillId="0" borderId="0" xfId="8" applyNumberFormat="1" applyFont="1" applyAlignment="1">
      <alignment horizontal="left" vertical="center"/>
    </xf>
    <xf numFmtId="0" fontId="4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Continuous" vertical="center"/>
    </xf>
    <xf numFmtId="164" fontId="10" fillId="0" borderId="1" xfId="2" applyNumberFormat="1" applyFont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center" vertical="center"/>
    </xf>
    <xf numFmtId="168" fontId="4" fillId="0" borderId="0" xfId="3" applyNumberFormat="1" applyFont="1" applyFill="1" applyAlignment="1">
      <alignment horizontal="left" vertical="center"/>
    </xf>
    <xf numFmtId="164" fontId="4" fillId="0" borderId="1" xfId="8" applyNumberFormat="1" applyFont="1" applyBorder="1" applyAlignment="1">
      <alignment vertical="center"/>
    </xf>
    <xf numFmtId="37" fontId="4" fillId="0" borderId="0" xfId="8" applyNumberFormat="1" applyFont="1" applyAlignment="1">
      <alignment horizontal="left" vertical="center"/>
    </xf>
    <xf numFmtId="37" fontId="4" fillId="0" borderId="0" xfId="8" quotePrefix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9" quotePrefix="1" applyNumberFormat="1" applyFont="1" applyAlignment="1">
      <alignment horizontal="left" vertical="center"/>
    </xf>
    <xf numFmtId="0" fontId="9" fillId="0" borderId="1" xfId="8" applyFont="1" applyBorder="1" applyAlignment="1">
      <alignment horizontal="centerContinuous" vertical="center"/>
    </xf>
    <xf numFmtId="164" fontId="4" fillId="2" borderId="0" xfId="1" applyNumberFormat="1" applyFont="1" applyFill="1" applyAlignment="1">
      <alignment vertical="center"/>
    </xf>
    <xf numFmtId="0" fontId="4" fillId="0" borderId="1" xfId="4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2" borderId="0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Alignment="1">
      <alignment horizontal="center" vertical="center"/>
    </xf>
    <xf numFmtId="164" fontId="4" fillId="0" borderId="0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horizontal="center" vertical="center"/>
    </xf>
    <xf numFmtId="164" fontId="4" fillId="2" borderId="1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Alignment="1">
      <alignment horizontal="center" vertical="center"/>
    </xf>
    <xf numFmtId="164" fontId="4" fillId="0" borderId="1" xfId="1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0" xfId="8" applyFont="1" applyAlignment="1">
      <alignment horizontal="centerContinuous" vertical="center"/>
    </xf>
    <xf numFmtId="167" fontId="4" fillId="0" borderId="0" xfId="9" applyNumberFormat="1" applyFont="1" applyAlignment="1">
      <alignment horizontal="center" vertical="center"/>
    </xf>
    <xf numFmtId="167" fontId="3" fillId="0" borderId="1" xfId="9" applyNumberFormat="1" applyFont="1" applyBorder="1" applyAlignment="1">
      <alignment horizontal="center" vertical="center"/>
    </xf>
    <xf numFmtId="164" fontId="4" fillId="2" borderId="0" xfId="3" applyNumberFormat="1" applyFont="1" applyFill="1"/>
    <xf numFmtId="164" fontId="4" fillId="2" borderId="1" xfId="9" applyNumberFormat="1" applyFont="1" applyFill="1" applyBorder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centerContinuous" vertical="center"/>
    </xf>
    <xf numFmtId="170" fontId="14" fillId="2" borderId="0" xfId="3" applyNumberFormat="1" applyFont="1" applyFill="1" applyBorder="1" applyAlignment="1">
      <alignment horizontal="right" vertical="center"/>
    </xf>
    <xf numFmtId="170" fontId="10" fillId="0" borderId="0" xfId="2" applyNumberFormat="1" applyFont="1" applyAlignment="1">
      <alignment horizontal="center" vertical="center"/>
    </xf>
    <xf numFmtId="170" fontId="14" fillId="0" borderId="0" xfId="3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7" fontId="15" fillId="0" borderId="0" xfId="9" applyNumberFormat="1" applyFont="1" applyAlignment="1">
      <alignment horizontal="center" vertical="center"/>
    </xf>
    <xf numFmtId="164" fontId="16" fillId="0" borderId="0" xfId="9" applyNumberFormat="1" applyFont="1" applyAlignment="1">
      <alignment vertical="center"/>
    </xf>
    <xf numFmtId="164" fontId="15" fillId="0" borderId="0" xfId="9" applyNumberFormat="1" applyFont="1" applyAlignment="1">
      <alignment horizontal="center" vertical="center"/>
    </xf>
    <xf numFmtId="167" fontId="17" fillId="0" borderId="0" xfId="9" applyNumberFormat="1" applyFont="1" applyAlignment="1">
      <alignment horizontal="center" vertical="center"/>
    </xf>
    <xf numFmtId="164" fontId="15" fillId="0" borderId="0" xfId="10" applyNumberFormat="1" applyFont="1" applyFill="1" applyBorder="1" applyAlignment="1">
      <alignment horizontal="right" vertical="center"/>
    </xf>
    <xf numFmtId="164" fontId="15" fillId="0" borderId="0" xfId="10" quotePrefix="1" applyNumberFormat="1" applyFont="1" applyFill="1" applyBorder="1" applyAlignment="1">
      <alignment horizontal="right" vertical="center"/>
    </xf>
    <xf numFmtId="164" fontId="15" fillId="0" borderId="0" xfId="9" applyNumberFormat="1" applyFont="1" applyAlignment="1">
      <alignment vertical="center"/>
    </xf>
    <xf numFmtId="164" fontId="15" fillId="0" borderId="0" xfId="9" applyNumberFormat="1" applyFont="1" applyAlignment="1">
      <alignment horizontal="right" vertical="center"/>
    </xf>
    <xf numFmtId="164" fontId="18" fillId="0" borderId="0" xfId="2" applyNumberFormat="1" applyFont="1" applyAlignment="1">
      <alignment horizontal="right" vertical="center"/>
    </xf>
    <xf numFmtId="164" fontId="15" fillId="0" borderId="0" xfId="9" quotePrefix="1" applyNumberFormat="1" applyFont="1" applyAlignment="1">
      <alignment horizontal="right" vertical="center"/>
    </xf>
    <xf numFmtId="0" fontId="15" fillId="0" borderId="1" xfId="8" applyFont="1" applyBorder="1" applyAlignment="1">
      <alignment horizontal="centerContinuous" vertical="center"/>
    </xf>
    <xf numFmtId="164" fontId="15" fillId="0" borderId="1" xfId="10" applyNumberFormat="1" applyFont="1" applyFill="1" applyBorder="1" applyAlignment="1">
      <alignment horizontal="right" vertical="center"/>
    </xf>
    <xf numFmtId="164" fontId="15" fillId="0" borderId="1" xfId="9" applyNumberFormat="1" applyFont="1" applyBorder="1" applyAlignment="1">
      <alignment horizontal="right" vertical="center"/>
    </xf>
    <xf numFmtId="164" fontId="18" fillId="0" borderId="1" xfId="2" applyNumberFormat="1" applyFont="1" applyBorder="1" applyAlignment="1">
      <alignment horizontal="right" vertical="center"/>
    </xf>
    <xf numFmtId="167" fontId="15" fillId="0" borderId="0" xfId="9" quotePrefix="1" applyNumberFormat="1" applyFont="1" applyAlignment="1">
      <alignment horizontal="left" vertical="center"/>
    </xf>
    <xf numFmtId="168" fontId="15" fillId="0" borderId="0" xfId="3" quotePrefix="1" applyNumberFormat="1" applyFont="1" applyFill="1" applyAlignment="1">
      <alignment horizontal="left" vertical="center"/>
    </xf>
    <xf numFmtId="0" fontId="16" fillId="0" borderId="0" xfId="3" applyNumberFormat="1" applyFont="1" applyFill="1" applyAlignment="1">
      <alignment horizontal="center" vertical="center"/>
    </xf>
    <xf numFmtId="164" fontId="16" fillId="0" borderId="0" xfId="3" applyNumberFormat="1" applyFont="1" applyFill="1"/>
    <xf numFmtId="168" fontId="15" fillId="0" borderId="0" xfId="3" applyNumberFormat="1" applyFont="1" applyFill="1" applyAlignment="1">
      <alignment horizontal="left" vertical="center"/>
    </xf>
    <xf numFmtId="164" fontId="16" fillId="0" borderId="0" xfId="3" applyNumberFormat="1" applyFont="1" applyFill="1" applyBorder="1" applyAlignment="1">
      <alignment horizontal="right" vertical="center"/>
    </xf>
    <xf numFmtId="164" fontId="16" fillId="0" borderId="0" xfId="9" applyNumberFormat="1" applyFont="1" applyAlignment="1">
      <alignment horizontal="right" vertical="center"/>
    </xf>
    <xf numFmtId="168" fontId="16" fillId="0" borderId="0" xfId="3" applyNumberFormat="1" applyFont="1" applyFill="1" applyAlignment="1">
      <alignment horizontal="left" vertical="center"/>
    </xf>
    <xf numFmtId="167" fontId="16" fillId="0" borderId="0" xfId="9" quotePrefix="1" applyNumberFormat="1" applyFont="1" applyAlignment="1">
      <alignment horizontal="left" vertical="center"/>
    </xf>
    <xf numFmtId="168" fontId="16" fillId="0" borderId="0" xfId="3" applyNumberFormat="1" applyFont="1" applyFill="1" applyAlignment="1">
      <alignment vertical="center"/>
    </xf>
    <xf numFmtId="164" fontId="16" fillId="0" borderId="1" xfId="3" applyNumberFormat="1" applyFont="1" applyFill="1" applyBorder="1" applyAlignment="1">
      <alignment horizontal="right" vertical="center"/>
    </xf>
    <xf numFmtId="164" fontId="16" fillId="0" borderId="1" xfId="9" applyNumberFormat="1" applyFont="1" applyBorder="1" applyAlignment="1">
      <alignment horizontal="right" vertical="center"/>
    </xf>
    <xf numFmtId="164" fontId="16" fillId="0" borderId="1" xfId="5" applyNumberFormat="1" applyFont="1" applyBorder="1" applyAlignment="1">
      <alignment horizontal="right" vertical="center"/>
    </xf>
    <xf numFmtId="168" fontId="16" fillId="0" borderId="0" xfId="3" applyNumberFormat="1" applyFont="1" applyFill="1" applyAlignment="1">
      <alignment horizontal="center" vertical="center"/>
    </xf>
    <xf numFmtId="168" fontId="15" fillId="0" borderId="0" xfId="3" quotePrefix="1" applyNumberFormat="1" applyFont="1" applyFill="1" applyAlignment="1">
      <alignment horizontal="center" vertical="center"/>
    </xf>
    <xf numFmtId="164" fontId="16" fillId="0" borderId="3" xfId="3" applyNumberFormat="1" applyFont="1" applyFill="1" applyBorder="1" applyAlignment="1">
      <alignment horizontal="right" vertical="center"/>
    </xf>
    <xf numFmtId="164" fontId="16" fillId="2" borderId="0" xfId="3" applyNumberFormat="1" applyFont="1" applyFill="1" applyBorder="1" applyAlignment="1">
      <alignment horizontal="right" vertical="center"/>
    </xf>
    <xf numFmtId="164" fontId="16" fillId="0" borderId="0" xfId="3" applyNumberFormat="1" applyFont="1" applyFill="1" applyAlignment="1">
      <alignment horizontal="right" vertical="center"/>
    </xf>
    <xf numFmtId="164" fontId="16" fillId="2" borderId="0" xfId="9" applyNumberFormat="1" applyFont="1" applyFill="1" applyAlignment="1">
      <alignment horizontal="right" vertical="center"/>
    </xf>
    <xf numFmtId="164" fontId="16" fillId="2" borderId="0" xfId="3" applyNumberFormat="1" applyFont="1" applyFill="1"/>
    <xf numFmtId="164" fontId="16" fillId="2" borderId="1" xfId="3" applyNumberFormat="1" applyFont="1" applyFill="1" applyBorder="1" applyAlignment="1">
      <alignment horizontal="right" vertical="center"/>
    </xf>
    <xf numFmtId="164" fontId="16" fillId="2" borderId="1" xfId="9" applyNumberFormat="1" applyFont="1" applyFill="1" applyBorder="1" applyAlignment="1">
      <alignment horizontal="right" vertical="center"/>
    </xf>
    <xf numFmtId="164" fontId="16" fillId="2" borderId="1" xfId="3" applyNumberFormat="1" applyFont="1" applyFill="1" applyBorder="1" applyAlignment="1">
      <alignment vertical="center"/>
    </xf>
    <xf numFmtId="167" fontId="17" fillId="2" borderId="0" xfId="9" applyNumberFormat="1" applyFont="1" applyFill="1" applyAlignment="1">
      <alignment horizontal="center" vertical="center"/>
    </xf>
    <xf numFmtId="164" fontId="16" fillId="2" borderId="3" xfId="3" applyNumberFormat="1" applyFont="1" applyFill="1" applyBorder="1" applyAlignment="1">
      <alignment horizontal="right" vertical="center"/>
    </xf>
    <xf numFmtId="168" fontId="16" fillId="0" borderId="0" xfId="3" applyNumberFormat="1" applyFont="1" applyFill="1"/>
    <xf numFmtId="164" fontId="16" fillId="0" borderId="0" xfId="3" applyNumberFormat="1" applyFont="1" applyFill="1" applyBorder="1"/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3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164" fontId="15" fillId="0" borderId="1" xfId="9" applyNumberFormat="1" applyFont="1" applyBorder="1" applyAlignment="1">
      <alignment horizontal="center" vertical="center"/>
    </xf>
    <xf numFmtId="0" fontId="16" fillId="0" borderId="1" xfId="9" applyFont="1" applyBorder="1" applyAlignment="1">
      <alignment horizontal="left" vertical="center"/>
    </xf>
    <xf numFmtId="164" fontId="15" fillId="0" borderId="4" xfId="9" applyNumberFormat="1" applyFont="1" applyBorder="1" applyAlignment="1">
      <alignment horizontal="center" vertical="center"/>
    </xf>
    <xf numFmtId="164" fontId="15" fillId="0" borderId="2" xfId="9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center" vertical="center"/>
    </xf>
    <xf numFmtId="164" fontId="3" fillId="0" borderId="2" xfId="9" applyNumberFormat="1" applyFont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</cellXfs>
  <cellStyles count="72">
    <cellStyle name="Comma" xfId="1" builtinId="3"/>
    <cellStyle name="Comma 10" xfId="53" xr:uid="{CBE1FB65-9350-4258-BA68-07C8EF8F531C}"/>
    <cellStyle name="Comma 11" xfId="58" xr:uid="{CE5D3EE5-74DE-4418-8D99-ECAF806CB483}"/>
    <cellStyle name="Comma 12" xfId="65" xr:uid="{44A8D2D3-EC6A-44FF-A65C-F2029777F16B}"/>
    <cellStyle name="Comma 13" xfId="67" xr:uid="{0D902819-593B-43E9-8993-5D6C9E2AC3B1}"/>
    <cellStyle name="Comma 14" xfId="35" xr:uid="{FC596679-B1D0-447D-8E29-8C7B479095AA}"/>
    <cellStyle name="Comma 2" xfId="16" xr:uid="{7ACD5D5F-6074-427F-B486-E2E366C2359F}"/>
    <cellStyle name="Comma 2 2" xfId="19" xr:uid="{B364E1F6-C209-42D3-A670-F7AB5E91E4A2}"/>
    <cellStyle name="Comma 2 2 2" xfId="20" xr:uid="{388709C9-1354-4052-9162-6F900DE2CD57}"/>
    <cellStyle name="Comma 2 7" xfId="3" xr:uid="{A8485E72-C391-4537-8F02-ED92DF2450FE}"/>
    <cellStyle name="Comma 2 7 10" xfId="6" xr:uid="{E087B834-C072-48BD-AD2A-1D447436D23F}"/>
    <cellStyle name="Comma 2 7 2" xfId="39" xr:uid="{814882B0-777E-490C-9C36-FF568E71430E}"/>
    <cellStyle name="Comma 2 7 3" xfId="45" xr:uid="{06C0C3E1-00D0-48B9-8D23-74A442A0D1BF}"/>
    <cellStyle name="Comma 2 7 4" xfId="50" xr:uid="{D5EB6F17-7799-4244-82E8-EDE45C282CC2}"/>
    <cellStyle name="Comma 2 7 5" xfId="13" xr:uid="{B8AA2CEC-9E09-4312-9C0E-0E9AF4F0B465}"/>
    <cellStyle name="Comma 2 7 5 2" xfId="55" xr:uid="{4666A0DF-55DE-454C-BC2B-32CF3563CEE6}"/>
    <cellStyle name="Comma 2 7 6" xfId="60" xr:uid="{E0723EA9-4472-4708-8254-95E8A96851B0}"/>
    <cellStyle name="Comma 2 7 7" xfId="69" xr:uid="{86D031B9-38AA-4738-B7DF-E0325FDBA059}"/>
    <cellStyle name="Comma 3" xfId="23" xr:uid="{A2112762-8383-42BB-BB4E-EE8890C39A7E}"/>
    <cellStyle name="Comma 3 2" xfId="10" xr:uid="{3C0F445C-E41A-4C46-B169-52766745A2FF}"/>
    <cellStyle name="Comma 3 2 13" xfId="12" xr:uid="{A1F9CB39-0230-4012-A58B-2BCC446F5C23}"/>
    <cellStyle name="Comma 3 2 2" xfId="40" xr:uid="{6007B162-FD58-4DAD-8F3E-115A90ED6F49}"/>
    <cellStyle name="Comma 3 2 3" xfId="46" xr:uid="{00FC055A-E657-4A43-B8BB-6593EF965E88}"/>
    <cellStyle name="Comma 3 2 4" xfId="51" xr:uid="{4B05EEE4-4B7F-4E7B-A7C5-5D422E5FA379}"/>
    <cellStyle name="Comma 3 2 5" xfId="56" xr:uid="{11398D15-80BF-45AA-A6F4-43E4CE67BEF7}"/>
    <cellStyle name="Comma 3 2 6" xfId="61" xr:uid="{BDC82EAF-CB52-4C8D-BD97-86FDB0831F10}"/>
    <cellStyle name="Comma 3 2 7" xfId="70" xr:uid="{1C15EA82-2731-4DB3-8FAC-3533A133C873}"/>
    <cellStyle name="Comma 3 3" xfId="71" xr:uid="{D31952D2-8D6F-459A-9320-D60955F5163D}"/>
    <cellStyle name="Comma 3 4" xfId="29" xr:uid="{5F60D6F5-639C-4E58-8FFB-1D4C0547D4D8}"/>
    <cellStyle name="Comma 3 6 2 3" xfId="63" xr:uid="{92C2A8EF-BAC9-4FC8-921D-E6D867E11587}"/>
    <cellStyle name="Comma 4" xfId="34" xr:uid="{1CF035E5-23C2-43E4-82B5-1D0B66817E85}"/>
    <cellStyle name="Comma 5" xfId="31" xr:uid="{584FB651-578F-4D44-8706-53CED76ECD77}"/>
    <cellStyle name="Comma 6" xfId="25" xr:uid="{A7333D74-BA31-48FA-8A54-BFF383E4B9AC}"/>
    <cellStyle name="Comma 7" xfId="37" xr:uid="{5A862F8C-76B8-4EBC-B208-4CAF4F7D07B5}"/>
    <cellStyle name="Comma 8" xfId="43" xr:uid="{E4F27BFD-5275-49C3-8E4A-79A9AE1B2443}"/>
    <cellStyle name="Comma 9" xfId="48" xr:uid="{4A34F44F-C7F9-4417-ADEB-ABB2AD38A41C}"/>
    <cellStyle name="Comma_RGR Q2'03 - Eng 2" xfId="11" xr:uid="{1740D9AD-1615-4F36-A479-F14F37505808}"/>
    <cellStyle name="Normal" xfId="0" builtinId="0"/>
    <cellStyle name="Normal 10" xfId="47" xr:uid="{1BEE85E2-DB07-48C3-9AC7-7015BD8C0D52}"/>
    <cellStyle name="Normal 11" xfId="52" xr:uid="{774F2DF2-2025-48EA-A3C9-D2B5648FA327}"/>
    <cellStyle name="Normal 12" xfId="57" xr:uid="{FD2494D9-66F6-48FE-8BD4-6CA345D59835}"/>
    <cellStyle name="Normal 13" xfId="64" xr:uid="{A28BC680-D7C1-4E24-A6A2-64C0DD62AC44}"/>
    <cellStyle name="Normal 131" xfId="8" xr:uid="{25AD5D5A-D531-4430-AFF1-E2EC45AAB040}"/>
    <cellStyle name="Normal 14" xfId="66" xr:uid="{A29CF56E-CE5A-43ED-93F0-0B830F923338}"/>
    <cellStyle name="Normal 15" xfId="14" xr:uid="{6E088703-CB06-4C74-A35F-7C874CA5D8F1}"/>
    <cellStyle name="Normal 2" xfId="18" xr:uid="{3D1F1C3E-D7FB-410F-BDD2-41E169C6D769}"/>
    <cellStyle name="Normal 2 2" xfId="41" xr:uid="{082C9E1E-1841-4E95-92D3-8ABEBE63B8CB}"/>
    <cellStyle name="Normal 2 3" xfId="2" xr:uid="{7F6BE173-5C41-4D78-AE91-E6C2FCFB1FF8}"/>
    <cellStyle name="Normal 2 5" xfId="24" xr:uid="{30821919-A7CF-4D08-8BA7-25CDC86B96DE}"/>
    <cellStyle name="Normal 211" xfId="7" xr:uid="{B106AE7B-3092-4543-8D29-09F46718F591}"/>
    <cellStyle name="Normal 3" xfId="22" xr:uid="{D721C22B-D093-45B0-8108-E375E71EB0E3}"/>
    <cellStyle name="Normal 3 2" xfId="62" xr:uid="{8BC3307D-2B70-47C2-AD43-56054AB7C2BD}"/>
    <cellStyle name="Normal 4" xfId="33" xr:uid="{D2E3074C-8118-4E86-9D90-91010B43FC65}"/>
    <cellStyle name="Normal 4 2" xfId="17" xr:uid="{91C1195B-4958-40D6-A658-B46F6C2F12CE}"/>
    <cellStyle name="Normal 5" xfId="30" xr:uid="{EC9CB635-77A7-47E3-8E40-49C212D7D260}"/>
    <cellStyle name="Normal 6" xfId="28" xr:uid="{2A0B9FEF-8C10-4D42-B3E4-7569CE86EB6F}"/>
    <cellStyle name="Normal 7" xfId="36" xr:uid="{95F2BEFC-86FC-42DF-AAF6-7DBB0AC46DA0}"/>
    <cellStyle name="Normal 7 2" xfId="9" xr:uid="{0338B5A5-1229-4593-A768-A2E615F3E6B9}"/>
    <cellStyle name="Normal 8" xfId="42" xr:uid="{E2BB3757-A6E5-4A61-84A0-6B1EDE881CE0}"/>
    <cellStyle name="Normal 9" xfId="4" xr:uid="{C24CE8CE-0B1D-4439-BF88-DEB61A731F37}"/>
    <cellStyle name="Normal_Major Q2'06" xfId="5" xr:uid="{AFED99BA-1ED0-449D-A300-571B0669A208}"/>
    <cellStyle name="Percent 10" xfId="68" xr:uid="{2243CCD1-BE24-4A54-943D-F613D24677F0}"/>
    <cellStyle name="Percent 11" xfId="15" xr:uid="{3A8FFB35-55AB-4534-8250-247307FDDA42}"/>
    <cellStyle name="Percent 2" xfId="38" xr:uid="{88436D14-AE4E-4C96-A5FC-BCBCC45FD2CE}"/>
    <cellStyle name="Percent 2 3" xfId="26" xr:uid="{72F74AFB-61C2-44B9-AD20-49F9949A6CE2}"/>
    <cellStyle name="Percent 3" xfId="21" xr:uid="{109F8722-1A58-4935-8CA6-A45017E56257}"/>
    <cellStyle name="Percent 4" xfId="44" xr:uid="{C1F6F3F9-4C02-4FD1-8CD2-795E6F8B2401}"/>
    <cellStyle name="Percent 5" xfId="32" xr:uid="{820D60EF-ECFA-479E-9546-32CD04A72A97}"/>
    <cellStyle name="Percent 6" xfId="27" xr:uid="{86BB6D07-0F38-4ED6-9210-A88269A49654}"/>
    <cellStyle name="Percent 7" xfId="49" xr:uid="{F1777AA6-D142-4EB0-9891-CAD91696F197}"/>
    <cellStyle name="Percent 8" xfId="54" xr:uid="{07E6B726-25A7-48FD-89B6-7402646C5C14}"/>
    <cellStyle name="Percent 9" xfId="59" xr:uid="{20080773-D7C7-4766-B695-A12627A7664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1AA3-72E5-4465-B8C9-6EB1E178887F}">
  <sheetPr>
    <tabColor rgb="FF92D050"/>
  </sheetPr>
  <dimension ref="A1:K165"/>
  <sheetViews>
    <sheetView topLeftCell="A134" zoomScaleNormal="100" zoomScaleSheetLayoutView="100" workbookViewId="0">
      <selection activeCell="B149" sqref="B149"/>
    </sheetView>
  </sheetViews>
  <sheetFormatPr defaultColWidth="9.140625" defaultRowHeight="16.5" customHeight="1"/>
  <cols>
    <col min="1" max="1" width="1.85546875" style="2" customWidth="1"/>
    <col min="2" max="2" width="39.42578125" style="2" customWidth="1"/>
    <col min="3" max="3" width="5.42578125" style="3" customWidth="1"/>
    <col min="4" max="4" width="0.85546875" style="2" customWidth="1"/>
    <col min="5" max="5" width="14.7109375" style="4" customWidth="1"/>
    <col min="6" max="6" width="0.85546875" style="4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232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35" t="s">
        <v>2</v>
      </c>
      <c r="F6" s="235"/>
      <c r="G6" s="235"/>
      <c r="H6" s="16"/>
      <c r="I6" s="236" t="s">
        <v>3</v>
      </c>
      <c r="J6" s="236"/>
      <c r="K6" s="236"/>
    </row>
    <row r="7" spans="1:11" ht="16.5" customHeight="1">
      <c r="A7" s="6"/>
      <c r="B7" s="6"/>
      <c r="D7" s="7"/>
      <c r="E7" s="237" t="s">
        <v>4</v>
      </c>
      <c r="F7" s="237"/>
      <c r="G7" s="237"/>
      <c r="H7" s="8"/>
      <c r="I7" s="237" t="s">
        <v>4</v>
      </c>
      <c r="J7" s="237"/>
      <c r="K7" s="237"/>
    </row>
    <row r="8" spans="1:11" ht="16.5" customHeight="1">
      <c r="A8" s="6"/>
      <c r="B8" s="6"/>
      <c r="D8" s="7"/>
      <c r="E8" s="17" t="s">
        <v>5</v>
      </c>
      <c r="F8" s="191"/>
      <c r="G8" s="17" t="s">
        <v>6</v>
      </c>
      <c r="H8" s="8"/>
      <c r="I8" s="17" t="s">
        <v>5</v>
      </c>
      <c r="J8" s="191"/>
      <c r="K8" s="17" t="s">
        <v>6</v>
      </c>
    </row>
    <row r="9" spans="1:11" ht="16.5" customHeight="1">
      <c r="A9" s="6"/>
      <c r="B9" s="6"/>
      <c r="D9" s="7"/>
      <c r="E9" s="17" t="s">
        <v>167</v>
      </c>
      <c r="F9" s="191"/>
      <c r="G9" s="17" t="s">
        <v>7</v>
      </c>
      <c r="H9" s="8"/>
      <c r="I9" s="17" t="s">
        <v>167</v>
      </c>
      <c r="J9" s="191"/>
      <c r="K9" s="17" t="s">
        <v>7</v>
      </c>
    </row>
    <row r="10" spans="1:11" s="1" customFormat="1" ht="16.5" customHeight="1">
      <c r="C10" s="18"/>
      <c r="D10" s="18"/>
      <c r="E10" s="19" t="s">
        <v>227</v>
      </c>
      <c r="F10" s="190"/>
      <c r="G10" s="19" t="s">
        <v>158</v>
      </c>
      <c r="H10" s="20"/>
      <c r="I10" s="19" t="s">
        <v>227</v>
      </c>
      <c r="J10" s="190"/>
      <c r="K10" s="19" t="s">
        <v>158</v>
      </c>
    </row>
    <row r="11" spans="1:11" s="1" customFormat="1" ht="16.5" customHeight="1">
      <c r="C11" s="21" t="s">
        <v>8</v>
      </c>
      <c r="D11" s="22"/>
      <c r="E11" s="23" t="s">
        <v>9</v>
      </c>
      <c r="F11" s="24"/>
      <c r="G11" s="23" t="s">
        <v>9</v>
      </c>
      <c r="H11" s="16"/>
      <c r="I11" s="23" t="s">
        <v>9</v>
      </c>
      <c r="J11" s="16"/>
      <c r="K11" s="23" t="s">
        <v>9</v>
      </c>
    </row>
    <row r="12" spans="1:11" ht="16.5" customHeight="1">
      <c r="B12" s="1"/>
      <c r="D12" s="3"/>
      <c r="E12" s="25"/>
      <c r="F12" s="190"/>
      <c r="H12" s="190"/>
      <c r="I12" s="25"/>
      <c r="J12" s="190"/>
    </row>
    <row r="13" spans="1:11" s="1" customFormat="1" ht="16.5" customHeight="1">
      <c r="A13" s="1" t="s">
        <v>10</v>
      </c>
      <c r="C13" s="18"/>
      <c r="D13" s="18"/>
      <c r="E13" s="25"/>
      <c r="F13" s="190"/>
      <c r="G13" s="5"/>
      <c r="H13" s="190"/>
      <c r="I13" s="25"/>
      <c r="J13" s="190"/>
      <c r="K13" s="5"/>
    </row>
    <row r="14" spans="1:11" ht="16.5" customHeight="1">
      <c r="B14" s="1"/>
      <c r="D14" s="3"/>
      <c r="E14" s="25"/>
      <c r="F14" s="190"/>
      <c r="H14" s="190"/>
      <c r="I14" s="25"/>
      <c r="J14" s="190"/>
    </row>
    <row r="15" spans="1:11" ht="16.5" customHeight="1">
      <c r="A15" s="1" t="s">
        <v>11</v>
      </c>
      <c r="B15" s="1"/>
      <c r="D15" s="3"/>
      <c r="E15" s="25"/>
      <c r="F15" s="190"/>
      <c r="H15" s="190"/>
      <c r="I15" s="25"/>
      <c r="J15" s="190"/>
    </row>
    <row r="16" spans="1:11" ht="16.5" customHeight="1">
      <c r="A16" s="1"/>
      <c r="B16" s="1"/>
      <c r="D16" s="3"/>
      <c r="E16" s="25"/>
      <c r="F16" s="190"/>
      <c r="H16" s="190"/>
      <c r="I16" s="25"/>
      <c r="J16" s="190"/>
    </row>
    <row r="17" spans="1:11" ht="16.5" customHeight="1">
      <c r="A17" s="26" t="s">
        <v>12</v>
      </c>
      <c r="B17" s="26"/>
      <c r="C17" s="27"/>
      <c r="D17" s="3"/>
      <c r="E17" s="32">
        <v>1520396648</v>
      </c>
      <c r="F17" s="15"/>
      <c r="G17" s="170">
        <v>145892782</v>
      </c>
      <c r="H17" s="15"/>
      <c r="I17" s="32">
        <v>1270242844</v>
      </c>
      <c r="K17" s="15">
        <v>102456597</v>
      </c>
    </row>
    <row r="18" spans="1:11" ht="16.5" customHeight="1">
      <c r="A18" s="26" t="s">
        <v>13</v>
      </c>
      <c r="B18" s="26"/>
      <c r="C18" s="27"/>
      <c r="D18" s="3"/>
      <c r="E18" s="32">
        <v>4129292</v>
      </c>
      <c r="F18" s="15"/>
      <c r="G18" s="170">
        <v>726776</v>
      </c>
      <c r="H18" s="15"/>
      <c r="I18" s="32">
        <v>3872675</v>
      </c>
      <c r="K18" s="15">
        <v>521383</v>
      </c>
    </row>
    <row r="19" spans="1:11" ht="16.5" customHeight="1">
      <c r="A19" s="26" t="s">
        <v>14</v>
      </c>
      <c r="B19" s="26"/>
      <c r="C19" s="27">
        <v>9</v>
      </c>
      <c r="D19" s="3"/>
      <c r="E19" s="32">
        <v>935114606</v>
      </c>
      <c r="F19" s="15"/>
      <c r="G19" s="170">
        <v>558198357</v>
      </c>
      <c r="H19" s="15"/>
      <c r="I19" s="32">
        <v>741164934</v>
      </c>
      <c r="K19" s="15">
        <v>286783096</v>
      </c>
    </row>
    <row r="20" spans="1:11" ht="16.5" customHeight="1">
      <c r="A20" s="2" t="s">
        <v>15</v>
      </c>
      <c r="C20" s="27">
        <v>10</v>
      </c>
      <c r="D20" s="3"/>
      <c r="E20" s="32">
        <v>1525788830</v>
      </c>
      <c r="F20" s="15"/>
      <c r="G20" s="170">
        <v>1087114216</v>
      </c>
      <c r="H20" s="15"/>
      <c r="I20" s="32">
        <v>1198960366</v>
      </c>
      <c r="K20" s="15">
        <v>980150099</v>
      </c>
    </row>
    <row r="21" spans="1:11" ht="16.5" customHeight="1">
      <c r="A21" s="2" t="s">
        <v>16</v>
      </c>
      <c r="C21" s="27"/>
      <c r="D21" s="3"/>
      <c r="E21" s="32">
        <v>11102061</v>
      </c>
      <c r="F21" s="15"/>
      <c r="G21" s="15">
        <v>10579778</v>
      </c>
      <c r="H21" s="15"/>
      <c r="I21" s="32">
        <v>11102061</v>
      </c>
      <c r="K21" s="15">
        <v>10579778</v>
      </c>
    </row>
    <row r="22" spans="1:11" ht="16.5" customHeight="1">
      <c r="A22" s="2" t="s">
        <v>160</v>
      </c>
      <c r="C22" s="27"/>
      <c r="D22" s="3"/>
      <c r="E22" s="32">
        <v>21577709</v>
      </c>
      <c r="F22" s="15"/>
      <c r="G22" s="15">
        <v>14177593</v>
      </c>
      <c r="H22" s="15"/>
      <c r="I22" s="32">
        <v>21577709</v>
      </c>
      <c r="K22" s="15">
        <v>14177593</v>
      </c>
    </row>
    <row r="23" spans="1:11" ht="16.5" customHeight="1">
      <c r="A23" s="2" t="s">
        <v>228</v>
      </c>
      <c r="C23" s="27"/>
      <c r="D23" s="3"/>
      <c r="E23" s="32">
        <v>66629864</v>
      </c>
      <c r="F23" s="15"/>
      <c r="G23" s="15">
        <v>37516546</v>
      </c>
      <c r="H23" s="15"/>
      <c r="I23" s="32">
        <v>124667</v>
      </c>
      <c r="K23" s="15">
        <v>35381864</v>
      </c>
    </row>
    <row r="24" spans="1:11" ht="16.5" customHeight="1">
      <c r="A24" s="26" t="s">
        <v>18</v>
      </c>
      <c r="B24" s="26"/>
      <c r="C24" s="27"/>
      <c r="D24" s="3"/>
      <c r="E24" s="32">
        <v>56099479</v>
      </c>
      <c r="F24" s="15"/>
      <c r="G24" s="15">
        <v>45913220</v>
      </c>
      <c r="H24" s="15"/>
      <c r="I24" s="32">
        <v>36612521</v>
      </c>
      <c r="K24" s="15">
        <v>40057247</v>
      </c>
    </row>
    <row r="25" spans="1:11" ht="16.5" customHeight="1">
      <c r="A25" s="26" t="s">
        <v>19</v>
      </c>
      <c r="B25" s="26"/>
      <c r="C25" s="27"/>
      <c r="D25" s="3"/>
      <c r="E25" s="32">
        <v>310351459</v>
      </c>
      <c r="F25" s="15"/>
      <c r="G25" s="15">
        <v>343429859</v>
      </c>
      <c r="H25" s="15"/>
      <c r="I25" s="32">
        <v>315293105</v>
      </c>
      <c r="K25" s="15">
        <v>347609153</v>
      </c>
    </row>
    <row r="26" spans="1:11" ht="16.5" customHeight="1">
      <c r="A26" s="26" t="s">
        <v>20</v>
      </c>
      <c r="B26" s="26"/>
      <c r="C26" s="27"/>
      <c r="D26" s="3"/>
      <c r="E26" s="34">
        <v>160473865</v>
      </c>
      <c r="F26" s="15"/>
      <c r="G26" s="13">
        <v>164397019</v>
      </c>
      <c r="H26" s="15"/>
      <c r="I26" s="34">
        <v>135435130</v>
      </c>
      <c r="K26" s="13">
        <v>155881347</v>
      </c>
    </row>
    <row r="27" spans="1:11" ht="16.5" customHeight="1">
      <c r="A27" s="26"/>
      <c r="B27" s="26"/>
      <c r="D27" s="3"/>
      <c r="E27" s="32"/>
      <c r="F27" s="190"/>
      <c r="G27" s="15"/>
      <c r="H27" s="190"/>
      <c r="I27" s="32"/>
      <c r="J27" s="190"/>
      <c r="K27" s="15"/>
    </row>
    <row r="28" spans="1:11" ht="16.5" customHeight="1">
      <c r="A28" s="6" t="s">
        <v>21</v>
      </c>
      <c r="D28" s="3"/>
      <c r="E28" s="30">
        <f>SUM(E17:E27)</f>
        <v>4611663813</v>
      </c>
      <c r="F28" s="190"/>
      <c r="G28" s="13">
        <f>SUM(G17:G27)</f>
        <v>2407946146</v>
      </c>
      <c r="H28" s="190"/>
      <c r="I28" s="30">
        <f>SUM(I17:I27)</f>
        <v>3734386012</v>
      </c>
      <c r="J28" s="190"/>
      <c r="K28" s="13">
        <f>SUM(K17:K27)</f>
        <v>1973598157</v>
      </c>
    </row>
    <row r="29" spans="1:11" ht="16.5" customHeight="1">
      <c r="A29" s="26"/>
      <c r="B29" s="26"/>
      <c r="D29" s="3"/>
      <c r="E29" s="32"/>
      <c r="F29" s="190"/>
      <c r="G29" s="15"/>
      <c r="H29" s="190"/>
      <c r="I29" s="32"/>
      <c r="J29" s="190"/>
      <c r="K29" s="15"/>
    </row>
    <row r="30" spans="1:11" ht="16.5" customHeight="1">
      <c r="A30" s="1" t="s">
        <v>22</v>
      </c>
      <c r="B30" s="6"/>
      <c r="D30" s="3"/>
      <c r="E30" s="25"/>
      <c r="F30" s="190"/>
      <c r="H30" s="190"/>
      <c r="I30" s="25"/>
      <c r="J30" s="190"/>
    </row>
    <row r="31" spans="1:11" ht="16.5" customHeight="1">
      <c r="A31" s="6"/>
      <c r="B31" s="6"/>
      <c r="D31" s="3"/>
      <c r="E31" s="25"/>
      <c r="F31" s="190"/>
      <c r="H31" s="190"/>
      <c r="I31" s="25"/>
      <c r="J31" s="190"/>
    </row>
    <row r="32" spans="1:11" ht="16.5" customHeight="1">
      <c r="A32" s="26" t="s">
        <v>229</v>
      </c>
      <c r="B32" s="26"/>
      <c r="C32" s="27"/>
      <c r="D32" s="3"/>
      <c r="E32" s="32">
        <v>273483496</v>
      </c>
      <c r="F32" s="15"/>
      <c r="G32" s="15">
        <v>250175730</v>
      </c>
      <c r="H32" s="15"/>
      <c r="I32" s="32">
        <v>202832119</v>
      </c>
      <c r="J32" s="15"/>
      <c r="K32" s="15">
        <v>194736391</v>
      </c>
    </row>
    <row r="33" spans="1:11" ht="16.5" customHeight="1">
      <c r="A33" s="26" t="s">
        <v>23</v>
      </c>
      <c r="B33" s="26"/>
      <c r="C33" s="27"/>
      <c r="D33" s="3"/>
      <c r="E33" s="32">
        <v>43606211</v>
      </c>
      <c r="F33" s="15"/>
      <c r="G33" s="15">
        <v>49290970</v>
      </c>
      <c r="H33" s="15"/>
      <c r="I33" s="32">
        <v>43606211</v>
      </c>
      <c r="J33" s="15"/>
      <c r="K33" s="15">
        <v>49290970</v>
      </c>
    </row>
    <row r="34" spans="1:11" ht="16.5" customHeight="1">
      <c r="A34" s="26" t="s">
        <v>24</v>
      </c>
      <c r="B34" s="26"/>
      <c r="C34" s="27">
        <v>11</v>
      </c>
      <c r="D34" s="3"/>
      <c r="E34" s="32">
        <v>0</v>
      </c>
      <c r="F34" s="15"/>
      <c r="G34" s="15">
        <v>0</v>
      </c>
      <c r="H34" s="15"/>
      <c r="I34" s="32">
        <v>579347000</v>
      </c>
      <c r="J34" s="15"/>
      <c r="K34" s="15">
        <v>399347400</v>
      </c>
    </row>
    <row r="35" spans="1:11" ht="16.5" customHeight="1">
      <c r="A35" s="26" t="s">
        <v>25</v>
      </c>
      <c r="B35" s="26"/>
      <c r="C35" s="27">
        <v>11</v>
      </c>
      <c r="D35" s="3"/>
      <c r="E35" s="32">
        <v>653374948</v>
      </c>
      <c r="F35" s="15"/>
      <c r="G35" s="15">
        <v>651950922</v>
      </c>
      <c r="H35" s="15"/>
      <c r="I35" s="32">
        <v>379559167</v>
      </c>
      <c r="J35" s="15"/>
      <c r="K35" s="15">
        <v>379559167</v>
      </c>
    </row>
    <row r="36" spans="1:11" ht="16.5" customHeight="1">
      <c r="A36" s="26" t="s">
        <v>26</v>
      </c>
      <c r="B36" s="26"/>
      <c r="C36" s="27">
        <v>11</v>
      </c>
      <c r="D36" s="3"/>
      <c r="E36" s="32">
        <v>522014030</v>
      </c>
      <c r="F36" s="15"/>
      <c r="G36" s="15">
        <v>378812439</v>
      </c>
      <c r="H36" s="15"/>
      <c r="I36" s="32">
        <v>433954979</v>
      </c>
      <c r="J36" s="15"/>
      <c r="K36" s="15">
        <v>366559179</v>
      </c>
    </row>
    <row r="37" spans="1:11" ht="16.5" customHeight="1">
      <c r="A37" s="26" t="s">
        <v>17</v>
      </c>
      <c r="B37" s="26"/>
      <c r="C37" s="27"/>
      <c r="D37" s="3"/>
      <c r="E37" s="32">
        <v>46363292</v>
      </c>
      <c r="F37" s="15"/>
      <c r="G37" s="15">
        <v>8964429</v>
      </c>
      <c r="H37" s="15"/>
      <c r="I37" s="32">
        <v>46363292</v>
      </c>
      <c r="J37" s="15"/>
      <c r="K37" s="15">
        <v>8964429</v>
      </c>
    </row>
    <row r="38" spans="1:11" ht="16.5" customHeight="1">
      <c r="A38" s="26" t="s">
        <v>15</v>
      </c>
      <c r="B38" s="26"/>
      <c r="C38" s="27">
        <v>10</v>
      </c>
      <c r="D38" s="3"/>
      <c r="E38" s="32">
        <v>2767692323</v>
      </c>
      <c r="F38" s="15"/>
      <c r="G38" s="15">
        <v>3228548907</v>
      </c>
      <c r="H38" s="15"/>
      <c r="I38" s="32">
        <v>2720823026</v>
      </c>
      <c r="J38" s="15"/>
      <c r="K38" s="15">
        <v>3060152058</v>
      </c>
    </row>
    <row r="39" spans="1:11" ht="16.5" customHeight="1">
      <c r="A39" s="26" t="s">
        <v>27</v>
      </c>
      <c r="B39" s="33"/>
      <c r="C39" s="27">
        <v>12</v>
      </c>
      <c r="D39" s="3"/>
      <c r="E39" s="32">
        <v>1885531363</v>
      </c>
      <c r="F39" s="15"/>
      <c r="G39" s="15">
        <v>1338577289</v>
      </c>
      <c r="H39" s="15"/>
      <c r="I39" s="32">
        <v>1586639710</v>
      </c>
      <c r="J39" s="15"/>
      <c r="K39" s="15">
        <v>1335510597</v>
      </c>
    </row>
    <row r="40" spans="1:11" ht="16.5" customHeight="1">
      <c r="A40" s="26" t="s">
        <v>28</v>
      </c>
      <c r="B40" s="33"/>
      <c r="C40" s="27">
        <v>13</v>
      </c>
      <c r="D40" s="3"/>
      <c r="E40" s="32">
        <v>532588915</v>
      </c>
      <c r="F40" s="15"/>
      <c r="G40" s="15">
        <v>529776397</v>
      </c>
      <c r="H40" s="15"/>
      <c r="I40" s="32">
        <v>497196234</v>
      </c>
      <c r="J40" s="15"/>
      <c r="K40" s="15">
        <v>520659459</v>
      </c>
    </row>
    <row r="41" spans="1:11" ht="16.5" customHeight="1">
      <c r="A41" s="2" t="s">
        <v>29</v>
      </c>
      <c r="C41" s="27">
        <v>12</v>
      </c>
      <c r="D41" s="3"/>
      <c r="E41" s="32">
        <v>32126781</v>
      </c>
      <c r="F41" s="15"/>
      <c r="G41" s="15">
        <v>33919458</v>
      </c>
      <c r="H41" s="15"/>
      <c r="I41" s="32">
        <v>22246628</v>
      </c>
      <c r="J41" s="15"/>
      <c r="K41" s="15">
        <v>23818646</v>
      </c>
    </row>
    <row r="42" spans="1:11" ht="16.5" customHeight="1">
      <c r="A42" s="26" t="s">
        <v>30</v>
      </c>
      <c r="B42" s="26"/>
      <c r="C42" s="27"/>
      <c r="D42" s="3"/>
      <c r="E42" s="32">
        <v>87805007</v>
      </c>
      <c r="F42" s="15"/>
      <c r="G42" s="15">
        <v>87805007</v>
      </c>
      <c r="H42" s="15"/>
      <c r="I42" s="32">
        <v>0</v>
      </c>
      <c r="J42" s="15"/>
      <c r="K42" s="15">
        <v>0</v>
      </c>
    </row>
    <row r="43" spans="1:11" ht="16.5" customHeight="1">
      <c r="A43" s="2" t="s">
        <v>31</v>
      </c>
      <c r="C43" s="27"/>
      <c r="D43" s="3"/>
      <c r="E43" s="32">
        <v>21273941</v>
      </c>
      <c r="F43" s="15"/>
      <c r="G43" s="15">
        <v>57614478</v>
      </c>
      <c r="H43" s="15"/>
      <c r="I43" s="32">
        <v>10813792</v>
      </c>
      <c r="J43" s="15"/>
      <c r="K43" s="15">
        <v>52342860</v>
      </c>
    </row>
    <row r="44" spans="1:11" ht="16.5" customHeight="1">
      <c r="A44" s="2" t="s">
        <v>32</v>
      </c>
      <c r="C44" s="27"/>
      <c r="D44" s="3"/>
      <c r="E44" s="34">
        <v>21903699</v>
      </c>
      <c r="F44" s="5"/>
      <c r="G44" s="13">
        <v>71783036</v>
      </c>
      <c r="I44" s="34">
        <v>6484364</v>
      </c>
      <c r="J44" s="15"/>
      <c r="K44" s="13">
        <v>55262825</v>
      </c>
    </row>
    <row r="45" spans="1:11" ht="16.5" customHeight="1">
      <c r="D45" s="3"/>
      <c r="E45" s="32"/>
      <c r="F45" s="190"/>
      <c r="G45" s="15"/>
      <c r="H45" s="190"/>
      <c r="I45" s="32"/>
      <c r="J45" s="190"/>
      <c r="K45" s="15"/>
    </row>
    <row r="46" spans="1:11" ht="16.5" customHeight="1">
      <c r="A46" s="1" t="s">
        <v>33</v>
      </c>
      <c r="D46" s="3"/>
      <c r="E46" s="34">
        <f>SUM(E32:E44)</f>
        <v>6887764006</v>
      </c>
      <c r="F46" s="190"/>
      <c r="G46" s="13">
        <f>SUM(G32:G44)</f>
        <v>6687219062</v>
      </c>
      <c r="H46" s="190"/>
      <c r="I46" s="30">
        <f>SUM(I32:I44)</f>
        <v>6529866522</v>
      </c>
      <c r="J46" s="190"/>
      <c r="K46" s="13">
        <f>SUM(K32:K44)</f>
        <v>6446203981</v>
      </c>
    </row>
    <row r="47" spans="1:11" ht="16.5" customHeight="1">
      <c r="D47" s="3"/>
      <c r="E47" s="32"/>
      <c r="F47" s="190"/>
      <c r="G47" s="15"/>
      <c r="H47" s="190"/>
      <c r="I47" s="28"/>
      <c r="J47" s="190"/>
      <c r="K47" s="15"/>
    </row>
    <row r="48" spans="1:11" ht="16.5" customHeight="1" thickBot="1">
      <c r="A48" s="1" t="s">
        <v>34</v>
      </c>
      <c r="B48" s="1"/>
      <c r="D48" s="3"/>
      <c r="E48" s="35">
        <f>SUM(E28+E46)</f>
        <v>11499427819</v>
      </c>
      <c r="F48" s="190"/>
      <c r="G48" s="36">
        <f>SUM(G28+G46)</f>
        <v>9095165208</v>
      </c>
      <c r="H48" s="190"/>
      <c r="I48" s="35">
        <f>SUM(I28+I46)</f>
        <v>10264252534</v>
      </c>
      <c r="J48" s="190"/>
      <c r="K48" s="36">
        <f>SUM(K28+K46)</f>
        <v>8419802138</v>
      </c>
    </row>
    <row r="49" spans="1:11" ht="16.5" customHeight="1" thickTop="1"/>
    <row r="54" spans="1:11" ht="7.5" customHeight="1"/>
    <row r="55" spans="1:11" ht="22.15" customHeight="1">
      <c r="A55" s="238" t="s">
        <v>35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</row>
    <row r="56" spans="1:11" s="1" customFormat="1" ht="16.5" customHeight="1">
      <c r="A56" s="6" t="str">
        <f>+A1</f>
        <v>Sky ICT Public Company Limited</v>
      </c>
      <c r="C56" s="18"/>
      <c r="E56" s="38"/>
      <c r="F56" s="38"/>
      <c r="G56" s="38"/>
      <c r="H56" s="38"/>
      <c r="I56" s="38"/>
      <c r="J56" s="38"/>
      <c r="K56" s="38"/>
    </row>
    <row r="57" spans="1:11" ht="16.5" customHeight="1">
      <c r="A57" s="6" t="s">
        <v>1</v>
      </c>
      <c r="B57" s="6"/>
      <c r="D57" s="7"/>
      <c r="E57" s="8"/>
      <c r="F57" s="8"/>
    </row>
    <row r="58" spans="1:11" ht="16.5" customHeight="1">
      <c r="A58" s="9" t="str">
        <f>A3</f>
        <v>As at 30 June 2023</v>
      </c>
      <c r="B58" s="9"/>
      <c r="C58" s="10"/>
      <c r="D58" s="11"/>
      <c r="E58" s="12"/>
      <c r="F58" s="12"/>
      <c r="G58" s="13"/>
      <c r="H58" s="13"/>
      <c r="I58" s="13"/>
      <c r="J58" s="13"/>
      <c r="K58" s="13"/>
    </row>
    <row r="59" spans="1:11" ht="16.5" customHeight="1">
      <c r="A59" s="6"/>
      <c r="B59" s="6"/>
      <c r="D59" s="7"/>
      <c r="E59" s="8"/>
      <c r="F59" s="8"/>
      <c r="G59" s="14"/>
      <c r="H59" s="14"/>
      <c r="I59" s="14"/>
      <c r="J59" s="14"/>
      <c r="K59" s="14"/>
    </row>
    <row r="60" spans="1:11" ht="16.5" customHeight="1">
      <c r="A60" s="6"/>
      <c r="B60" s="6"/>
      <c r="D60" s="7"/>
      <c r="E60" s="39"/>
      <c r="F60" s="40"/>
      <c r="G60" s="40"/>
      <c r="H60" s="8"/>
      <c r="I60" s="39"/>
      <c r="J60" s="40"/>
      <c r="K60" s="40"/>
    </row>
    <row r="61" spans="1:11" ht="16.5" customHeight="1">
      <c r="A61" s="6"/>
      <c r="B61" s="6"/>
      <c r="D61" s="7"/>
      <c r="E61" s="235" t="s">
        <v>2</v>
      </c>
      <c r="F61" s="235"/>
      <c r="G61" s="235"/>
      <c r="H61" s="16"/>
      <c r="I61" s="236" t="s">
        <v>3</v>
      </c>
      <c r="J61" s="236"/>
      <c r="K61" s="236"/>
    </row>
    <row r="62" spans="1:11" ht="16.5" customHeight="1">
      <c r="A62" s="6"/>
      <c r="B62" s="6"/>
      <c r="D62" s="7"/>
      <c r="E62" s="237" t="s">
        <v>4</v>
      </c>
      <c r="F62" s="237"/>
      <c r="G62" s="237"/>
      <c r="H62" s="8"/>
      <c r="I62" s="237" t="s">
        <v>4</v>
      </c>
      <c r="J62" s="237"/>
      <c r="K62" s="237"/>
    </row>
    <row r="63" spans="1:11" ht="16.5" customHeight="1">
      <c r="A63" s="6"/>
      <c r="B63" s="6"/>
      <c r="D63" s="7"/>
      <c r="E63" s="17" t="s">
        <v>5</v>
      </c>
      <c r="F63" s="191"/>
      <c r="G63" s="17" t="s">
        <v>6</v>
      </c>
      <c r="H63" s="8"/>
      <c r="I63" s="17" t="s">
        <v>5</v>
      </c>
      <c r="J63" s="191"/>
      <c r="K63" s="17" t="s">
        <v>6</v>
      </c>
    </row>
    <row r="64" spans="1:11" ht="16.5" customHeight="1">
      <c r="A64" s="6"/>
      <c r="B64" s="6"/>
      <c r="D64" s="7"/>
      <c r="E64" s="17" t="s">
        <v>167</v>
      </c>
      <c r="F64" s="191"/>
      <c r="G64" s="17" t="s">
        <v>7</v>
      </c>
      <c r="H64" s="8"/>
      <c r="I64" s="17" t="s">
        <v>167</v>
      </c>
      <c r="J64" s="191"/>
      <c r="K64" s="17" t="s">
        <v>7</v>
      </c>
    </row>
    <row r="65" spans="1:11" s="1" customFormat="1" ht="16.5" customHeight="1">
      <c r="C65" s="18"/>
      <c r="D65" s="18"/>
      <c r="E65" s="19" t="s">
        <v>227</v>
      </c>
      <c r="F65" s="190"/>
      <c r="G65" s="19" t="s">
        <v>158</v>
      </c>
      <c r="H65" s="20"/>
      <c r="I65" s="19" t="s">
        <v>227</v>
      </c>
      <c r="J65" s="190"/>
      <c r="K65" s="19" t="s">
        <v>158</v>
      </c>
    </row>
    <row r="66" spans="1:11" s="1" customFormat="1" ht="16.5" customHeight="1">
      <c r="C66" s="21" t="s">
        <v>8</v>
      </c>
      <c r="D66" s="22"/>
      <c r="E66" s="23" t="s">
        <v>9</v>
      </c>
      <c r="F66" s="24"/>
      <c r="G66" s="23" t="s">
        <v>9</v>
      </c>
      <c r="H66" s="16"/>
      <c r="I66" s="23" t="s">
        <v>9</v>
      </c>
      <c r="J66" s="16"/>
      <c r="K66" s="23" t="s">
        <v>9</v>
      </c>
    </row>
    <row r="67" spans="1:11" s="1" customFormat="1" ht="16.5" customHeight="1">
      <c r="C67" s="18"/>
      <c r="D67" s="22"/>
      <c r="E67" s="41"/>
      <c r="F67" s="24"/>
      <c r="G67" s="17"/>
      <c r="H67" s="16"/>
      <c r="I67" s="41"/>
      <c r="J67" s="16"/>
      <c r="K67" s="17"/>
    </row>
    <row r="68" spans="1:11" ht="16.5" customHeight="1">
      <c r="A68" s="6" t="s">
        <v>36</v>
      </c>
      <c r="B68" s="1"/>
      <c r="C68" s="18"/>
      <c r="D68" s="18"/>
      <c r="E68" s="25"/>
      <c r="F68" s="190"/>
      <c r="H68" s="190"/>
      <c r="I68" s="25"/>
      <c r="J68" s="190"/>
    </row>
    <row r="69" spans="1:11" ht="16.5" customHeight="1">
      <c r="B69" s="6"/>
      <c r="D69" s="3"/>
      <c r="E69" s="25"/>
      <c r="F69" s="190"/>
      <c r="H69" s="190"/>
      <c r="I69" s="25"/>
      <c r="J69" s="190"/>
    </row>
    <row r="70" spans="1:11" ht="16.5" customHeight="1">
      <c r="A70" s="1" t="s">
        <v>37</v>
      </c>
      <c r="B70" s="1"/>
      <c r="C70" s="42"/>
      <c r="D70" s="42"/>
      <c r="E70" s="25"/>
      <c r="F70" s="190"/>
      <c r="H70" s="190"/>
      <c r="I70" s="25"/>
      <c r="J70" s="190"/>
    </row>
    <row r="71" spans="1:11" ht="16.5" customHeight="1">
      <c r="A71" s="1"/>
      <c r="B71" s="1"/>
      <c r="C71" s="42"/>
      <c r="D71" s="42"/>
      <c r="E71" s="25"/>
      <c r="F71" s="190"/>
      <c r="H71" s="190"/>
      <c r="I71" s="25"/>
      <c r="J71" s="190"/>
    </row>
    <row r="72" spans="1:11" ht="16.5" customHeight="1">
      <c r="A72" s="2" t="s">
        <v>163</v>
      </c>
      <c r="C72" s="42"/>
      <c r="D72" s="42"/>
      <c r="E72" s="32">
        <v>1045686540</v>
      </c>
      <c r="F72" s="119"/>
      <c r="G72" s="15">
        <v>834276361</v>
      </c>
      <c r="H72" s="119"/>
      <c r="I72" s="32">
        <v>670446996</v>
      </c>
      <c r="J72" s="15"/>
      <c r="K72" s="15">
        <v>647396161</v>
      </c>
    </row>
    <row r="73" spans="1:11" ht="16.5" customHeight="1">
      <c r="A73" s="2" t="s">
        <v>165</v>
      </c>
      <c r="C73" s="42">
        <v>21</v>
      </c>
      <c r="D73" s="42"/>
      <c r="E73" s="32">
        <v>0</v>
      </c>
      <c r="F73" s="119"/>
      <c r="G73" s="15">
        <v>20250000</v>
      </c>
      <c r="H73" s="119"/>
      <c r="I73" s="32">
        <v>4000000</v>
      </c>
      <c r="J73" s="15"/>
      <c r="K73" s="15">
        <v>4000000</v>
      </c>
    </row>
    <row r="74" spans="1:11" ht="16.5" customHeight="1">
      <c r="A74" s="2" t="s">
        <v>38</v>
      </c>
      <c r="C74" s="42">
        <v>14</v>
      </c>
      <c r="D74" s="42"/>
      <c r="E74" s="32">
        <v>1007515183</v>
      </c>
      <c r="F74" s="119"/>
      <c r="G74" s="15">
        <v>409655588</v>
      </c>
      <c r="H74" s="119"/>
      <c r="I74" s="32">
        <v>607286542</v>
      </c>
      <c r="J74" s="15"/>
      <c r="K74" s="15">
        <v>275126317</v>
      </c>
    </row>
    <row r="75" spans="1:11" ht="16.5" customHeight="1">
      <c r="A75" s="2" t="s">
        <v>39</v>
      </c>
      <c r="C75" s="42"/>
      <c r="D75" s="42"/>
      <c r="E75" s="32">
        <v>197400033</v>
      </c>
      <c r="F75" s="119"/>
      <c r="G75" s="15">
        <v>97605048</v>
      </c>
      <c r="H75" s="119"/>
      <c r="I75" s="32">
        <v>160392990</v>
      </c>
      <c r="J75" s="15"/>
      <c r="K75" s="15">
        <v>69099203</v>
      </c>
    </row>
    <row r="76" spans="1:11" ht="16.5" customHeight="1">
      <c r="A76" s="2" t="s">
        <v>161</v>
      </c>
      <c r="C76" s="42"/>
      <c r="D76" s="42"/>
      <c r="E76" s="32">
        <v>0</v>
      </c>
      <c r="F76" s="119"/>
      <c r="G76" s="15">
        <v>3602795</v>
      </c>
      <c r="H76" s="119"/>
      <c r="I76" s="32">
        <v>0</v>
      </c>
      <c r="J76" s="15"/>
      <c r="K76" s="15">
        <v>3602795</v>
      </c>
    </row>
    <row r="77" spans="1:11" ht="16.5" customHeight="1">
      <c r="A77" s="2" t="s">
        <v>40</v>
      </c>
      <c r="B77" s="26"/>
      <c r="C77" s="42"/>
      <c r="D77" s="42"/>
      <c r="E77" s="28"/>
      <c r="F77" s="190"/>
      <c r="G77" s="29"/>
      <c r="H77" s="190"/>
      <c r="I77" s="28"/>
      <c r="J77" s="190"/>
      <c r="K77" s="29"/>
    </row>
    <row r="78" spans="1:11" ht="16.5" customHeight="1">
      <c r="B78" s="26" t="s">
        <v>41</v>
      </c>
      <c r="C78" s="42">
        <v>15</v>
      </c>
      <c r="D78" s="42"/>
      <c r="E78" s="135">
        <v>510013591</v>
      </c>
      <c r="F78" s="119"/>
      <c r="G78" s="15">
        <v>293753848</v>
      </c>
      <c r="H78" s="119"/>
      <c r="I78" s="32">
        <v>510013591</v>
      </c>
      <c r="J78" s="15"/>
      <c r="K78" s="15">
        <v>293753848</v>
      </c>
    </row>
    <row r="79" spans="1:11" ht="16.5" customHeight="1">
      <c r="A79" s="2" t="s">
        <v>244</v>
      </c>
      <c r="B79" s="26"/>
      <c r="C79" s="42">
        <v>16</v>
      </c>
      <c r="D79" s="42"/>
      <c r="E79" s="135">
        <v>154734304</v>
      </c>
      <c r="F79" s="119"/>
      <c r="G79" s="15">
        <v>0</v>
      </c>
      <c r="H79" s="119"/>
      <c r="I79" s="32">
        <v>154734304</v>
      </c>
      <c r="J79" s="15"/>
      <c r="K79" s="15">
        <v>0</v>
      </c>
    </row>
    <row r="80" spans="1:11" ht="16.5" customHeight="1">
      <c r="A80" s="2" t="s">
        <v>42</v>
      </c>
      <c r="B80" s="26"/>
      <c r="C80" s="42">
        <v>17</v>
      </c>
      <c r="D80" s="42"/>
      <c r="E80" s="32">
        <v>359493225</v>
      </c>
      <c r="F80" s="119"/>
      <c r="G80" s="15">
        <v>446309885</v>
      </c>
      <c r="H80" s="119"/>
      <c r="I80" s="32">
        <v>353246485</v>
      </c>
      <c r="J80" s="15"/>
      <c r="K80" s="15">
        <v>444490445</v>
      </c>
    </row>
    <row r="81" spans="1:11" ht="16.5" customHeight="1">
      <c r="A81" s="26" t="s">
        <v>51</v>
      </c>
      <c r="B81" s="26"/>
      <c r="D81" s="3"/>
      <c r="E81" s="32">
        <v>15881998</v>
      </c>
      <c r="F81" s="136"/>
      <c r="G81" s="15">
        <v>15037682</v>
      </c>
      <c r="H81" s="136"/>
      <c r="I81" s="32">
        <v>14113945</v>
      </c>
      <c r="J81" s="15"/>
      <c r="K81" s="15">
        <v>14113945</v>
      </c>
    </row>
    <row r="82" spans="1:11" ht="16.5" customHeight="1">
      <c r="A82" s="26" t="s">
        <v>43</v>
      </c>
      <c r="B82" s="26"/>
      <c r="C82" s="42"/>
      <c r="D82" s="42"/>
      <c r="E82" s="34">
        <v>60487693</v>
      </c>
      <c r="F82" s="119"/>
      <c r="G82" s="13">
        <v>51778474</v>
      </c>
      <c r="H82" s="119"/>
      <c r="I82" s="34">
        <v>41337094</v>
      </c>
      <c r="J82" s="15"/>
      <c r="K82" s="13">
        <v>25491821</v>
      </c>
    </row>
    <row r="83" spans="1:11" ht="16.5" customHeight="1">
      <c r="A83" s="1"/>
      <c r="B83" s="1"/>
      <c r="C83" s="42"/>
      <c r="D83" s="42"/>
      <c r="E83" s="25"/>
      <c r="F83" s="190"/>
      <c r="H83" s="190"/>
      <c r="I83" s="25"/>
      <c r="J83" s="190"/>
    </row>
    <row r="84" spans="1:11" ht="16.5" customHeight="1">
      <c r="A84" s="1" t="s">
        <v>44</v>
      </c>
      <c r="C84" s="42"/>
      <c r="D84" s="42"/>
      <c r="E84" s="34">
        <f>SUM(E72:E82)</f>
        <v>3351212567</v>
      </c>
      <c r="F84" s="190"/>
      <c r="G84" s="13">
        <f>SUM(G72:G82)</f>
        <v>2172269681</v>
      </c>
      <c r="H84" s="190"/>
      <c r="I84" s="34">
        <f>SUM(I72:I82)</f>
        <v>2515571947</v>
      </c>
      <c r="J84" s="190"/>
      <c r="K84" s="13">
        <f>SUM(K72:K82)</f>
        <v>1777074535</v>
      </c>
    </row>
    <row r="85" spans="1:11" ht="16.5" customHeight="1">
      <c r="C85" s="42"/>
      <c r="D85" s="42"/>
      <c r="E85" s="32"/>
      <c r="F85" s="190"/>
      <c r="G85" s="15"/>
      <c r="H85" s="190"/>
      <c r="I85" s="32"/>
      <c r="J85" s="190"/>
      <c r="K85" s="15"/>
    </row>
    <row r="86" spans="1:11" ht="16.5" customHeight="1">
      <c r="A86" s="6" t="s">
        <v>45</v>
      </c>
      <c r="B86" s="6"/>
      <c r="C86" s="42"/>
      <c r="D86" s="42"/>
      <c r="E86" s="32"/>
      <c r="F86" s="190"/>
      <c r="G86" s="15"/>
      <c r="H86" s="190"/>
      <c r="I86" s="32"/>
      <c r="J86" s="190"/>
      <c r="K86" s="15"/>
    </row>
    <row r="87" spans="1:11" ht="16.5" customHeight="1">
      <c r="B87" s="6"/>
      <c r="D87" s="3"/>
      <c r="E87" s="25"/>
      <c r="F87" s="190"/>
      <c r="H87" s="190"/>
      <c r="I87" s="25"/>
      <c r="J87" s="190"/>
    </row>
    <row r="88" spans="1:11" ht="16.5" customHeight="1">
      <c r="A88" s="2" t="s">
        <v>46</v>
      </c>
      <c r="B88" s="6"/>
      <c r="D88" s="3"/>
      <c r="E88" s="25"/>
      <c r="F88" s="190"/>
      <c r="H88" s="190"/>
      <c r="I88" s="25"/>
      <c r="J88" s="190"/>
    </row>
    <row r="89" spans="1:11" ht="16.5" customHeight="1">
      <c r="B89" s="2" t="s">
        <v>47</v>
      </c>
      <c r="D89" s="3"/>
      <c r="E89" s="32">
        <v>23310050</v>
      </c>
      <c r="F89" s="119"/>
      <c r="G89" s="15">
        <v>23982579</v>
      </c>
      <c r="H89" s="119"/>
      <c r="I89" s="32">
        <v>15658786</v>
      </c>
      <c r="J89" s="15"/>
      <c r="K89" s="15">
        <v>14671133</v>
      </c>
    </row>
    <row r="90" spans="1:11" ht="16.5" customHeight="1">
      <c r="A90" s="26" t="s">
        <v>230</v>
      </c>
      <c r="B90" s="26"/>
      <c r="C90" s="3">
        <v>16</v>
      </c>
      <c r="D90" s="3"/>
      <c r="E90" s="32">
        <v>396584172</v>
      </c>
      <c r="F90" s="119"/>
      <c r="G90" s="15">
        <v>549478201</v>
      </c>
      <c r="H90" s="119"/>
      <c r="I90" s="32">
        <v>396584172</v>
      </c>
      <c r="J90" s="15"/>
      <c r="K90" s="15">
        <v>549478201</v>
      </c>
    </row>
    <row r="91" spans="1:11" ht="16.5" customHeight="1">
      <c r="A91" s="171" t="s">
        <v>231</v>
      </c>
      <c r="B91" s="26"/>
      <c r="D91" s="3"/>
      <c r="E91" s="32">
        <v>10173441</v>
      </c>
      <c r="F91" s="119"/>
      <c r="G91" s="15">
        <v>70171550</v>
      </c>
      <c r="H91" s="119"/>
      <c r="I91" s="32">
        <v>10173441</v>
      </c>
      <c r="J91" s="15"/>
      <c r="K91" s="15">
        <v>70171550</v>
      </c>
    </row>
    <row r="92" spans="1:11" ht="16.5" customHeight="1">
      <c r="A92" s="26" t="s">
        <v>164</v>
      </c>
      <c r="B92" s="26"/>
      <c r="C92" s="3">
        <v>15</v>
      </c>
      <c r="D92" s="3"/>
      <c r="E92" s="32">
        <v>3161398035</v>
      </c>
      <c r="F92" s="119"/>
      <c r="G92" s="15">
        <v>3479032031</v>
      </c>
      <c r="H92" s="119"/>
      <c r="I92" s="32">
        <v>3161398035</v>
      </c>
      <c r="J92" s="15"/>
      <c r="K92" s="15">
        <v>3479032031</v>
      </c>
    </row>
    <row r="93" spans="1:11" ht="16.5" customHeight="1">
      <c r="A93" s="26" t="s">
        <v>48</v>
      </c>
      <c r="B93" s="26"/>
      <c r="C93" s="3">
        <v>17</v>
      </c>
      <c r="D93" s="3"/>
      <c r="E93" s="32">
        <v>75751974</v>
      </c>
      <c r="F93" s="119"/>
      <c r="G93" s="15">
        <v>37299432</v>
      </c>
      <c r="H93" s="119"/>
      <c r="I93" s="32">
        <v>44892828</v>
      </c>
      <c r="J93" s="15"/>
      <c r="K93" s="15">
        <v>29909261</v>
      </c>
    </row>
    <row r="94" spans="1:11" ht="16.5" customHeight="1">
      <c r="A94" s="26" t="s">
        <v>49</v>
      </c>
      <c r="B94" s="26"/>
      <c r="D94" s="3"/>
      <c r="E94" s="32">
        <v>56269166</v>
      </c>
      <c r="F94" s="119"/>
      <c r="G94" s="15">
        <v>56282674</v>
      </c>
      <c r="H94" s="119"/>
      <c r="I94" s="32">
        <v>0</v>
      </c>
      <c r="J94" s="15"/>
      <c r="K94" s="15">
        <v>0</v>
      </c>
    </row>
    <row r="95" spans="1:11" ht="16.5" customHeight="1">
      <c r="A95" s="2" t="s">
        <v>50</v>
      </c>
      <c r="B95" s="26"/>
      <c r="D95" s="3"/>
      <c r="E95" s="32">
        <v>21244639</v>
      </c>
      <c r="F95" s="119"/>
      <c r="G95" s="15">
        <v>18487221</v>
      </c>
      <c r="H95" s="119"/>
      <c r="I95" s="32">
        <v>8259649</v>
      </c>
      <c r="J95" s="15"/>
      <c r="K95" s="15">
        <v>7281384</v>
      </c>
    </row>
    <row r="96" spans="1:11" ht="16.5" customHeight="1">
      <c r="A96" s="2" t="s">
        <v>52</v>
      </c>
      <c r="B96" s="26"/>
      <c r="D96" s="3"/>
      <c r="E96" s="34">
        <v>32500000</v>
      </c>
      <c r="F96" s="119"/>
      <c r="G96" s="13">
        <v>17875000</v>
      </c>
      <c r="H96" s="119"/>
      <c r="I96" s="34">
        <v>0</v>
      </c>
      <c r="J96" s="15"/>
      <c r="K96" s="13">
        <v>0</v>
      </c>
    </row>
    <row r="97" spans="1:11" ht="16.5" customHeight="1">
      <c r="A97" s="1"/>
      <c r="B97" s="1"/>
      <c r="C97" s="42"/>
      <c r="D97" s="42"/>
      <c r="E97" s="25"/>
      <c r="F97" s="190"/>
      <c r="H97" s="190"/>
      <c r="I97" s="25"/>
      <c r="J97" s="190"/>
    </row>
    <row r="98" spans="1:11" ht="16.5" customHeight="1">
      <c r="A98" s="1" t="s">
        <v>53</v>
      </c>
      <c r="C98" s="42"/>
      <c r="D98" s="42"/>
      <c r="E98" s="34">
        <f>SUM(E89:E97)</f>
        <v>3777231477</v>
      </c>
      <c r="F98" s="190"/>
      <c r="G98" s="13">
        <f>SUM(G89:G97)</f>
        <v>4252608688</v>
      </c>
      <c r="H98" s="190"/>
      <c r="I98" s="34">
        <f>SUM(I89:I97)</f>
        <v>3636966911</v>
      </c>
      <c r="J98" s="190"/>
      <c r="K98" s="13">
        <f>SUM(K89:K97)</f>
        <v>4150543560</v>
      </c>
    </row>
    <row r="99" spans="1:11" ht="16.5" customHeight="1">
      <c r="A99" s="1"/>
      <c r="B99" s="1"/>
      <c r="C99" s="42"/>
      <c r="D99" s="42"/>
      <c r="E99" s="25"/>
      <c r="F99" s="190"/>
      <c r="H99" s="190"/>
      <c r="I99" s="25"/>
      <c r="J99" s="190"/>
    </row>
    <row r="100" spans="1:11" ht="16.5" customHeight="1">
      <c r="A100" s="1" t="s">
        <v>54</v>
      </c>
      <c r="C100" s="43"/>
      <c r="D100" s="43"/>
      <c r="E100" s="34">
        <f>SUM(E84+E98)</f>
        <v>7128444044</v>
      </c>
      <c r="F100" s="190"/>
      <c r="G100" s="13">
        <f>SUM(G84+G98)</f>
        <v>6424878369</v>
      </c>
      <c r="H100" s="190"/>
      <c r="I100" s="34">
        <f>SUM(I84+I98)</f>
        <v>6152538858</v>
      </c>
      <c r="J100" s="190"/>
      <c r="K100" s="13">
        <f>SUM(K84+K98)</f>
        <v>5927618095</v>
      </c>
    </row>
    <row r="101" spans="1:11" ht="16.5" customHeight="1">
      <c r="A101" s="1"/>
      <c r="C101" s="43"/>
      <c r="D101" s="43"/>
      <c r="E101" s="15"/>
      <c r="F101" s="190"/>
      <c r="G101" s="15"/>
      <c r="H101" s="190"/>
      <c r="I101" s="15"/>
      <c r="J101" s="190"/>
      <c r="K101" s="15"/>
    </row>
    <row r="102" spans="1:11" ht="16.5" customHeight="1">
      <c r="A102" s="1"/>
      <c r="C102" s="43"/>
      <c r="D102" s="43"/>
      <c r="E102" s="15"/>
      <c r="F102" s="190"/>
      <c r="G102" s="15"/>
      <c r="H102" s="190"/>
      <c r="I102" s="15"/>
      <c r="J102" s="190"/>
      <c r="K102" s="15"/>
    </row>
    <row r="103" spans="1:11" ht="16.5" customHeight="1">
      <c r="A103" s="1"/>
      <c r="C103" s="43"/>
      <c r="D103" s="43"/>
      <c r="E103" s="15"/>
      <c r="F103" s="190"/>
      <c r="G103" s="15"/>
      <c r="H103" s="190"/>
      <c r="I103" s="15"/>
      <c r="J103" s="190"/>
      <c r="K103" s="15"/>
    </row>
    <row r="104" spans="1:11" ht="16.5" customHeight="1">
      <c r="A104" s="1"/>
      <c r="C104" s="43"/>
      <c r="D104" s="43"/>
      <c r="E104" s="15"/>
      <c r="F104" s="234"/>
      <c r="G104" s="15"/>
      <c r="H104" s="234"/>
      <c r="I104" s="15"/>
      <c r="J104" s="234"/>
      <c r="K104" s="15"/>
    </row>
    <row r="105" spans="1:11" ht="16.5" customHeight="1">
      <c r="A105" s="1"/>
      <c r="C105" s="43"/>
      <c r="D105" s="43"/>
      <c r="E105" s="15"/>
      <c r="F105" s="234"/>
      <c r="G105" s="15"/>
      <c r="H105" s="234"/>
      <c r="I105" s="15"/>
      <c r="J105" s="234"/>
      <c r="K105" s="15"/>
    </row>
    <row r="106" spans="1:11" ht="16.5" customHeight="1">
      <c r="A106" s="1"/>
      <c r="C106" s="43"/>
      <c r="D106" s="43"/>
      <c r="E106" s="15"/>
      <c r="F106" s="190"/>
      <c r="G106" s="15"/>
      <c r="H106" s="190"/>
      <c r="I106" s="15"/>
      <c r="J106" s="190"/>
      <c r="K106" s="15"/>
    </row>
    <row r="107" spans="1:11" ht="16.5" customHeight="1">
      <c r="A107" s="1"/>
      <c r="C107" s="43"/>
      <c r="D107" s="43"/>
      <c r="E107" s="15"/>
      <c r="F107" s="190"/>
      <c r="G107" s="15"/>
      <c r="H107" s="190"/>
      <c r="I107" s="15"/>
      <c r="J107" s="190"/>
      <c r="K107" s="15"/>
    </row>
    <row r="108" spans="1:11" ht="16.5" customHeight="1">
      <c r="A108" s="1"/>
      <c r="C108" s="43"/>
      <c r="D108" s="43"/>
      <c r="E108" s="15"/>
      <c r="F108" s="190"/>
      <c r="G108" s="15"/>
      <c r="H108" s="190"/>
      <c r="I108" s="15"/>
      <c r="J108" s="190"/>
      <c r="K108" s="15"/>
    </row>
    <row r="109" spans="1:11" ht="7.5" customHeight="1">
      <c r="A109" s="26"/>
      <c r="B109" s="26"/>
      <c r="D109" s="3"/>
      <c r="E109" s="15"/>
      <c r="F109" s="190"/>
      <c r="G109" s="29"/>
      <c r="H109" s="190"/>
      <c r="I109" s="15"/>
      <c r="J109" s="190"/>
      <c r="K109" s="29"/>
    </row>
    <row r="110" spans="1:11" ht="22.15" customHeight="1">
      <c r="A110" s="238" t="str">
        <f>A55</f>
        <v>The accompanying notes form part of this interim financial information.</v>
      </c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</row>
    <row r="111" spans="1:11" ht="16.5" customHeight="1">
      <c r="A111" s="1" t="str">
        <f>+A1</f>
        <v>Sky ICT Public Company Limited</v>
      </c>
      <c r="B111" s="44"/>
      <c r="D111" s="7"/>
      <c r="E111" s="8"/>
      <c r="F111" s="8"/>
      <c r="G111" s="45"/>
      <c r="I111" s="45"/>
      <c r="K111" s="45"/>
    </row>
    <row r="112" spans="1:11" ht="16.5" customHeight="1">
      <c r="A112" s="6" t="s">
        <v>1</v>
      </c>
      <c r="B112" s="6"/>
      <c r="D112" s="7"/>
      <c r="E112" s="8"/>
      <c r="F112" s="8"/>
    </row>
    <row r="113" spans="1:11" s="1" customFormat="1" ht="16.5" customHeight="1">
      <c r="A113" s="9" t="str">
        <f>A3</f>
        <v>As at 30 June 2023</v>
      </c>
      <c r="B113" s="9"/>
      <c r="C113" s="10"/>
      <c r="D113" s="11"/>
      <c r="E113" s="12"/>
      <c r="F113" s="12"/>
      <c r="G113" s="13"/>
      <c r="H113" s="13"/>
      <c r="I113" s="13"/>
      <c r="J113" s="13"/>
      <c r="K113" s="13"/>
    </row>
    <row r="114" spans="1:11" s="1" customFormat="1" ht="16.5" customHeight="1">
      <c r="A114" s="44"/>
      <c r="B114" s="44"/>
      <c r="C114" s="3"/>
      <c r="D114" s="7"/>
      <c r="E114" s="8"/>
      <c r="F114" s="8"/>
      <c r="G114" s="15"/>
      <c r="H114" s="15"/>
      <c r="I114" s="15"/>
      <c r="J114" s="15"/>
      <c r="K114" s="15"/>
    </row>
    <row r="115" spans="1:11" s="1" customFormat="1" ht="16.5" customHeight="1">
      <c r="A115" s="44"/>
      <c r="B115" s="44"/>
      <c r="C115" s="3"/>
      <c r="D115" s="7"/>
      <c r="E115" s="8"/>
      <c r="F115" s="8"/>
      <c r="G115" s="15"/>
      <c r="H115" s="15"/>
      <c r="I115" s="15"/>
      <c r="J115" s="15"/>
      <c r="K115" s="15"/>
    </row>
    <row r="116" spans="1:11" s="1" customFormat="1" ht="16.5" customHeight="1">
      <c r="A116" s="6"/>
      <c r="B116" s="6"/>
      <c r="C116" s="3"/>
      <c r="D116" s="7"/>
      <c r="E116" s="235" t="s">
        <v>2</v>
      </c>
      <c r="F116" s="235"/>
      <c r="G116" s="235"/>
      <c r="H116" s="16"/>
      <c r="I116" s="236" t="s">
        <v>3</v>
      </c>
      <c r="J116" s="236"/>
      <c r="K116" s="236"/>
    </row>
    <row r="117" spans="1:11" ht="16.5" customHeight="1">
      <c r="A117" s="6"/>
      <c r="B117" s="6"/>
      <c r="D117" s="7"/>
      <c r="E117" s="237" t="s">
        <v>4</v>
      </c>
      <c r="F117" s="237"/>
      <c r="G117" s="237"/>
      <c r="H117" s="8"/>
      <c r="I117" s="237" t="s">
        <v>4</v>
      </c>
      <c r="J117" s="237"/>
      <c r="K117" s="237"/>
    </row>
    <row r="118" spans="1:11" ht="16.5" customHeight="1">
      <c r="A118" s="6"/>
      <c r="B118" s="6"/>
      <c r="D118" s="7"/>
      <c r="E118" s="17" t="s">
        <v>5</v>
      </c>
      <c r="F118" s="191"/>
      <c r="G118" s="17" t="s">
        <v>6</v>
      </c>
      <c r="H118" s="8"/>
      <c r="I118" s="17" t="s">
        <v>5</v>
      </c>
      <c r="J118" s="191"/>
      <c r="K118" s="17" t="s">
        <v>6</v>
      </c>
    </row>
    <row r="119" spans="1:11" ht="16.5" customHeight="1">
      <c r="A119" s="6"/>
      <c r="B119" s="6"/>
      <c r="D119" s="7"/>
      <c r="E119" s="17" t="s">
        <v>167</v>
      </c>
      <c r="F119" s="191"/>
      <c r="G119" s="17" t="s">
        <v>7</v>
      </c>
      <c r="H119" s="8"/>
      <c r="I119" s="17" t="s">
        <v>167</v>
      </c>
      <c r="J119" s="191"/>
      <c r="K119" s="17" t="s">
        <v>7</v>
      </c>
    </row>
    <row r="120" spans="1:11" s="1" customFormat="1" ht="16.5" customHeight="1">
      <c r="C120" s="18"/>
      <c r="D120" s="18"/>
      <c r="E120" s="19" t="s">
        <v>227</v>
      </c>
      <c r="F120" s="190"/>
      <c r="G120" s="19" t="s">
        <v>158</v>
      </c>
      <c r="H120" s="20"/>
      <c r="I120" s="19" t="s">
        <v>227</v>
      </c>
      <c r="J120" s="190"/>
      <c r="K120" s="19" t="s">
        <v>158</v>
      </c>
    </row>
    <row r="121" spans="1:11" s="1" customFormat="1" ht="16.5" customHeight="1">
      <c r="C121" s="21" t="s">
        <v>8</v>
      </c>
      <c r="D121" s="22"/>
      <c r="E121" s="23" t="s">
        <v>9</v>
      </c>
      <c r="F121" s="24"/>
      <c r="G121" s="23" t="s">
        <v>9</v>
      </c>
      <c r="H121" s="16"/>
      <c r="I121" s="23" t="s">
        <v>9</v>
      </c>
      <c r="J121" s="16"/>
      <c r="K121" s="23" t="s">
        <v>9</v>
      </c>
    </row>
    <row r="122" spans="1:11" s="1" customFormat="1" ht="16.5" customHeight="1">
      <c r="C122" s="18"/>
      <c r="D122" s="22"/>
      <c r="E122" s="41"/>
      <c r="F122" s="24"/>
      <c r="G122" s="17"/>
      <c r="H122" s="16"/>
      <c r="I122" s="41"/>
      <c r="J122" s="16"/>
      <c r="K122" s="17"/>
    </row>
    <row r="123" spans="1:11" ht="16.5" customHeight="1">
      <c r="A123" s="6" t="s">
        <v>55</v>
      </c>
      <c r="C123" s="18"/>
      <c r="D123" s="18"/>
      <c r="E123" s="25"/>
      <c r="F123" s="190"/>
      <c r="H123" s="190"/>
      <c r="I123" s="25"/>
      <c r="J123" s="190"/>
    </row>
    <row r="124" spans="1:11" ht="16.5" customHeight="1">
      <c r="A124" s="1"/>
      <c r="B124" s="1"/>
      <c r="C124" s="46"/>
      <c r="D124" s="46"/>
      <c r="E124" s="32"/>
      <c r="F124" s="190"/>
      <c r="G124" s="15"/>
      <c r="H124" s="190"/>
      <c r="I124" s="32"/>
      <c r="J124" s="190"/>
      <c r="K124" s="15"/>
    </row>
    <row r="125" spans="1:11" ht="16.5" customHeight="1">
      <c r="A125" s="1" t="s">
        <v>56</v>
      </c>
      <c r="D125" s="3"/>
      <c r="E125" s="32"/>
      <c r="F125" s="190"/>
      <c r="G125" s="15"/>
      <c r="H125" s="190"/>
      <c r="I125" s="32"/>
      <c r="J125" s="190"/>
      <c r="K125" s="15"/>
    </row>
    <row r="126" spans="1:11" ht="16.5" customHeight="1">
      <c r="A126" s="1"/>
      <c r="D126" s="3"/>
      <c r="E126" s="32"/>
      <c r="F126" s="190"/>
      <c r="G126" s="15"/>
      <c r="H126" s="190"/>
      <c r="I126" s="32"/>
      <c r="J126" s="190"/>
      <c r="K126" s="15"/>
    </row>
    <row r="127" spans="1:11" ht="16.5" customHeight="1">
      <c r="A127" s="2" t="s">
        <v>57</v>
      </c>
      <c r="C127" s="3">
        <v>19</v>
      </c>
      <c r="D127" s="3"/>
      <c r="E127" s="32"/>
      <c r="F127" s="190"/>
      <c r="G127" s="15"/>
      <c r="H127" s="190"/>
      <c r="I127" s="32"/>
      <c r="J127" s="190"/>
      <c r="K127" s="15"/>
    </row>
    <row r="128" spans="1:11" ht="16.5" customHeight="1">
      <c r="B128" s="2" t="s">
        <v>58</v>
      </c>
      <c r="D128" s="3"/>
      <c r="E128" s="47"/>
      <c r="F128" s="190"/>
      <c r="G128" s="4"/>
      <c r="H128" s="190"/>
      <c r="I128" s="47"/>
      <c r="J128" s="190"/>
      <c r="K128" s="4"/>
    </row>
    <row r="129" spans="1:11" ht="16.5" customHeight="1">
      <c r="B129" s="2" t="s">
        <v>251</v>
      </c>
      <c r="D129" s="3"/>
      <c r="E129" s="47"/>
      <c r="F129" s="190"/>
      <c r="G129" s="4"/>
      <c r="H129" s="190"/>
      <c r="I129" s="47"/>
      <c r="J129" s="190"/>
      <c r="K129" s="4"/>
    </row>
    <row r="130" spans="1:11" ht="16.5" customHeight="1" thickBot="1">
      <c r="B130" s="2" t="s">
        <v>250</v>
      </c>
      <c r="D130" s="3"/>
      <c r="E130" s="35">
        <v>357739952</v>
      </c>
      <c r="F130" s="190"/>
      <c r="G130" s="4"/>
      <c r="H130" s="190"/>
      <c r="I130" s="35">
        <v>357739952</v>
      </c>
      <c r="J130" s="190"/>
      <c r="K130" s="4"/>
    </row>
    <row r="131" spans="1:11" ht="16.5" customHeight="1" thickTop="1">
      <c r="B131" s="2" t="s">
        <v>271</v>
      </c>
      <c r="D131" s="3"/>
      <c r="E131" s="47"/>
      <c r="F131" s="190"/>
      <c r="G131" s="4"/>
      <c r="H131" s="190"/>
      <c r="I131" s="47"/>
      <c r="J131" s="190"/>
      <c r="K131" s="4"/>
    </row>
    <row r="132" spans="1:11" ht="16.5" customHeight="1" thickBot="1">
      <c r="B132" s="26" t="s">
        <v>272</v>
      </c>
      <c r="D132" s="3"/>
      <c r="E132" s="32"/>
      <c r="F132" s="119"/>
      <c r="G132" s="172">
        <v>312133288</v>
      </c>
      <c r="H132" s="115"/>
      <c r="I132" s="32"/>
      <c r="J132" s="115"/>
      <c r="K132" s="172">
        <v>312133288</v>
      </c>
    </row>
    <row r="133" spans="1:11" ht="16.5" customHeight="1" thickTop="1">
      <c r="D133" s="3"/>
      <c r="E133" s="32"/>
      <c r="F133" s="190"/>
      <c r="G133" s="15"/>
      <c r="H133" s="190"/>
      <c r="I133" s="32"/>
      <c r="J133" s="190"/>
      <c r="K133" s="15"/>
    </row>
    <row r="134" spans="1:11" ht="16.5" customHeight="1">
      <c r="B134" s="2" t="s">
        <v>59</v>
      </c>
      <c r="D134" s="3"/>
      <c r="E134" s="32"/>
      <c r="F134" s="190"/>
      <c r="G134" s="15"/>
      <c r="H134" s="190"/>
      <c r="I134" s="32"/>
      <c r="J134" s="190"/>
      <c r="K134" s="15"/>
    </row>
    <row r="135" spans="1:11" ht="16.5" customHeight="1">
      <c r="B135" s="2" t="s">
        <v>251</v>
      </c>
      <c r="D135" s="3"/>
      <c r="E135" s="32"/>
      <c r="F135" s="190"/>
      <c r="G135" s="15"/>
      <c r="H135" s="190"/>
      <c r="I135" s="32"/>
      <c r="J135" s="190"/>
      <c r="K135" s="15"/>
    </row>
    <row r="136" spans="1:11" ht="16.5" customHeight="1">
      <c r="B136" s="2" t="s">
        <v>252</v>
      </c>
      <c r="D136" s="3"/>
      <c r="E136" s="32">
        <v>357739952</v>
      </c>
      <c r="F136" s="190"/>
      <c r="G136" s="15">
        <v>0</v>
      </c>
      <c r="H136" s="190"/>
      <c r="I136" s="32">
        <v>357739952</v>
      </c>
      <c r="J136" s="190"/>
      <c r="K136" s="15">
        <v>0</v>
      </c>
    </row>
    <row r="137" spans="1:11" ht="16.5" customHeight="1">
      <c r="B137" s="2" t="s">
        <v>271</v>
      </c>
      <c r="D137" s="3"/>
      <c r="E137" s="32"/>
      <c r="F137" s="190"/>
      <c r="G137" s="15"/>
      <c r="H137" s="190"/>
      <c r="I137" s="32"/>
      <c r="J137" s="190"/>
      <c r="K137" s="15"/>
    </row>
    <row r="138" spans="1:11" ht="16.5" customHeight="1">
      <c r="B138" s="26" t="s">
        <v>273</v>
      </c>
      <c r="D138" s="3"/>
      <c r="E138" s="32">
        <v>0</v>
      </c>
      <c r="F138" s="190"/>
      <c r="G138" s="15">
        <v>312133288</v>
      </c>
      <c r="H138" s="190"/>
      <c r="I138" s="32">
        <v>0</v>
      </c>
      <c r="J138" s="190"/>
      <c r="K138" s="15">
        <v>312133288</v>
      </c>
    </row>
    <row r="139" spans="1:11" ht="16.5" customHeight="1">
      <c r="A139" s="26" t="s">
        <v>60</v>
      </c>
      <c r="B139" s="26"/>
      <c r="C139" s="3">
        <v>19</v>
      </c>
      <c r="D139" s="3"/>
      <c r="E139" s="32">
        <v>3037404360</v>
      </c>
      <c r="F139" s="119"/>
      <c r="G139" s="15">
        <v>1669237748</v>
      </c>
      <c r="H139" s="119"/>
      <c r="I139" s="32">
        <v>3037404360</v>
      </c>
      <c r="J139" s="15"/>
      <c r="K139" s="15">
        <v>1669237748</v>
      </c>
    </row>
    <row r="140" spans="1:11" ht="16.5" customHeight="1">
      <c r="A140" s="2" t="s">
        <v>61</v>
      </c>
      <c r="E140" s="32"/>
      <c r="F140" s="190"/>
      <c r="G140" s="15"/>
      <c r="H140" s="190"/>
      <c r="I140" s="32"/>
      <c r="J140" s="190"/>
      <c r="K140" s="15"/>
    </row>
    <row r="141" spans="1:11" ht="16.5" customHeight="1">
      <c r="B141" s="2" t="s">
        <v>62</v>
      </c>
      <c r="C141" s="3">
        <v>20</v>
      </c>
      <c r="D141" s="46"/>
      <c r="E141" s="173">
        <v>35773996</v>
      </c>
      <c r="F141" s="174"/>
      <c r="G141" s="175">
        <v>31213329</v>
      </c>
      <c r="H141" s="174"/>
      <c r="I141" s="173">
        <v>35773996</v>
      </c>
      <c r="J141" s="175"/>
      <c r="K141" s="175">
        <v>31213329</v>
      </c>
    </row>
    <row r="142" spans="1:11" ht="16.5" customHeight="1">
      <c r="B142" s="2" t="s">
        <v>63</v>
      </c>
      <c r="D142" s="3"/>
      <c r="E142" s="173">
        <v>948623824</v>
      </c>
      <c r="F142" s="176"/>
      <c r="G142" s="175">
        <v>752066096</v>
      </c>
      <c r="H142" s="176"/>
      <c r="I142" s="173">
        <v>634581320</v>
      </c>
      <c r="J142" s="175"/>
      <c r="K142" s="175">
        <v>517223301</v>
      </c>
    </row>
    <row r="143" spans="1:11" ht="16.5" customHeight="1">
      <c r="A143" s="2" t="s">
        <v>64</v>
      </c>
      <c r="D143" s="3"/>
      <c r="E143" s="177">
        <v>-12152081</v>
      </c>
      <c r="F143" s="178"/>
      <c r="G143" s="179">
        <v>-95989752</v>
      </c>
      <c r="H143" s="178"/>
      <c r="I143" s="177">
        <v>46214048</v>
      </c>
      <c r="J143" s="178"/>
      <c r="K143" s="179">
        <v>-37623623</v>
      </c>
    </row>
    <row r="144" spans="1:11" ht="16.5" customHeight="1">
      <c r="D144" s="3"/>
      <c r="E144" s="32"/>
      <c r="F144" s="190"/>
      <c r="G144" s="15"/>
      <c r="H144" s="190"/>
      <c r="I144" s="32"/>
      <c r="J144" s="190"/>
      <c r="K144" s="15"/>
    </row>
    <row r="145" spans="1:11" ht="16.5" customHeight="1">
      <c r="A145" s="6" t="s">
        <v>166</v>
      </c>
      <c r="D145" s="46"/>
      <c r="E145" s="32">
        <f>SUM(E136:E143)</f>
        <v>4367390051</v>
      </c>
      <c r="F145" s="190"/>
      <c r="G145" s="15">
        <f>SUM(G138:G143)</f>
        <v>2668660709</v>
      </c>
      <c r="H145" s="190"/>
      <c r="I145" s="32">
        <f>SUM(I136:I143)</f>
        <v>4111713676</v>
      </c>
      <c r="J145" s="190"/>
      <c r="K145" s="15">
        <f>SUM(K138:K143)</f>
        <v>2492184043</v>
      </c>
    </row>
    <row r="146" spans="1:11" ht="16.5" customHeight="1">
      <c r="A146" s="26" t="s">
        <v>65</v>
      </c>
      <c r="D146" s="46"/>
      <c r="E146" s="34">
        <v>3593724</v>
      </c>
      <c r="F146" s="137"/>
      <c r="G146" s="180">
        <v>1626130</v>
      </c>
      <c r="H146" s="137"/>
      <c r="I146" s="34">
        <v>0</v>
      </c>
      <c r="J146" s="15"/>
      <c r="K146" s="180">
        <v>0</v>
      </c>
    </row>
    <row r="147" spans="1:11" ht="16.5" customHeight="1">
      <c r="D147" s="3"/>
      <c r="E147" s="32"/>
      <c r="F147" s="190"/>
      <c r="G147" s="15"/>
      <c r="H147" s="190"/>
      <c r="I147" s="32"/>
      <c r="J147" s="190"/>
      <c r="K147" s="15"/>
    </row>
    <row r="148" spans="1:11" ht="16.5" customHeight="1">
      <c r="A148" s="6" t="s">
        <v>66</v>
      </c>
      <c r="D148" s="46"/>
      <c r="E148" s="34">
        <f>SUM(E145:E146)</f>
        <v>4370983775</v>
      </c>
      <c r="F148" s="190"/>
      <c r="G148" s="13">
        <f>SUM(G145:G146)</f>
        <v>2670286839</v>
      </c>
      <c r="H148" s="190"/>
      <c r="I148" s="34">
        <f t="shared" ref="I148" si="0">SUM(I145:I146)</f>
        <v>4111713676</v>
      </c>
      <c r="J148" s="190"/>
      <c r="K148" s="13">
        <f>SUM(K145:K146)</f>
        <v>2492184043</v>
      </c>
    </row>
    <row r="149" spans="1:11" ht="16.5" customHeight="1">
      <c r="A149" s="6"/>
      <c r="B149" s="6"/>
      <c r="D149" s="46"/>
      <c r="E149" s="32"/>
      <c r="F149" s="190"/>
      <c r="G149" s="15"/>
      <c r="H149" s="190"/>
      <c r="I149" s="32"/>
      <c r="J149" s="190"/>
      <c r="K149" s="15"/>
    </row>
    <row r="150" spans="1:11" ht="16.5" customHeight="1" thickBot="1">
      <c r="A150" s="6" t="s">
        <v>67</v>
      </c>
      <c r="B150" s="6"/>
      <c r="D150" s="3"/>
      <c r="E150" s="35">
        <f>SUM(E100+E148)</f>
        <v>11499427819</v>
      </c>
      <c r="F150" s="190"/>
      <c r="G150" s="36">
        <f>SUM(G100+G148)</f>
        <v>9095165208</v>
      </c>
      <c r="H150" s="190"/>
      <c r="I150" s="35">
        <f>SUM(I100+I148)</f>
        <v>10264252534</v>
      </c>
      <c r="J150" s="190"/>
      <c r="K150" s="36">
        <f>SUM(K100+K148)</f>
        <v>8419802138</v>
      </c>
    </row>
    <row r="151" spans="1:11" ht="16.5" customHeight="1" thickTop="1">
      <c r="A151" s="6"/>
      <c r="B151" s="6"/>
      <c r="C151" s="6"/>
      <c r="D151" s="6"/>
      <c r="E151" s="48"/>
      <c r="F151" s="190"/>
      <c r="G151" s="48"/>
      <c r="H151" s="190"/>
      <c r="I151" s="48"/>
      <c r="J151" s="190"/>
      <c r="K151" s="48"/>
    </row>
    <row r="152" spans="1:11" ht="16.5" customHeight="1">
      <c r="A152" s="6"/>
      <c r="B152" s="6"/>
      <c r="D152" s="3"/>
      <c r="E152" s="15"/>
      <c r="F152" s="190"/>
      <c r="G152" s="15"/>
      <c r="H152" s="190"/>
      <c r="I152" s="15"/>
      <c r="J152" s="190"/>
      <c r="K152" s="15"/>
    </row>
    <row r="153" spans="1:11" ht="16.5" customHeight="1">
      <c r="D153" s="46"/>
      <c r="E153" s="37"/>
      <c r="F153" s="190"/>
      <c r="G153" s="4"/>
      <c r="H153" s="190"/>
      <c r="I153" s="15"/>
      <c r="J153" s="190"/>
      <c r="K153" s="4"/>
    </row>
    <row r="154" spans="1:11" ht="16.5" customHeight="1">
      <c r="D154" s="46"/>
      <c r="E154" s="37"/>
      <c r="F154" s="190"/>
      <c r="G154" s="4"/>
      <c r="H154" s="190"/>
      <c r="I154" s="15"/>
      <c r="J154" s="190"/>
      <c r="K154" s="4"/>
    </row>
    <row r="155" spans="1:11" ht="16.5" customHeight="1">
      <c r="A155" s="6"/>
      <c r="B155" s="6"/>
      <c r="D155" s="3"/>
      <c r="E155" s="37"/>
      <c r="F155" s="190"/>
      <c r="G155" s="15"/>
      <c r="H155" s="190"/>
      <c r="I155" s="15"/>
      <c r="J155" s="190"/>
      <c r="K155" s="15"/>
    </row>
    <row r="156" spans="1:11" ht="16.5" customHeight="1">
      <c r="A156" s="6"/>
      <c r="B156" s="6"/>
      <c r="D156" s="3"/>
      <c r="E156" s="37"/>
      <c r="F156" s="190"/>
      <c r="G156" s="15"/>
      <c r="H156" s="190"/>
      <c r="I156" s="15"/>
      <c r="J156" s="190"/>
      <c r="K156" s="15"/>
    </row>
    <row r="157" spans="1:11" ht="16.5" customHeight="1">
      <c r="A157" s="6"/>
      <c r="B157" s="6"/>
      <c r="D157" s="3"/>
      <c r="E157" s="37"/>
      <c r="F157" s="190"/>
      <c r="G157" s="15"/>
      <c r="H157" s="190"/>
      <c r="I157" s="15"/>
      <c r="J157" s="190"/>
      <c r="K157" s="15"/>
    </row>
    <row r="158" spans="1:11" ht="16.5" customHeight="1">
      <c r="A158" s="6"/>
      <c r="B158" s="6"/>
      <c r="D158" s="3"/>
      <c r="E158" s="37"/>
      <c r="F158" s="234"/>
      <c r="G158" s="15"/>
      <c r="H158" s="234"/>
      <c r="I158" s="15"/>
      <c r="J158" s="234"/>
      <c r="K158" s="15"/>
    </row>
    <row r="159" spans="1:11" ht="16.5" customHeight="1">
      <c r="A159" s="6"/>
      <c r="B159" s="6"/>
      <c r="D159" s="3"/>
      <c r="E159" s="37"/>
      <c r="F159" s="234"/>
      <c r="G159" s="15"/>
      <c r="H159" s="234"/>
      <c r="I159" s="15"/>
      <c r="J159" s="234"/>
      <c r="K159" s="15"/>
    </row>
    <row r="160" spans="1:11" ht="16.5" customHeight="1">
      <c r="A160" s="6"/>
      <c r="B160" s="6"/>
      <c r="D160" s="3"/>
      <c r="E160" s="37"/>
      <c r="F160" s="190"/>
      <c r="G160" s="15"/>
      <c r="H160" s="190"/>
      <c r="I160" s="15"/>
      <c r="J160" s="190"/>
      <c r="K160" s="15"/>
    </row>
    <row r="161" spans="1:11" ht="16.5" customHeight="1">
      <c r="A161" s="6"/>
      <c r="B161" s="6"/>
      <c r="D161" s="3"/>
      <c r="E161" s="37"/>
      <c r="F161" s="190"/>
      <c r="G161" s="15"/>
      <c r="H161" s="190"/>
      <c r="I161" s="15"/>
      <c r="J161" s="190"/>
      <c r="K161" s="15"/>
    </row>
    <row r="162" spans="1:11" ht="16.5" customHeight="1">
      <c r="A162" s="6"/>
      <c r="B162" s="6"/>
      <c r="D162" s="3"/>
      <c r="E162" s="37"/>
      <c r="F162" s="190"/>
      <c r="G162" s="15"/>
      <c r="H162" s="190"/>
      <c r="I162" s="15"/>
      <c r="J162" s="190"/>
      <c r="K162" s="15"/>
    </row>
    <row r="163" spans="1:11" ht="16.5" customHeight="1">
      <c r="A163" s="6"/>
      <c r="B163" s="6"/>
      <c r="D163" s="3"/>
      <c r="E163" s="37"/>
      <c r="F163" s="190"/>
      <c r="G163" s="15"/>
      <c r="H163" s="190"/>
      <c r="I163" s="15"/>
      <c r="J163" s="190"/>
      <c r="K163" s="15"/>
    </row>
    <row r="164" spans="1:11" ht="8.25" customHeight="1">
      <c r="A164" s="6"/>
      <c r="B164" s="6"/>
      <c r="D164" s="3"/>
      <c r="E164" s="37"/>
      <c r="F164" s="190"/>
      <c r="G164" s="15"/>
      <c r="H164" s="190"/>
      <c r="I164" s="15"/>
      <c r="J164" s="190"/>
      <c r="K164" s="15"/>
    </row>
    <row r="165" spans="1:11" ht="22.15" customHeight="1">
      <c r="A165" s="238" t="str">
        <f>A110</f>
        <v>The accompanying notes form part of this interim financial information.</v>
      </c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</row>
  </sheetData>
  <mergeCells count="15">
    <mergeCell ref="A165:K165"/>
    <mergeCell ref="E62:G62"/>
    <mergeCell ref="I62:K62"/>
    <mergeCell ref="A110:K110"/>
    <mergeCell ref="E116:G116"/>
    <mergeCell ref="I116:K116"/>
    <mergeCell ref="E117:G117"/>
    <mergeCell ref="I117:K117"/>
    <mergeCell ref="E61:G61"/>
    <mergeCell ref="I61:K61"/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E10:K10 E65:K65 E120:K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6893-8E50-4B66-831D-1A72A4108FBF}">
  <sheetPr>
    <tabColor rgb="FF92D050"/>
  </sheetPr>
  <dimension ref="A1:L111"/>
  <sheetViews>
    <sheetView topLeftCell="A89" zoomScaleNormal="100" zoomScaleSheetLayoutView="96" workbookViewId="0">
      <selection activeCell="D101" sqref="D101:D102"/>
    </sheetView>
  </sheetViews>
  <sheetFormatPr defaultColWidth="9.140625" defaultRowHeight="16.5" customHeight="1"/>
  <cols>
    <col min="1" max="2" width="1.7109375" style="143" customWidth="1"/>
    <col min="3" max="3" width="41.7109375" style="143" customWidth="1"/>
    <col min="4" max="4" width="6.140625" style="143" customWidth="1"/>
    <col min="5" max="5" width="0.7109375" style="143" customWidth="1"/>
    <col min="6" max="6" width="13.7109375" style="73" customWidth="1"/>
    <col min="7" max="7" width="0.7109375" style="73" customWidth="1"/>
    <col min="8" max="8" width="13.7109375" style="73" customWidth="1"/>
    <col min="9" max="9" width="0.7109375" style="73" customWidth="1"/>
    <col min="10" max="10" width="13.7109375" style="73" customWidth="1"/>
    <col min="11" max="11" width="0.7109375" style="73" customWidth="1"/>
    <col min="12" max="12" width="13.7109375" style="73" customWidth="1"/>
    <col min="13" max="16384" width="9.140625" style="143"/>
  </cols>
  <sheetData>
    <row r="1" spans="1:12" ht="16.5" customHeight="1">
      <c r="A1" s="140" t="s">
        <v>0</v>
      </c>
      <c r="B1" s="140"/>
      <c r="C1" s="141"/>
      <c r="D1" s="142"/>
      <c r="E1" s="142"/>
      <c r="F1" s="49"/>
      <c r="G1" s="50"/>
      <c r="H1" s="49"/>
      <c r="I1" s="50"/>
      <c r="J1" s="49"/>
      <c r="K1" s="50"/>
      <c r="L1" s="49"/>
    </row>
    <row r="2" spans="1:12" ht="16.5" customHeight="1">
      <c r="A2" s="144" t="s">
        <v>68</v>
      </c>
      <c r="B2" s="144"/>
      <c r="C2" s="144"/>
      <c r="D2" s="142"/>
      <c r="E2" s="142"/>
      <c r="F2" s="50"/>
      <c r="G2" s="50"/>
      <c r="H2" s="50"/>
      <c r="I2" s="50"/>
      <c r="J2" s="50"/>
      <c r="K2" s="50"/>
      <c r="L2" s="50"/>
    </row>
    <row r="3" spans="1:12" ht="16.5" customHeight="1">
      <c r="A3" s="145" t="s">
        <v>236</v>
      </c>
      <c r="B3" s="145"/>
      <c r="C3" s="145"/>
      <c r="D3" s="146"/>
      <c r="E3" s="146"/>
      <c r="F3" s="51"/>
      <c r="G3" s="51"/>
      <c r="H3" s="51"/>
      <c r="I3" s="51"/>
      <c r="J3" s="51"/>
      <c r="K3" s="51"/>
      <c r="L3" s="51"/>
    </row>
    <row r="4" spans="1:12" ht="16.5" customHeight="1">
      <c r="A4" s="144"/>
      <c r="B4" s="144"/>
      <c r="C4" s="144"/>
      <c r="D4" s="142"/>
      <c r="E4" s="142"/>
      <c r="F4" s="52"/>
      <c r="G4" s="52"/>
      <c r="H4" s="52"/>
      <c r="I4" s="52"/>
      <c r="J4" s="52"/>
      <c r="K4" s="52"/>
      <c r="L4" s="52"/>
    </row>
    <row r="5" spans="1:12" ht="16.5" customHeight="1">
      <c r="A5" s="144"/>
      <c r="B5" s="144"/>
      <c r="C5" s="144"/>
      <c r="D5" s="142"/>
      <c r="E5" s="142"/>
      <c r="F5" s="53"/>
      <c r="G5" s="53"/>
      <c r="H5" s="53"/>
      <c r="I5" s="53"/>
      <c r="J5" s="53"/>
      <c r="K5" s="53"/>
      <c r="L5" s="53"/>
    </row>
    <row r="6" spans="1:12" ht="16.5" customHeight="1">
      <c r="A6" s="144"/>
      <c r="B6" s="144"/>
      <c r="C6" s="144"/>
      <c r="D6" s="142"/>
      <c r="E6" s="142"/>
      <c r="F6" s="240" t="s">
        <v>2</v>
      </c>
      <c r="G6" s="240"/>
      <c r="H6" s="240"/>
      <c r="I6" s="147"/>
      <c r="J6" s="240" t="s">
        <v>3</v>
      </c>
      <c r="K6" s="240"/>
      <c r="L6" s="240"/>
    </row>
    <row r="7" spans="1:12" ht="16.5" customHeight="1">
      <c r="A7" s="144"/>
      <c r="B7" s="144"/>
      <c r="C7" s="144"/>
      <c r="D7" s="142"/>
      <c r="E7" s="142"/>
      <c r="F7" s="239" t="s">
        <v>4</v>
      </c>
      <c r="G7" s="239"/>
      <c r="H7" s="239"/>
      <c r="I7" s="54"/>
      <c r="J7" s="239" t="s">
        <v>4</v>
      </c>
      <c r="K7" s="239"/>
      <c r="L7" s="239"/>
    </row>
    <row r="8" spans="1:12" ht="16.5" customHeight="1">
      <c r="A8" s="144"/>
      <c r="B8" s="144"/>
      <c r="C8" s="144"/>
      <c r="D8" s="142"/>
      <c r="E8" s="142"/>
      <c r="F8" s="17" t="s">
        <v>5</v>
      </c>
      <c r="G8" s="191"/>
      <c r="H8" s="17" t="s">
        <v>5</v>
      </c>
      <c r="I8" s="8"/>
      <c r="J8" s="17" t="s">
        <v>5</v>
      </c>
      <c r="K8" s="191"/>
      <c r="L8" s="17" t="s">
        <v>5</v>
      </c>
    </row>
    <row r="9" spans="1:12" ht="16.5" customHeight="1">
      <c r="A9" s="144"/>
      <c r="B9" s="144"/>
      <c r="C9" s="144"/>
      <c r="D9" s="142"/>
      <c r="E9" s="142"/>
      <c r="F9" s="17" t="s">
        <v>167</v>
      </c>
      <c r="G9" s="191"/>
      <c r="H9" s="17" t="s">
        <v>167</v>
      </c>
      <c r="I9" s="8"/>
      <c r="J9" s="17" t="s">
        <v>167</v>
      </c>
      <c r="K9" s="191"/>
      <c r="L9" s="17" t="s">
        <v>167</v>
      </c>
    </row>
    <row r="10" spans="1:12" ht="16.5" customHeight="1">
      <c r="A10" s="144"/>
      <c r="B10" s="144"/>
      <c r="C10" s="144"/>
      <c r="D10" s="142"/>
      <c r="E10" s="142"/>
      <c r="F10" s="19" t="s">
        <v>227</v>
      </c>
      <c r="G10" s="190"/>
      <c r="H10" s="19" t="s">
        <v>158</v>
      </c>
      <c r="I10" s="20"/>
      <c r="J10" s="19" t="s">
        <v>227</v>
      </c>
      <c r="K10" s="190"/>
      <c r="L10" s="19" t="s">
        <v>158</v>
      </c>
    </row>
    <row r="11" spans="1:12" ht="16.5" customHeight="1">
      <c r="D11" s="142"/>
      <c r="E11" s="148"/>
      <c r="F11" s="23" t="s">
        <v>9</v>
      </c>
      <c r="G11" s="190"/>
      <c r="H11" s="23" t="s">
        <v>9</v>
      </c>
      <c r="I11" s="190"/>
      <c r="J11" s="23" t="s">
        <v>9</v>
      </c>
      <c r="K11" s="190"/>
      <c r="L11" s="23" t="s">
        <v>9</v>
      </c>
    </row>
    <row r="12" spans="1:12" ht="16.5" customHeight="1">
      <c r="D12" s="142"/>
      <c r="E12" s="148"/>
      <c r="F12" s="55"/>
      <c r="G12" s="190"/>
      <c r="H12" s="134"/>
      <c r="I12" s="190"/>
      <c r="J12" s="55"/>
      <c r="K12" s="190"/>
      <c r="L12" s="134"/>
    </row>
    <row r="13" spans="1:12" ht="16.5" customHeight="1">
      <c r="A13" s="56" t="s">
        <v>69</v>
      </c>
      <c r="B13" s="56"/>
      <c r="C13" s="57"/>
      <c r="D13" s="59"/>
      <c r="E13" s="59"/>
      <c r="F13" s="28"/>
      <c r="G13" s="190"/>
      <c r="H13" s="29"/>
      <c r="I13" s="190"/>
      <c r="J13" s="28"/>
      <c r="K13" s="190"/>
      <c r="L13" s="29"/>
    </row>
    <row r="14" spans="1:12" ht="16.5" customHeight="1">
      <c r="A14" s="57"/>
      <c r="B14" s="57"/>
      <c r="C14" s="57"/>
      <c r="D14" s="59"/>
      <c r="E14" s="59"/>
      <c r="F14" s="28"/>
      <c r="G14" s="190"/>
      <c r="H14" s="29"/>
      <c r="I14" s="190"/>
      <c r="J14" s="28"/>
      <c r="K14" s="190"/>
      <c r="L14" s="29"/>
    </row>
    <row r="15" spans="1:12" ht="16.5" customHeight="1">
      <c r="A15" s="60" t="s">
        <v>70</v>
      </c>
      <c r="B15" s="57"/>
      <c r="C15" s="57"/>
      <c r="D15" s="59"/>
      <c r="E15" s="59"/>
      <c r="F15" s="28">
        <v>222039387</v>
      </c>
      <c r="G15" s="190"/>
      <c r="H15" s="29">
        <v>369565301</v>
      </c>
      <c r="I15" s="190"/>
      <c r="J15" s="28">
        <v>43371378</v>
      </c>
      <c r="K15" s="190"/>
      <c r="L15" s="29">
        <v>173159121</v>
      </c>
    </row>
    <row r="16" spans="1:12" ht="16.5" customHeight="1">
      <c r="A16" s="60" t="s">
        <v>71</v>
      </c>
      <c r="B16" s="57"/>
      <c r="C16" s="58"/>
      <c r="D16" s="59"/>
      <c r="E16" s="59"/>
      <c r="F16" s="28">
        <v>43548405</v>
      </c>
      <c r="G16" s="190"/>
      <c r="H16" s="29">
        <v>21056085</v>
      </c>
      <c r="I16" s="190"/>
      <c r="J16" s="28">
        <v>43580000</v>
      </c>
      <c r="K16" s="190"/>
      <c r="L16" s="29">
        <v>0</v>
      </c>
    </row>
    <row r="17" spans="1:12" ht="16.5" customHeight="1">
      <c r="A17" s="60" t="s">
        <v>72</v>
      </c>
      <c r="B17" s="57"/>
      <c r="C17" s="58"/>
      <c r="D17" s="59"/>
      <c r="E17" s="59"/>
      <c r="F17" s="30">
        <v>676694078</v>
      </c>
      <c r="G17" s="190"/>
      <c r="H17" s="31">
        <v>413777844</v>
      </c>
      <c r="I17" s="190"/>
      <c r="J17" s="30">
        <v>623373958</v>
      </c>
      <c r="K17" s="190"/>
      <c r="L17" s="31">
        <v>374452534</v>
      </c>
    </row>
    <row r="18" spans="1:12" ht="16.5" customHeight="1">
      <c r="A18" s="57"/>
      <c r="B18" s="57"/>
      <c r="C18" s="57"/>
      <c r="D18" s="59"/>
      <c r="E18" s="59"/>
      <c r="F18" s="28"/>
      <c r="G18" s="190"/>
      <c r="H18" s="29"/>
      <c r="I18" s="190"/>
      <c r="J18" s="28"/>
      <c r="K18" s="190"/>
      <c r="L18" s="29"/>
    </row>
    <row r="19" spans="1:12" ht="16.5" customHeight="1">
      <c r="A19" s="56" t="s">
        <v>73</v>
      </c>
      <c r="B19" s="56"/>
      <c r="C19" s="58"/>
      <c r="D19" s="59"/>
      <c r="E19" s="59"/>
      <c r="F19" s="30">
        <f t="shared" ref="F19" si="0">SUM(F15:F17)</f>
        <v>942281870</v>
      </c>
      <c r="G19" s="190"/>
      <c r="H19" s="31">
        <f t="shared" ref="H19" si="1">SUM(H15:H17)</f>
        <v>804399230</v>
      </c>
      <c r="I19" s="190"/>
      <c r="J19" s="30">
        <f t="shared" ref="J19" si="2">SUM(J15:J17)</f>
        <v>710325336</v>
      </c>
      <c r="K19" s="190"/>
      <c r="L19" s="31">
        <f t="shared" ref="L19" si="3">SUM(L15:L17)</f>
        <v>547611655</v>
      </c>
    </row>
    <row r="20" spans="1:12" ht="16.5" customHeight="1">
      <c r="A20" s="57"/>
      <c r="B20" s="57"/>
      <c r="C20" s="56"/>
      <c r="D20" s="59"/>
      <c r="E20" s="59"/>
      <c r="F20" s="28"/>
      <c r="G20" s="190"/>
      <c r="H20" s="29"/>
      <c r="I20" s="190"/>
      <c r="J20" s="28"/>
      <c r="K20" s="190"/>
      <c r="L20" s="29"/>
    </row>
    <row r="21" spans="1:12" ht="16.5" customHeight="1">
      <c r="A21" s="56" t="s">
        <v>74</v>
      </c>
      <c r="B21" s="56"/>
      <c r="C21" s="56"/>
      <c r="D21" s="59"/>
      <c r="E21" s="59"/>
      <c r="F21" s="28"/>
      <c r="G21" s="190"/>
      <c r="H21" s="29"/>
      <c r="I21" s="190"/>
      <c r="J21" s="28"/>
      <c r="K21" s="190"/>
      <c r="L21" s="29"/>
    </row>
    <row r="22" spans="1:12" ht="16.5" customHeight="1">
      <c r="A22" s="57"/>
      <c r="B22" s="57"/>
      <c r="C22" s="57"/>
      <c r="D22" s="59"/>
      <c r="E22" s="59"/>
      <c r="F22" s="28"/>
      <c r="G22" s="190"/>
      <c r="H22" s="29"/>
      <c r="I22" s="190"/>
      <c r="J22" s="28"/>
      <c r="K22" s="190"/>
      <c r="L22" s="29"/>
    </row>
    <row r="23" spans="1:12" ht="16.5" customHeight="1">
      <c r="A23" s="57" t="s">
        <v>75</v>
      </c>
      <c r="B23" s="57"/>
      <c r="C23" s="57"/>
      <c r="D23" s="59"/>
      <c r="E23" s="59"/>
      <c r="F23" s="28">
        <v>-179752660</v>
      </c>
      <c r="G23" s="190"/>
      <c r="H23" s="29">
        <v>-279272439</v>
      </c>
      <c r="I23" s="190"/>
      <c r="J23" s="28">
        <v>-42550567</v>
      </c>
      <c r="K23" s="190"/>
      <c r="L23" s="29">
        <v>-131154743</v>
      </c>
    </row>
    <row r="24" spans="1:12" ht="16.5" customHeight="1">
      <c r="A24" s="57" t="s">
        <v>76</v>
      </c>
      <c r="B24" s="57"/>
      <c r="C24" s="57"/>
      <c r="D24" s="59"/>
      <c r="E24" s="59"/>
      <c r="F24" s="28">
        <v>-31584272</v>
      </c>
      <c r="G24" s="190"/>
      <c r="H24" s="29">
        <v>-20921046</v>
      </c>
      <c r="I24" s="190"/>
      <c r="J24" s="28">
        <v>-31351444</v>
      </c>
      <c r="K24" s="190"/>
      <c r="L24" s="29">
        <v>0</v>
      </c>
    </row>
    <row r="25" spans="1:12" ht="16.5" customHeight="1">
      <c r="A25" s="57" t="s">
        <v>77</v>
      </c>
      <c r="B25" s="57"/>
      <c r="C25" s="57"/>
      <c r="D25" s="59"/>
      <c r="E25" s="59"/>
      <c r="F25" s="30">
        <v>-462310050</v>
      </c>
      <c r="G25" s="190"/>
      <c r="H25" s="31">
        <v>-401441076</v>
      </c>
      <c r="I25" s="190"/>
      <c r="J25" s="30">
        <v>-427652763</v>
      </c>
      <c r="K25" s="190"/>
      <c r="L25" s="31">
        <v>-376146284</v>
      </c>
    </row>
    <row r="26" spans="1:12" ht="16.5" customHeight="1">
      <c r="A26" s="58"/>
      <c r="B26" s="58"/>
      <c r="C26" s="57"/>
      <c r="D26" s="59"/>
      <c r="E26" s="59"/>
      <c r="F26" s="28"/>
      <c r="G26" s="190"/>
      <c r="H26" s="29"/>
      <c r="I26" s="190"/>
      <c r="J26" s="28"/>
      <c r="K26" s="190"/>
      <c r="L26" s="29"/>
    </row>
    <row r="27" spans="1:12" s="140" customFormat="1" ht="16.5" customHeight="1">
      <c r="A27" s="56" t="s">
        <v>78</v>
      </c>
      <c r="B27" s="56"/>
      <c r="C27" s="61"/>
      <c r="D27" s="62"/>
      <c r="E27" s="62"/>
      <c r="F27" s="30">
        <f t="shared" ref="F27" si="4">SUM(F23:F25)</f>
        <v>-673646982</v>
      </c>
      <c r="G27" s="190"/>
      <c r="H27" s="31">
        <f t="shared" ref="H27" si="5">SUM(H23:H25)</f>
        <v>-701634561</v>
      </c>
      <c r="I27" s="190"/>
      <c r="J27" s="30">
        <f t="shared" ref="J27" si="6">SUM(J23:J25)</f>
        <v>-501554774</v>
      </c>
      <c r="K27" s="190"/>
      <c r="L27" s="31">
        <f t="shared" ref="L27" si="7">SUM(L23:L25)</f>
        <v>-507301027</v>
      </c>
    </row>
    <row r="28" spans="1:12" s="140" customFormat="1" ht="16.5" customHeight="1">
      <c r="A28" s="56"/>
      <c r="B28" s="56"/>
      <c r="C28" s="56"/>
      <c r="D28" s="62"/>
      <c r="E28" s="62"/>
      <c r="F28" s="28"/>
      <c r="G28" s="190"/>
      <c r="H28" s="29"/>
      <c r="I28" s="190"/>
      <c r="J28" s="28"/>
      <c r="K28" s="190"/>
      <c r="L28" s="29"/>
    </row>
    <row r="29" spans="1:12" s="140" customFormat="1" ht="16.5" customHeight="1">
      <c r="A29" s="56" t="s">
        <v>79</v>
      </c>
      <c r="B29" s="56"/>
      <c r="C29" s="56"/>
      <c r="D29" s="59"/>
      <c r="E29" s="62"/>
      <c r="F29" s="28">
        <f>SUM(F27,F19)</f>
        <v>268634888</v>
      </c>
      <c r="G29" s="190"/>
      <c r="H29" s="29">
        <f>SUM(H27,H19)</f>
        <v>102764669</v>
      </c>
      <c r="I29" s="190"/>
      <c r="J29" s="28">
        <f>SUM(J27,J19)</f>
        <v>208770562</v>
      </c>
      <c r="K29" s="190"/>
      <c r="L29" s="29">
        <f>SUM(L27,L19)</f>
        <v>40310628</v>
      </c>
    </row>
    <row r="30" spans="1:12" ht="16.5" customHeight="1">
      <c r="A30" s="57" t="s">
        <v>80</v>
      </c>
      <c r="B30" s="57"/>
      <c r="C30" s="57"/>
      <c r="D30" s="59"/>
      <c r="E30" s="59"/>
      <c r="F30" s="28">
        <v>1541432</v>
      </c>
      <c r="G30" s="190"/>
      <c r="H30" s="29">
        <v>914778</v>
      </c>
      <c r="I30" s="190"/>
      <c r="J30" s="28">
        <v>30320925</v>
      </c>
      <c r="K30" s="190"/>
      <c r="L30" s="29">
        <v>62716519</v>
      </c>
    </row>
    <row r="31" spans="1:12" ht="16.5" customHeight="1">
      <c r="A31" s="57" t="s">
        <v>184</v>
      </c>
      <c r="B31" s="57"/>
      <c r="C31" s="57"/>
      <c r="D31" s="59"/>
      <c r="E31" s="59"/>
      <c r="F31" s="28">
        <v>0</v>
      </c>
      <c r="G31" s="190"/>
      <c r="H31" s="29">
        <v>13120962</v>
      </c>
      <c r="I31" s="190"/>
      <c r="J31" s="28">
        <v>0</v>
      </c>
      <c r="K31" s="190"/>
      <c r="L31" s="29">
        <v>16034014</v>
      </c>
    </row>
    <row r="32" spans="1:12" ht="16.5" customHeight="1">
      <c r="A32" s="57" t="s">
        <v>243</v>
      </c>
      <c r="B32" s="57"/>
      <c r="C32" s="57"/>
      <c r="D32" s="59"/>
      <c r="E32" s="59"/>
      <c r="F32" s="28">
        <v>-10397307</v>
      </c>
      <c r="G32" s="190"/>
      <c r="H32" s="29">
        <v>-29880132</v>
      </c>
      <c r="I32" s="190"/>
      <c r="J32" s="28">
        <v>-9944845</v>
      </c>
      <c r="K32" s="190"/>
      <c r="L32" s="29">
        <v>-29667951</v>
      </c>
    </row>
    <row r="33" spans="1:12" ht="16.5" customHeight="1">
      <c r="A33" s="57" t="s">
        <v>81</v>
      </c>
      <c r="B33" s="57"/>
      <c r="C33" s="57"/>
      <c r="D33" s="59"/>
      <c r="E33" s="59"/>
      <c r="F33" s="63">
        <v>-27134497</v>
      </c>
      <c r="G33" s="190"/>
      <c r="H33" s="64">
        <v>-25711660</v>
      </c>
      <c r="I33" s="190"/>
      <c r="J33" s="28">
        <v>-13669061</v>
      </c>
      <c r="K33" s="190"/>
      <c r="L33" s="29">
        <v>-9868430</v>
      </c>
    </row>
    <row r="34" spans="1:12" ht="16.5" customHeight="1">
      <c r="A34" s="58" t="s">
        <v>82</v>
      </c>
      <c r="B34" s="58"/>
      <c r="C34" s="57"/>
      <c r="D34" s="59"/>
      <c r="E34" s="59"/>
      <c r="F34" s="63">
        <v>-78428308</v>
      </c>
      <c r="G34" s="190"/>
      <c r="H34" s="64">
        <v>-60129356</v>
      </c>
      <c r="I34" s="190"/>
      <c r="J34" s="28">
        <v>-58808610</v>
      </c>
      <c r="K34" s="190"/>
      <c r="L34" s="29">
        <v>-42968811</v>
      </c>
    </row>
    <row r="35" spans="1:12" ht="16.5" customHeight="1">
      <c r="A35" s="58" t="s">
        <v>83</v>
      </c>
      <c r="B35" s="58"/>
      <c r="C35" s="57"/>
      <c r="D35" s="59"/>
      <c r="E35" s="59"/>
      <c r="F35" s="28">
        <v>-78436658</v>
      </c>
      <c r="G35" s="190"/>
      <c r="H35" s="29">
        <v>-47166028</v>
      </c>
      <c r="I35" s="190"/>
      <c r="J35" s="28">
        <v>-74253168</v>
      </c>
      <c r="K35" s="190"/>
      <c r="L35" s="29">
        <v>-43855880</v>
      </c>
    </row>
    <row r="36" spans="1:12" ht="16.5" customHeight="1">
      <c r="A36" s="58" t="s">
        <v>84</v>
      </c>
      <c r="B36" s="58"/>
      <c r="C36" s="58"/>
      <c r="D36" s="59"/>
      <c r="E36" s="59"/>
      <c r="F36" s="28"/>
      <c r="G36" s="190"/>
      <c r="H36" s="29"/>
      <c r="I36" s="190"/>
      <c r="J36" s="28"/>
      <c r="K36" s="190"/>
      <c r="L36" s="29"/>
    </row>
    <row r="37" spans="1:12" ht="16.5" customHeight="1">
      <c r="A37" s="58"/>
      <c r="B37" s="58" t="s">
        <v>225</v>
      </c>
      <c r="C37" s="58"/>
      <c r="D37" s="59"/>
      <c r="E37" s="59"/>
      <c r="F37" s="28"/>
      <c r="G37" s="190"/>
      <c r="H37" s="29"/>
      <c r="I37" s="190"/>
      <c r="J37" s="28"/>
      <c r="K37" s="190"/>
      <c r="L37" s="29"/>
    </row>
    <row r="38" spans="1:12" ht="16.5" customHeight="1">
      <c r="A38" s="57"/>
      <c r="B38" s="57"/>
      <c r="C38" s="57" t="s">
        <v>226</v>
      </c>
      <c r="D38" s="59"/>
      <c r="E38" s="59"/>
      <c r="F38" s="30">
        <v>51649319</v>
      </c>
      <c r="G38" s="190"/>
      <c r="H38" s="31">
        <v>18156529</v>
      </c>
      <c r="I38" s="190"/>
      <c r="J38" s="30">
        <v>0</v>
      </c>
      <c r="K38" s="190"/>
      <c r="L38" s="31">
        <v>0</v>
      </c>
    </row>
    <row r="39" spans="1:12" ht="16.5" customHeight="1">
      <c r="A39" s="57"/>
      <c r="B39" s="57"/>
      <c r="C39" s="57"/>
      <c r="D39" s="59"/>
      <c r="E39" s="59"/>
      <c r="F39" s="28"/>
      <c r="G39" s="190"/>
      <c r="H39" s="29"/>
      <c r="I39" s="190"/>
      <c r="J39" s="28"/>
      <c r="K39" s="190"/>
      <c r="L39" s="29"/>
    </row>
    <row r="40" spans="1:12" ht="16.5" customHeight="1">
      <c r="A40" s="56" t="s">
        <v>195</v>
      </c>
      <c r="B40" s="61"/>
      <c r="C40" s="58"/>
      <c r="E40" s="59"/>
      <c r="F40" s="28">
        <f t="shared" ref="F40" si="8">SUM(F29:F38)</f>
        <v>127428869</v>
      </c>
      <c r="G40" s="190"/>
      <c r="H40" s="29">
        <f t="shared" ref="H40" si="9">SUM(H29:H38)</f>
        <v>-27930238</v>
      </c>
      <c r="I40" s="190"/>
      <c r="J40" s="28">
        <f t="shared" ref="J40" si="10">SUM(J29:J38)</f>
        <v>82415803</v>
      </c>
      <c r="K40" s="190"/>
      <c r="L40" s="29">
        <f t="shared" ref="L40" si="11">SUM(L29:L38)</f>
        <v>-7299911</v>
      </c>
    </row>
    <row r="41" spans="1:12" ht="16.5" customHeight="1">
      <c r="A41" s="57" t="s">
        <v>274</v>
      </c>
      <c r="B41" s="57"/>
      <c r="C41" s="57"/>
      <c r="D41" s="59"/>
      <c r="E41" s="59"/>
      <c r="F41" s="30">
        <v>-7663273</v>
      </c>
      <c r="G41" s="190"/>
      <c r="H41" s="31">
        <v>7753616</v>
      </c>
      <c r="I41" s="190"/>
      <c r="J41" s="30">
        <v>-6392911</v>
      </c>
      <c r="K41" s="190"/>
      <c r="L41" s="31">
        <v>12898837</v>
      </c>
    </row>
    <row r="42" spans="1:12" ht="16.5" customHeight="1">
      <c r="A42" s="57"/>
      <c r="B42" s="57"/>
      <c r="C42" s="57"/>
      <c r="D42" s="59"/>
      <c r="E42" s="59"/>
      <c r="F42" s="28"/>
      <c r="G42" s="190"/>
      <c r="H42" s="29"/>
      <c r="I42" s="190"/>
      <c r="J42" s="28"/>
      <c r="K42" s="190"/>
      <c r="L42" s="29"/>
    </row>
    <row r="43" spans="1:12" ht="16.5" customHeight="1" thickBot="1">
      <c r="A43" s="56" t="s">
        <v>210</v>
      </c>
      <c r="B43" s="56"/>
      <c r="C43" s="61"/>
      <c r="D43" s="59"/>
      <c r="E43" s="58"/>
      <c r="F43" s="65">
        <f>SUM(F40:F41)</f>
        <v>119765596</v>
      </c>
      <c r="G43" s="190"/>
      <c r="H43" s="66">
        <f t="shared" ref="H43" si="12">SUM(H40:H41)</f>
        <v>-20176622</v>
      </c>
      <c r="I43" s="190"/>
      <c r="J43" s="65">
        <f t="shared" ref="J43" si="13">SUM(J40:J41)</f>
        <v>76022892</v>
      </c>
      <c r="K43" s="190"/>
      <c r="L43" s="66">
        <f t="shared" ref="L43" si="14">SUM(L40:L41)</f>
        <v>5598926</v>
      </c>
    </row>
    <row r="44" spans="1:12" ht="16.5" customHeight="1" thickTop="1">
      <c r="A44" s="56"/>
      <c r="B44" s="56"/>
      <c r="C44" s="61"/>
      <c r="D44" s="59"/>
      <c r="E44" s="58"/>
      <c r="F44" s="29"/>
      <c r="G44" s="190"/>
      <c r="H44" s="29"/>
      <c r="I44" s="190"/>
      <c r="J44" s="29"/>
      <c r="K44" s="190"/>
      <c r="L44" s="29"/>
    </row>
    <row r="45" spans="1:12" ht="16.5" customHeight="1">
      <c r="A45" s="56"/>
      <c r="B45" s="56"/>
      <c r="C45" s="61"/>
      <c r="D45" s="59"/>
      <c r="E45" s="58"/>
      <c r="F45" s="29"/>
      <c r="G45" s="190"/>
      <c r="H45" s="29"/>
      <c r="I45" s="190"/>
      <c r="J45" s="29"/>
      <c r="K45" s="190"/>
      <c r="L45" s="29"/>
    </row>
    <row r="46" spans="1:12" ht="16.5" customHeight="1">
      <c r="A46" s="56"/>
      <c r="B46" s="56"/>
      <c r="C46" s="61"/>
      <c r="D46" s="59"/>
      <c r="E46" s="58"/>
      <c r="F46" s="29"/>
      <c r="G46" s="190"/>
      <c r="H46" s="29"/>
      <c r="I46" s="190"/>
      <c r="J46" s="29"/>
      <c r="K46" s="190"/>
      <c r="L46" s="29"/>
    </row>
    <row r="47" spans="1:12" ht="16.5" customHeight="1">
      <c r="A47" s="56"/>
      <c r="B47" s="56"/>
      <c r="C47" s="61"/>
      <c r="D47" s="59"/>
      <c r="E47" s="58"/>
      <c r="F47" s="29"/>
      <c r="G47" s="234"/>
      <c r="H47" s="29"/>
      <c r="I47" s="234"/>
      <c r="J47" s="29"/>
      <c r="K47" s="234"/>
      <c r="L47" s="29"/>
    </row>
    <row r="48" spans="1:12" ht="16.5" customHeight="1">
      <c r="A48" s="56"/>
      <c r="B48" s="56"/>
      <c r="C48" s="61"/>
      <c r="D48" s="59"/>
      <c r="E48" s="58"/>
      <c r="F48" s="29"/>
      <c r="G48" s="234"/>
      <c r="H48" s="29"/>
      <c r="I48" s="234"/>
      <c r="J48" s="29"/>
      <c r="K48" s="234"/>
      <c r="L48" s="29"/>
    </row>
    <row r="49" spans="1:12" ht="16.5" customHeight="1">
      <c r="A49" s="56"/>
      <c r="B49" s="56"/>
      <c r="C49" s="61"/>
      <c r="D49" s="59"/>
      <c r="E49" s="58"/>
      <c r="F49" s="29"/>
      <c r="G49" s="190"/>
      <c r="H49" s="29"/>
      <c r="I49" s="190"/>
      <c r="J49" s="29"/>
      <c r="K49" s="190"/>
      <c r="L49" s="29"/>
    </row>
    <row r="50" spans="1:12" ht="16.5" customHeight="1">
      <c r="A50" s="56"/>
      <c r="B50" s="56"/>
      <c r="C50" s="61"/>
      <c r="D50" s="59"/>
      <c r="E50" s="58"/>
      <c r="F50" s="29"/>
      <c r="G50" s="190"/>
      <c r="H50" s="29"/>
      <c r="I50" s="190"/>
      <c r="J50" s="29"/>
      <c r="K50" s="190"/>
      <c r="L50" s="29"/>
    </row>
    <row r="51" spans="1:12" ht="16.5" customHeight="1">
      <c r="A51" s="56"/>
      <c r="B51" s="56"/>
      <c r="C51" s="61"/>
      <c r="D51" s="59"/>
      <c r="E51" s="58"/>
      <c r="F51" s="29"/>
      <c r="G51" s="190"/>
      <c r="H51" s="29"/>
      <c r="I51" s="190"/>
      <c r="J51" s="29"/>
      <c r="K51" s="190"/>
      <c r="L51" s="29"/>
    </row>
    <row r="52" spans="1:12" ht="16.5" customHeight="1">
      <c r="A52" s="56"/>
      <c r="B52" s="56"/>
      <c r="C52" s="61"/>
      <c r="D52" s="59"/>
      <c r="E52" s="58"/>
      <c r="F52" s="29"/>
      <c r="G52" s="190"/>
      <c r="H52" s="29"/>
      <c r="I52" s="190"/>
      <c r="J52" s="29"/>
      <c r="K52" s="190"/>
      <c r="L52" s="29"/>
    </row>
    <row r="53" spans="1:12" ht="16.5" customHeight="1">
      <c r="A53" s="56"/>
      <c r="B53" s="56"/>
      <c r="C53" s="61"/>
      <c r="D53" s="59"/>
      <c r="E53" s="58"/>
      <c r="F53" s="29"/>
      <c r="G53" s="233"/>
      <c r="H53" s="29"/>
      <c r="I53" s="233"/>
      <c r="J53" s="29"/>
      <c r="K53" s="233"/>
      <c r="L53" s="29"/>
    </row>
    <row r="54" spans="1:12" ht="7.5" customHeight="1">
      <c r="A54" s="56"/>
      <c r="B54" s="56"/>
      <c r="C54" s="61"/>
      <c r="D54" s="59"/>
      <c r="E54" s="58"/>
      <c r="F54" s="29"/>
      <c r="G54" s="29"/>
      <c r="H54" s="29"/>
      <c r="I54" s="29"/>
      <c r="J54" s="29"/>
      <c r="K54" s="149"/>
      <c r="L54" s="29"/>
    </row>
    <row r="55" spans="1:12" ht="22.15" customHeight="1">
      <c r="A55" s="241" t="s">
        <v>35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</row>
    <row r="56" spans="1:12" ht="16.5" customHeight="1">
      <c r="A56" s="140" t="s">
        <v>0</v>
      </c>
      <c r="B56" s="140"/>
      <c r="C56" s="141"/>
      <c r="D56" s="142"/>
      <c r="E56" s="142"/>
      <c r="F56" s="49"/>
      <c r="G56" s="50"/>
      <c r="H56" s="49"/>
      <c r="I56" s="50"/>
      <c r="J56" s="49"/>
      <c r="K56" s="50"/>
      <c r="L56" s="49"/>
    </row>
    <row r="57" spans="1:12" ht="16.5" customHeight="1">
      <c r="A57" s="144" t="s">
        <v>68</v>
      </c>
      <c r="B57" s="144"/>
      <c r="C57" s="144"/>
      <c r="D57" s="142"/>
      <c r="E57" s="142"/>
      <c r="F57" s="50"/>
      <c r="G57" s="50"/>
      <c r="H57" s="50"/>
      <c r="I57" s="50"/>
      <c r="J57" s="50"/>
      <c r="K57" s="50"/>
      <c r="L57" s="50"/>
    </row>
    <row r="58" spans="1:12" ht="16.5" customHeight="1">
      <c r="A58" s="145" t="str">
        <f>+A3</f>
        <v>For the three-month period ended 30 June 2023</v>
      </c>
      <c r="B58" s="145"/>
      <c r="C58" s="145"/>
      <c r="D58" s="146"/>
      <c r="E58" s="146"/>
      <c r="F58" s="51"/>
      <c r="G58" s="51"/>
      <c r="H58" s="51"/>
      <c r="I58" s="51"/>
      <c r="J58" s="51"/>
      <c r="K58" s="51"/>
      <c r="L58" s="51"/>
    </row>
    <row r="59" spans="1:12" ht="15.95" customHeight="1">
      <c r="A59" s="144"/>
      <c r="B59" s="144"/>
      <c r="C59" s="144"/>
      <c r="D59" s="142"/>
      <c r="E59" s="142"/>
      <c r="F59" s="53"/>
      <c r="G59" s="53"/>
      <c r="H59" s="53"/>
      <c r="I59" s="53"/>
      <c r="J59" s="53"/>
      <c r="K59" s="53"/>
      <c r="L59" s="53"/>
    </row>
    <row r="60" spans="1:12" ht="15.95" customHeight="1">
      <c r="A60" s="144"/>
      <c r="B60" s="144"/>
      <c r="C60" s="144"/>
      <c r="D60" s="142"/>
      <c r="E60" s="142"/>
      <c r="F60" s="53"/>
      <c r="G60" s="53"/>
      <c r="H60" s="53"/>
      <c r="I60" s="53"/>
      <c r="J60" s="53"/>
      <c r="K60" s="53"/>
      <c r="L60" s="53"/>
    </row>
    <row r="61" spans="1:12" ht="15.95" customHeight="1">
      <c r="A61" s="144"/>
      <c r="B61" s="144"/>
      <c r="C61" s="144"/>
      <c r="D61" s="142"/>
      <c r="E61" s="142"/>
      <c r="F61" s="240" t="s">
        <v>2</v>
      </c>
      <c r="G61" s="240"/>
      <c r="H61" s="240"/>
      <c r="I61" s="147"/>
      <c r="J61" s="240" t="s">
        <v>3</v>
      </c>
      <c r="K61" s="240"/>
      <c r="L61" s="240"/>
    </row>
    <row r="62" spans="1:12" ht="15.95" customHeight="1">
      <c r="A62" s="144"/>
      <c r="B62" s="144"/>
      <c r="C62" s="144"/>
      <c r="D62" s="142"/>
      <c r="E62" s="142"/>
      <c r="F62" s="239" t="s">
        <v>4</v>
      </c>
      <c r="G62" s="239"/>
      <c r="H62" s="239"/>
      <c r="I62" s="54"/>
      <c r="J62" s="239" t="s">
        <v>4</v>
      </c>
      <c r="K62" s="239"/>
      <c r="L62" s="239"/>
    </row>
    <row r="63" spans="1:12" ht="15.95" customHeight="1">
      <c r="A63" s="144"/>
      <c r="B63" s="144"/>
      <c r="C63" s="144"/>
      <c r="D63" s="142"/>
      <c r="E63" s="142"/>
      <c r="F63" s="17" t="s">
        <v>5</v>
      </c>
      <c r="G63" s="191"/>
      <c r="H63" s="17" t="s">
        <v>5</v>
      </c>
      <c r="I63" s="8"/>
      <c r="J63" s="17" t="s">
        <v>5</v>
      </c>
      <c r="K63" s="191"/>
      <c r="L63" s="17" t="s">
        <v>5</v>
      </c>
    </row>
    <row r="64" spans="1:12" ht="15.95" customHeight="1">
      <c r="A64" s="144"/>
      <c r="B64" s="144"/>
      <c r="C64" s="144"/>
      <c r="D64" s="142"/>
      <c r="E64" s="142"/>
      <c r="F64" s="17" t="s">
        <v>167</v>
      </c>
      <c r="G64" s="191"/>
      <c r="H64" s="17" t="s">
        <v>167</v>
      </c>
      <c r="I64" s="8"/>
      <c r="J64" s="17" t="s">
        <v>167</v>
      </c>
      <c r="K64" s="191"/>
      <c r="L64" s="17" t="s">
        <v>167</v>
      </c>
    </row>
    <row r="65" spans="1:12" ht="15.95" customHeight="1">
      <c r="A65" s="144"/>
      <c r="B65" s="144"/>
      <c r="C65" s="144"/>
      <c r="D65" s="142"/>
      <c r="E65" s="142"/>
      <c r="F65" s="19" t="s">
        <v>227</v>
      </c>
      <c r="G65" s="190"/>
      <c r="H65" s="19" t="s">
        <v>158</v>
      </c>
      <c r="I65" s="20"/>
      <c r="J65" s="19" t="s">
        <v>227</v>
      </c>
      <c r="K65" s="190"/>
      <c r="L65" s="19" t="s">
        <v>158</v>
      </c>
    </row>
    <row r="66" spans="1:12" ht="15.95" customHeight="1">
      <c r="D66" s="150"/>
      <c r="E66" s="148"/>
      <c r="F66" s="23" t="s">
        <v>9</v>
      </c>
      <c r="G66" s="190"/>
      <c r="H66" s="23" t="s">
        <v>9</v>
      </c>
      <c r="I66" s="190"/>
      <c r="J66" s="23" t="s">
        <v>9</v>
      </c>
      <c r="K66" s="190"/>
      <c r="L66" s="23" t="s">
        <v>9</v>
      </c>
    </row>
    <row r="67" spans="1:12" ht="15.95" customHeight="1">
      <c r="D67" s="150"/>
      <c r="E67" s="148"/>
      <c r="F67" s="41"/>
      <c r="G67" s="190"/>
      <c r="H67" s="17"/>
      <c r="I67" s="190"/>
      <c r="J67" s="41"/>
      <c r="K67" s="190"/>
      <c r="L67" s="17"/>
    </row>
    <row r="68" spans="1:12" s="161" customFormat="1" ht="15.95" customHeight="1">
      <c r="A68" s="67" t="s">
        <v>202</v>
      </c>
      <c r="F68" s="28"/>
      <c r="G68" s="29"/>
      <c r="H68" s="29"/>
      <c r="I68" s="29"/>
      <c r="J68" s="28"/>
      <c r="K68" s="29"/>
      <c r="L68" s="29"/>
    </row>
    <row r="69" spans="1:12" s="161" customFormat="1" ht="15.95" customHeight="1">
      <c r="A69" s="67"/>
      <c r="B69" s="162" t="s">
        <v>175</v>
      </c>
      <c r="C69" s="162"/>
      <c r="F69" s="28"/>
      <c r="G69" s="29"/>
      <c r="H69" s="29"/>
      <c r="I69" s="29"/>
      <c r="J69" s="28"/>
      <c r="K69" s="29"/>
      <c r="L69" s="29"/>
    </row>
    <row r="70" spans="1:12" s="161" customFormat="1" ht="15.95" customHeight="1">
      <c r="A70" s="67"/>
      <c r="B70" s="162"/>
      <c r="C70" s="162" t="s">
        <v>176</v>
      </c>
      <c r="F70" s="28"/>
      <c r="G70" s="29"/>
      <c r="H70" s="29"/>
      <c r="I70" s="29"/>
      <c r="J70" s="28"/>
      <c r="K70" s="29"/>
      <c r="L70" s="29"/>
    </row>
    <row r="71" spans="1:12" s="161" customFormat="1" ht="15.95" customHeight="1">
      <c r="A71" s="67"/>
      <c r="C71" s="161" t="s">
        <v>203</v>
      </c>
      <c r="F71" s="28"/>
      <c r="G71" s="29"/>
      <c r="H71" s="29"/>
      <c r="I71" s="29"/>
      <c r="J71" s="28"/>
      <c r="K71" s="29"/>
      <c r="L71" s="29"/>
    </row>
    <row r="72" spans="1:12" s="161" customFormat="1" ht="15.95" customHeight="1">
      <c r="A72" s="67"/>
      <c r="C72" s="161" t="s">
        <v>177</v>
      </c>
      <c r="D72" s="163"/>
      <c r="F72" s="28"/>
      <c r="G72" s="29"/>
      <c r="H72" s="29"/>
      <c r="I72" s="29"/>
      <c r="J72" s="28"/>
      <c r="K72" s="29"/>
      <c r="L72" s="29"/>
    </row>
    <row r="73" spans="1:12" s="161" customFormat="1" ht="15.95" customHeight="1">
      <c r="A73" s="67"/>
      <c r="C73" s="161" t="s">
        <v>178</v>
      </c>
      <c r="F73" s="28"/>
      <c r="G73" s="29"/>
      <c r="H73" s="29"/>
      <c r="I73" s="29"/>
      <c r="J73" s="28"/>
      <c r="K73" s="29"/>
      <c r="L73" s="29"/>
    </row>
    <row r="74" spans="1:12" s="161" customFormat="1" ht="15.95" customHeight="1">
      <c r="A74" s="67"/>
      <c r="C74" s="161" t="s">
        <v>179</v>
      </c>
      <c r="F74" s="30">
        <v>0</v>
      </c>
      <c r="G74" s="29"/>
      <c r="H74" s="31">
        <v>4590237</v>
      </c>
      <c r="I74" s="29"/>
      <c r="J74" s="30">
        <v>0</v>
      </c>
      <c r="K74" s="29"/>
      <c r="L74" s="31">
        <v>0</v>
      </c>
    </row>
    <row r="75" spans="1:12" s="161" customFormat="1" ht="15.95" customHeight="1">
      <c r="A75" s="67"/>
      <c r="F75" s="28"/>
      <c r="G75" s="29"/>
      <c r="H75" s="29"/>
      <c r="I75" s="29"/>
      <c r="J75" s="28"/>
      <c r="K75" s="29"/>
      <c r="L75" s="29"/>
    </row>
    <row r="76" spans="1:12" s="161" customFormat="1" ht="15.95" customHeight="1">
      <c r="A76" s="67"/>
      <c r="B76" s="161" t="s">
        <v>180</v>
      </c>
      <c r="F76" s="28"/>
      <c r="G76" s="29"/>
      <c r="H76" s="29"/>
      <c r="I76" s="29"/>
      <c r="J76" s="28"/>
      <c r="K76" s="29"/>
      <c r="L76" s="29"/>
    </row>
    <row r="77" spans="1:12" s="161" customFormat="1" ht="15.95" customHeight="1">
      <c r="C77" s="161" t="s">
        <v>233</v>
      </c>
      <c r="D77" s="163"/>
      <c r="F77" s="30">
        <f>SUM(F71:F74)</f>
        <v>0</v>
      </c>
      <c r="G77" s="29"/>
      <c r="H77" s="31">
        <f>SUM(H71:H74)</f>
        <v>4590237</v>
      </c>
      <c r="I77" s="29"/>
      <c r="J77" s="30">
        <f>SUM(J71:J74)</f>
        <v>0</v>
      </c>
      <c r="K77" s="29"/>
      <c r="L77" s="31">
        <f>SUM(L71:L74)</f>
        <v>0</v>
      </c>
    </row>
    <row r="78" spans="1:12" ht="15.95" customHeight="1">
      <c r="F78" s="28"/>
      <c r="G78" s="190"/>
      <c r="H78" s="29"/>
      <c r="I78" s="190"/>
      <c r="J78" s="28"/>
      <c r="K78" s="190"/>
      <c r="L78" s="29"/>
    </row>
    <row r="79" spans="1:12" ht="15.95" customHeight="1">
      <c r="B79" s="140" t="s">
        <v>181</v>
      </c>
      <c r="F79" s="28"/>
      <c r="G79" s="190"/>
      <c r="H79" s="29"/>
      <c r="I79" s="190"/>
      <c r="J79" s="28"/>
      <c r="K79" s="190"/>
      <c r="L79" s="29"/>
    </row>
    <row r="80" spans="1:12" ht="15.95" customHeight="1">
      <c r="B80" s="140"/>
      <c r="C80" s="140" t="s">
        <v>176</v>
      </c>
      <c r="F80" s="28"/>
      <c r="G80" s="190"/>
      <c r="H80" s="29"/>
      <c r="I80" s="190"/>
      <c r="J80" s="28"/>
      <c r="K80" s="190"/>
      <c r="L80" s="29"/>
    </row>
    <row r="81" spans="1:12" ht="15.95" customHeight="1">
      <c r="C81" s="143" t="s">
        <v>85</v>
      </c>
      <c r="F81" s="28">
        <v>123947816</v>
      </c>
      <c r="G81" s="190"/>
      <c r="H81" s="29">
        <v>189566887</v>
      </c>
      <c r="I81" s="190"/>
      <c r="J81" s="28">
        <v>123947816</v>
      </c>
      <c r="K81" s="190"/>
      <c r="L81" s="29">
        <v>189566887</v>
      </c>
    </row>
    <row r="82" spans="1:12" ht="15.95" customHeight="1">
      <c r="C82" s="143" t="s">
        <v>86</v>
      </c>
      <c r="F82" s="28">
        <v>-14029601</v>
      </c>
      <c r="G82" s="190"/>
      <c r="H82" s="29">
        <v>18977490</v>
      </c>
      <c r="I82" s="190"/>
      <c r="J82" s="28">
        <v>-14029601</v>
      </c>
      <c r="K82" s="190"/>
      <c r="L82" s="29">
        <v>18977490</v>
      </c>
    </row>
    <row r="83" spans="1:12" ht="15.95" customHeight="1">
      <c r="C83" s="143" t="s">
        <v>87</v>
      </c>
      <c r="F83" s="28"/>
      <c r="G83" s="190"/>
      <c r="H83" s="29"/>
      <c r="I83" s="190"/>
      <c r="J83" s="28"/>
      <c r="K83" s="190"/>
      <c r="L83" s="29"/>
    </row>
    <row r="84" spans="1:12" ht="15.95" customHeight="1">
      <c r="C84" s="143" t="s">
        <v>88</v>
      </c>
      <c r="F84" s="30">
        <v>-21983643</v>
      </c>
      <c r="G84" s="190"/>
      <c r="H84" s="31">
        <v>-41708876</v>
      </c>
      <c r="I84" s="190"/>
      <c r="J84" s="30">
        <v>-21983643</v>
      </c>
      <c r="K84" s="190"/>
      <c r="L84" s="31">
        <v>-41708876</v>
      </c>
    </row>
    <row r="85" spans="1:12" ht="15.95" customHeight="1">
      <c r="F85" s="28"/>
      <c r="G85" s="190"/>
      <c r="H85" s="29"/>
      <c r="I85" s="190"/>
      <c r="J85" s="28"/>
      <c r="K85" s="190"/>
      <c r="L85" s="29"/>
    </row>
    <row r="86" spans="1:12" s="161" customFormat="1" ht="15.95" customHeight="1">
      <c r="A86" s="67"/>
      <c r="B86" s="161" t="s">
        <v>185</v>
      </c>
      <c r="F86" s="28"/>
      <c r="G86" s="29"/>
      <c r="H86" s="29"/>
      <c r="I86" s="29"/>
      <c r="J86" s="28"/>
      <c r="K86" s="29"/>
      <c r="L86" s="29"/>
    </row>
    <row r="87" spans="1:12" s="161" customFormat="1" ht="15.95" customHeight="1">
      <c r="C87" s="161" t="s">
        <v>233</v>
      </c>
      <c r="D87" s="163"/>
      <c r="F87" s="30">
        <f>SUM(F81:F86)</f>
        <v>87934572</v>
      </c>
      <c r="G87" s="29"/>
      <c r="H87" s="31">
        <f>SUM(H81:H86)</f>
        <v>166835501</v>
      </c>
      <c r="I87" s="29"/>
      <c r="J87" s="30">
        <f>SUM(J81:J86)</f>
        <v>87934572</v>
      </c>
      <c r="K87" s="29"/>
      <c r="L87" s="31">
        <f>SUM(L81:L86)</f>
        <v>166835501</v>
      </c>
    </row>
    <row r="88" spans="1:12" ht="15.95" customHeight="1">
      <c r="F88" s="28"/>
      <c r="G88" s="190"/>
      <c r="H88" s="29"/>
      <c r="I88" s="190"/>
      <c r="J88" s="28"/>
      <c r="K88" s="190"/>
      <c r="L88" s="29"/>
    </row>
    <row r="89" spans="1:12" ht="15.95" customHeight="1">
      <c r="A89" s="140" t="s">
        <v>168</v>
      </c>
      <c r="F89" s="28"/>
      <c r="G89" s="190"/>
      <c r="H89" s="29"/>
      <c r="I89" s="190"/>
      <c r="J89" s="28"/>
      <c r="K89" s="190"/>
      <c r="L89" s="29"/>
    </row>
    <row r="90" spans="1:12" ht="15.95" customHeight="1">
      <c r="B90" s="67" t="s">
        <v>89</v>
      </c>
      <c r="F90" s="30">
        <f>F77+F87</f>
        <v>87934572</v>
      </c>
      <c r="G90" s="190"/>
      <c r="H90" s="31">
        <f>H77+H87</f>
        <v>171425738</v>
      </c>
      <c r="I90" s="190"/>
      <c r="J90" s="30">
        <f>J77+J87</f>
        <v>87934572</v>
      </c>
      <c r="K90" s="190"/>
      <c r="L90" s="31">
        <f>L77+L87</f>
        <v>166835501</v>
      </c>
    </row>
    <row r="91" spans="1:12" ht="15.95" customHeight="1">
      <c r="F91" s="28"/>
      <c r="G91" s="190"/>
      <c r="H91" s="29"/>
      <c r="I91" s="190"/>
      <c r="J91" s="28"/>
      <c r="K91" s="190"/>
      <c r="L91" s="29"/>
    </row>
    <row r="92" spans="1:12" ht="15.95" customHeight="1" thickBot="1">
      <c r="A92" s="67" t="s">
        <v>114</v>
      </c>
      <c r="B92" s="68"/>
      <c r="F92" s="65">
        <f>F43+F90</f>
        <v>207700168</v>
      </c>
      <c r="G92" s="190"/>
      <c r="H92" s="66">
        <f>H43+H90</f>
        <v>151249116</v>
      </c>
      <c r="I92" s="190"/>
      <c r="J92" s="65">
        <f>J43+J90</f>
        <v>163957464</v>
      </c>
      <c r="K92" s="190"/>
      <c r="L92" s="66">
        <f>L43+L90</f>
        <v>172434427</v>
      </c>
    </row>
    <row r="93" spans="1:12" ht="15.95" customHeight="1" thickTop="1">
      <c r="F93" s="28"/>
      <c r="G93" s="190"/>
      <c r="H93" s="29"/>
      <c r="I93" s="190"/>
      <c r="J93" s="28"/>
      <c r="K93" s="190"/>
      <c r="L93" s="29"/>
    </row>
    <row r="94" spans="1:12" ht="15.95" customHeight="1">
      <c r="A94" s="140" t="s">
        <v>196</v>
      </c>
      <c r="E94" s="151"/>
      <c r="F94" s="28"/>
      <c r="G94" s="190"/>
      <c r="H94" s="29"/>
      <c r="I94" s="190"/>
      <c r="J94" s="28"/>
      <c r="K94" s="190"/>
      <c r="L94" s="29"/>
    </row>
    <row r="95" spans="1:12" ht="15.95" customHeight="1">
      <c r="B95" s="143" t="s">
        <v>90</v>
      </c>
      <c r="E95" s="151"/>
      <c r="F95" s="28">
        <v>117226968</v>
      </c>
      <c r="G95" s="190"/>
      <c r="H95" s="29">
        <v>-17036046</v>
      </c>
      <c r="I95" s="190"/>
      <c r="J95" s="28">
        <v>76022892</v>
      </c>
      <c r="K95" s="190"/>
      <c r="L95" s="29">
        <v>5598926</v>
      </c>
    </row>
    <row r="96" spans="1:12" ht="15.95" customHeight="1">
      <c r="B96" s="143" t="s">
        <v>65</v>
      </c>
      <c r="E96" s="151"/>
      <c r="F96" s="30">
        <v>2538628</v>
      </c>
      <c r="G96" s="190"/>
      <c r="H96" s="31">
        <v>-3140576</v>
      </c>
      <c r="I96" s="190"/>
      <c r="J96" s="30">
        <v>0</v>
      </c>
      <c r="K96" s="190"/>
      <c r="L96" s="31">
        <v>0</v>
      </c>
    </row>
    <row r="97" spans="1:12" ht="15.95" customHeight="1">
      <c r="F97" s="28"/>
      <c r="G97" s="190"/>
      <c r="H97" s="29"/>
      <c r="I97" s="190"/>
      <c r="J97" s="28"/>
      <c r="K97" s="190"/>
      <c r="L97" s="29"/>
    </row>
    <row r="98" spans="1:12" ht="15.95" customHeight="1" thickBot="1">
      <c r="E98" s="151"/>
      <c r="F98" s="65">
        <f>F43</f>
        <v>119765596</v>
      </c>
      <c r="G98" s="190"/>
      <c r="H98" s="66">
        <f>SUM(H95:H96)</f>
        <v>-20176622</v>
      </c>
      <c r="I98" s="190"/>
      <c r="J98" s="65">
        <f>J43</f>
        <v>76022892</v>
      </c>
      <c r="K98" s="190"/>
      <c r="L98" s="66">
        <f>SUM(L95:L96)</f>
        <v>5598926</v>
      </c>
    </row>
    <row r="99" spans="1:12" ht="15.95" customHeight="1" thickTop="1">
      <c r="F99" s="28"/>
      <c r="G99" s="190"/>
      <c r="H99" s="29"/>
      <c r="I99" s="190"/>
      <c r="J99" s="28"/>
      <c r="K99" s="190"/>
      <c r="L99" s="29"/>
    </row>
    <row r="100" spans="1:12" ht="15.95" customHeight="1">
      <c r="A100" s="69" t="s">
        <v>169</v>
      </c>
      <c r="B100" s="70"/>
      <c r="F100" s="28"/>
      <c r="G100" s="190"/>
      <c r="H100" s="29"/>
      <c r="I100" s="190"/>
      <c r="J100" s="28"/>
      <c r="K100" s="190"/>
      <c r="L100" s="29"/>
    </row>
    <row r="101" spans="1:12" ht="15.95" customHeight="1">
      <c r="A101" s="69"/>
      <c r="B101" s="70" t="s">
        <v>194</v>
      </c>
      <c r="F101" s="28"/>
      <c r="G101" s="190"/>
      <c r="H101" s="29"/>
      <c r="I101" s="190"/>
      <c r="J101" s="28"/>
      <c r="K101" s="190"/>
      <c r="L101" s="29"/>
    </row>
    <row r="102" spans="1:12" ht="15.95" customHeight="1">
      <c r="A102" s="69"/>
      <c r="B102" s="71" t="s">
        <v>90</v>
      </c>
      <c r="F102" s="28">
        <v>205161540</v>
      </c>
      <c r="G102" s="190"/>
      <c r="H102" s="29">
        <v>154389692</v>
      </c>
      <c r="I102" s="190"/>
      <c r="J102" s="28">
        <v>163957464</v>
      </c>
      <c r="K102" s="190"/>
      <c r="L102" s="29">
        <v>172434427</v>
      </c>
    </row>
    <row r="103" spans="1:12" ht="15.95" customHeight="1">
      <c r="A103" s="69"/>
      <c r="B103" s="71" t="s">
        <v>65</v>
      </c>
      <c r="F103" s="30">
        <v>2538628</v>
      </c>
      <c r="G103" s="190"/>
      <c r="H103" s="31">
        <v>-3140576</v>
      </c>
      <c r="I103" s="190"/>
      <c r="J103" s="30">
        <v>0</v>
      </c>
      <c r="K103" s="190"/>
      <c r="L103" s="31">
        <v>0</v>
      </c>
    </row>
    <row r="104" spans="1:12" ht="15.95" customHeight="1">
      <c r="F104" s="28"/>
      <c r="G104" s="190"/>
      <c r="H104" s="29"/>
      <c r="I104" s="190"/>
      <c r="J104" s="28"/>
      <c r="K104" s="190"/>
    </row>
    <row r="105" spans="1:12" ht="15.95" customHeight="1" thickBot="1">
      <c r="E105" s="151"/>
      <c r="F105" s="65">
        <f>F92</f>
        <v>207700168</v>
      </c>
      <c r="G105" s="190"/>
      <c r="H105" s="66">
        <f>SUM(H102:H103)</f>
        <v>151249116</v>
      </c>
      <c r="I105" s="190"/>
      <c r="J105" s="65">
        <f>J92</f>
        <v>163957464</v>
      </c>
      <c r="K105" s="190"/>
      <c r="L105" s="66">
        <f>SUM(L102:L103)</f>
        <v>172434427</v>
      </c>
    </row>
    <row r="106" spans="1:12" ht="15.95" customHeight="1" thickTop="1">
      <c r="F106" s="72"/>
      <c r="G106" s="190"/>
      <c r="I106" s="190"/>
      <c r="J106" s="72"/>
      <c r="K106" s="190"/>
    </row>
    <row r="107" spans="1:12" ht="15.95" customHeight="1">
      <c r="A107" s="152" t="s">
        <v>197</v>
      </c>
      <c r="D107" s="151"/>
      <c r="E107" s="151"/>
      <c r="F107" s="28"/>
      <c r="G107" s="190"/>
      <c r="H107" s="29"/>
      <c r="I107" s="190"/>
      <c r="J107" s="28"/>
      <c r="K107" s="190"/>
      <c r="L107" s="29"/>
    </row>
    <row r="108" spans="1:12" ht="15.95" customHeight="1">
      <c r="A108" s="58" t="s">
        <v>198</v>
      </c>
      <c r="E108" s="151"/>
      <c r="F108" s="187">
        <v>0.185</v>
      </c>
      <c r="G108" s="188"/>
      <c r="H108" s="189">
        <v>-2.8000000000000001E-2</v>
      </c>
      <c r="I108" s="188"/>
      <c r="J108" s="187">
        <v>0.12</v>
      </c>
      <c r="K108" s="188"/>
      <c r="L108" s="189">
        <v>8.9999999999999993E-3</v>
      </c>
    </row>
    <row r="109" spans="1:12" ht="15.95" customHeight="1">
      <c r="A109" s="58"/>
      <c r="B109" s="58"/>
      <c r="C109" s="58"/>
      <c r="D109" s="59"/>
      <c r="E109" s="59"/>
      <c r="F109" s="149"/>
      <c r="G109" s="190"/>
      <c r="H109" s="149"/>
      <c r="I109" s="190"/>
      <c r="J109" s="149"/>
      <c r="K109" s="190"/>
      <c r="L109" s="149"/>
    </row>
    <row r="110" spans="1:12" ht="21" customHeight="1">
      <c r="A110" s="58"/>
      <c r="B110" s="58"/>
      <c r="C110" s="58"/>
      <c r="D110" s="59"/>
      <c r="E110" s="59"/>
      <c r="F110" s="149"/>
      <c r="G110" s="234"/>
      <c r="H110" s="149"/>
      <c r="I110" s="234"/>
      <c r="J110" s="149"/>
      <c r="K110" s="234"/>
      <c r="L110" s="149"/>
    </row>
    <row r="111" spans="1:12" ht="21.95" customHeight="1">
      <c r="A111" s="153" t="str">
        <f>A55</f>
        <v>The accompanying notes form part of this interim financial information.</v>
      </c>
      <c r="B111" s="153"/>
      <c r="C111" s="153"/>
      <c r="D111" s="153"/>
      <c r="E111" s="153"/>
      <c r="F111" s="74"/>
      <c r="G111" s="74"/>
      <c r="H111" s="74"/>
      <c r="I111" s="74"/>
      <c r="J111" s="74"/>
      <c r="K111" s="74"/>
      <c r="L111" s="74"/>
    </row>
  </sheetData>
  <mergeCells count="9">
    <mergeCell ref="F62:H62"/>
    <mergeCell ref="J62:L62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F10:L10 F65:L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0590-201F-4DE7-9A6F-AF2B32DA2696}">
  <sheetPr>
    <tabColor rgb="FF92D050"/>
  </sheetPr>
  <dimension ref="A1:L111"/>
  <sheetViews>
    <sheetView topLeftCell="A28" zoomScale="90" zoomScaleNormal="90" zoomScaleSheetLayoutView="77" workbookViewId="0">
      <selection activeCell="D53" sqref="D53"/>
    </sheetView>
  </sheetViews>
  <sheetFormatPr defaultColWidth="9.140625" defaultRowHeight="16.5" customHeight="1"/>
  <cols>
    <col min="1" max="2" width="1.42578125" style="143" customWidth="1"/>
    <col min="3" max="3" width="38.28515625" style="143" customWidth="1"/>
    <col min="4" max="4" width="5.5703125" style="143" customWidth="1"/>
    <col min="5" max="5" width="0.85546875" style="143" customWidth="1"/>
    <col min="6" max="6" width="14.7109375" style="73" customWidth="1"/>
    <col min="7" max="7" width="0.85546875" style="73" customWidth="1"/>
    <col min="8" max="8" width="14.7109375" style="73" customWidth="1"/>
    <col min="9" max="9" width="0.85546875" style="73" customWidth="1"/>
    <col min="10" max="10" width="14.7109375" style="73" customWidth="1"/>
    <col min="11" max="11" width="0.85546875" style="73" customWidth="1"/>
    <col min="12" max="12" width="14.7109375" style="73" customWidth="1"/>
    <col min="13" max="16384" width="9.140625" style="143"/>
  </cols>
  <sheetData>
    <row r="1" spans="1:12" ht="16.5" customHeight="1">
      <c r="A1" s="140" t="s">
        <v>0</v>
      </c>
      <c r="B1" s="140"/>
      <c r="C1" s="141"/>
      <c r="D1" s="142"/>
      <c r="E1" s="142"/>
      <c r="F1" s="49"/>
      <c r="G1" s="50"/>
      <c r="H1" s="49"/>
      <c r="I1" s="50"/>
      <c r="J1" s="49"/>
      <c r="K1" s="50"/>
      <c r="L1" s="186"/>
    </row>
    <row r="2" spans="1:12" ht="16.5" customHeight="1">
      <c r="A2" s="144" t="s">
        <v>68</v>
      </c>
      <c r="B2" s="144"/>
      <c r="C2" s="144"/>
      <c r="D2" s="142"/>
      <c r="E2" s="142"/>
      <c r="F2" s="50"/>
      <c r="G2" s="50"/>
      <c r="H2" s="50"/>
      <c r="I2" s="50"/>
      <c r="J2" s="50"/>
      <c r="K2" s="50"/>
      <c r="L2" s="50"/>
    </row>
    <row r="3" spans="1:12" ht="16.5" customHeight="1">
      <c r="A3" s="145" t="s">
        <v>237</v>
      </c>
      <c r="B3" s="145"/>
      <c r="C3" s="145"/>
      <c r="D3" s="146"/>
      <c r="E3" s="146"/>
      <c r="F3" s="51"/>
      <c r="G3" s="51"/>
      <c r="H3" s="51"/>
      <c r="I3" s="51"/>
      <c r="J3" s="51"/>
      <c r="K3" s="51"/>
      <c r="L3" s="51"/>
    </row>
    <row r="4" spans="1:12" ht="16.5" customHeight="1">
      <c r="A4" s="144"/>
      <c r="B4" s="144"/>
      <c r="C4" s="144"/>
      <c r="D4" s="142"/>
      <c r="E4" s="142"/>
      <c r="F4" s="52"/>
      <c r="G4" s="52"/>
      <c r="H4" s="52"/>
      <c r="I4" s="52"/>
      <c r="J4" s="52"/>
      <c r="K4" s="52"/>
      <c r="L4" s="52"/>
    </row>
    <row r="5" spans="1:12" ht="16.5" customHeight="1">
      <c r="A5" s="144"/>
      <c r="B5" s="144"/>
      <c r="C5" s="144"/>
      <c r="D5" s="142"/>
      <c r="E5" s="142"/>
      <c r="F5" s="53"/>
      <c r="G5" s="53"/>
      <c r="H5" s="53"/>
      <c r="I5" s="53"/>
      <c r="J5" s="53"/>
      <c r="K5" s="53"/>
      <c r="L5" s="53"/>
    </row>
    <row r="6" spans="1:12" ht="16.5" customHeight="1">
      <c r="A6" s="144"/>
      <c r="B6" s="144"/>
      <c r="C6" s="144"/>
      <c r="D6" s="142"/>
      <c r="E6" s="142"/>
      <c r="F6" s="240" t="s">
        <v>2</v>
      </c>
      <c r="G6" s="240"/>
      <c r="H6" s="240"/>
      <c r="I6" s="147"/>
      <c r="J6" s="240" t="s">
        <v>3</v>
      </c>
      <c r="K6" s="240"/>
      <c r="L6" s="240"/>
    </row>
    <row r="7" spans="1:12" ht="16.5" customHeight="1">
      <c r="A7" s="144"/>
      <c r="B7" s="144"/>
      <c r="C7" s="144"/>
      <c r="D7" s="142"/>
      <c r="E7" s="142"/>
      <c r="F7" s="239" t="s">
        <v>4</v>
      </c>
      <c r="G7" s="239"/>
      <c r="H7" s="239"/>
      <c r="I7" s="54"/>
      <c r="J7" s="239" t="s">
        <v>4</v>
      </c>
      <c r="K7" s="239"/>
      <c r="L7" s="239"/>
    </row>
    <row r="8" spans="1:12" ht="16.5" customHeight="1">
      <c r="A8" s="144"/>
      <c r="B8" s="144"/>
      <c r="C8" s="144"/>
      <c r="D8" s="142"/>
      <c r="E8" s="142"/>
      <c r="F8" s="17" t="s">
        <v>5</v>
      </c>
      <c r="G8" s="191"/>
      <c r="H8" s="17" t="s">
        <v>5</v>
      </c>
      <c r="I8" s="8"/>
      <c r="J8" s="17" t="s">
        <v>5</v>
      </c>
      <c r="K8" s="191"/>
      <c r="L8" s="17" t="s">
        <v>5</v>
      </c>
    </row>
    <row r="9" spans="1:12" ht="16.5" customHeight="1">
      <c r="A9" s="144"/>
      <c r="B9" s="144"/>
      <c r="C9" s="144"/>
      <c r="D9" s="142"/>
      <c r="E9" s="142"/>
      <c r="F9" s="17" t="s">
        <v>167</v>
      </c>
      <c r="G9" s="191"/>
      <c r="H9" s="17" t="s">
        <v>167</v>
      </c>
      <c r="I9" s="191"/>
      <c r="J9" s="17" t="s">
        <v>167</v>
      </c>
      <c r="K9" s="191"/>
      <c r="L9" s="17" t="s">
        <v>167</v>
      </c>
    </row>
    <row r="10" spans="1:12" ht="16.5" customHeight="1">
      <c r="A10" s="144"/>
      <c r="B10" s="144"/>
      <c r="C10" s="144"/>
      <c r="D10" s="142"/>
      <c r="E10" s="142"/>
      <c r="F10" s="19" t="s">
        <v>227</v>
      </c>
      <c r="G10" s="190"/>
      <c r="H10" s="19" t="s">
        <v>158</v>
      </c>
      <c r="I10" s="20"/>
      <c r="J10" s="19" t="s">
        <v>227</v>
      </c>
      <c r="K10" s="190"/>
      <c r="L10" s="19" t="s">
        <v>158</v>
      </c>
    </row>
    <row r="11" spans="1:12" ht="16.5" customHeight="1">
      <c r="D11" s="154" t="s">
        <v>8</v>
      </c>
      <c r="E11" s="148"/>
      <c r="F11" s="23" t="s">
        <v>9</v>
      </c>
      <c r="G11" s="191"/>
      <c r="H11" s="23" t="s">
        <v>9</v>
      </c>
      <c r="I11" s="191"/>
      <c r="J11" s="23" t="s">
        <v>9</v>
      </c>
      <c r="K11" s="191"/>
      <c r="L11" s="23" t="s">
        <v>9</v>
      </c>
    </row>
    <row r="12" spans="1:12" ht="16.5" customHeight="1">
      <c r="D12" s="142"/>
      <c r="E12" s="148"/>
      <c r="F12" s="55"/>
      <c r="G12" s="191"/>
      <c r="H12" s="134"/>
      <c r="I12" s="191"/>
      <c r="J12" s="55"/>
      <c r="K12" s="191"/>
      <c r="L12" s="134"/>
    </row>
    <row r="13" spans="1:12" ht="16.5" customHeight="1">
      <c r="A13" s="56" t="s">
        <v>69</v>
      </c>
      <c r="B13" s="56"/>
      <c r="C13" s="57"/>
      <c r="D13" s="59" t="s">
        <v>265</v>
      </c>
      <c r="E13" s="59"/>
      <c r="F13" s="28"/>
      <c r="G13" s="191"/>
      <c r="H13" s="29"/>
      <c r="I13" s="191"/>
      <c r="J13" s="28"/>
      <c r="K13" s="191"/>
      <c r="L13" s="29"/>
    </row>
    <row r="14" spans="1:12" ht="16.5" customHeight="1">
      <c r="A14" s="57"/>
      <c r="B14" s="57"/>
      <c r="C14" s="57"/>
      <c r="D14" s="59"/>
      <c r="E14" s="59"/>
      <c r="F14" s="28"/>
      <c r="G14" s="191"/>
      <c r="H14" s="29"/>
      <c r="I14" s="191"/>
      <c r="J14" s="28"/>
      <c r="K14" s="191"/>
      <c r="L14" s="29"/>
    </row>
    <row r="15" spans="1:12" ht="16.5" customHeight="1">
      <c r="A15" s="60" t="s">
        <v>70</v>
      </c>
      <c r="B15" s="57"/>
      <c r="C15" s="57"/>
      <c r="D15" s="59"/>
      <c r="E15" s="59"/>
      <c r="F15" s="28">
        <v>410511284</v>
      </c>
      <c r="G15" s="191"/>
      <c r="H15" s="29">
        <v>481846275</v>
      </c>
      <c r="I15" s="191"/>
      <c r="J15" s="28">
        <v>120864753</v>
      </c>
      <c r="K15" s="191"/>
      <c r="L15" s="29">
        <v>283155972</v>
      </c>
    </row>
    <row r="16" spans="1:12" ht="16.5" customHeight="1">
      <c r="A16" s="60" t="s">
        <v>71</v>
      </c>
      <c r="B16" s="57"/>
      <c r="C16" s="58"/>
      <c r="D16" s="59"/>
      <c r="E16" s="59"/>
      <c r="F16" s="28">
        <v>44862502</v>
      </c>
      <c r="G16" s="191"/>
      <c r="H16" s="29">
        <v>23273910</v>
      </c>
      <c r="I16" s="191"/>
      <c r="J16" s="28">
        <v>43580000</v>
      </c>
      <c r="K16" s="191"/>
      <c r="L16" s="29">
        <v>561571</v>
      </c>
    </row>
    <row r="17" spans="1:12" ht="16.5" customHeight="1">
      <c r="A17" s="60" t="s">
        <v>72</v>
      </c>
      <c r="B17" s="57"/>
      <c r="C17" s="58"/>
      <c r="D17" s="59"/>
      <c r="E17" s="59"/>
      <c r="F17" s="30">
        <v>1306899156</v>
      </c>
      <c r="G17" s="191"/>
      <c r="H17" s="31">
        <v>767242374</v>
      </c>
      <c r="I17" s="191"/>
      <c r="J17" s="30">
        <v>1211247025</v>
      </c>
      <c r="K17" s="191"/>
      <c r="L17" s="31">
        <v>692491367</v>
      </c>
    </row>
    <row r="18" spans="1:12" ht="16.5" customHeight="1">
      <c r="A18" s="57"/>
      <c r="B18" s="57"/>
      <c r="C18" s="57"/>
      <c r="D18" s="59"/>
      <c r="E18" s="59"/>
      <c r="F18" s="28"/>
      <c r="G18" s="191"/>
      <c r="H18" s="29"/>
      <c r="I18" s="191"/>
      <c r="J18" s="28"/>
      <c r="K18" s="191"/>
      <c r="L18" s="29"/>
    </row>
    <row r="19" spans="1:12" ht="16.5" customHeight="1">
      <c r="A19" s="56" t="s">
        <v>73</v>
      </c>
      <c r="B19" s="56"/>
      <c r="C19" s="58"/>
      <c r="D19" s="59"/>
      <c r="E19" s="59"/>
      <c r="F19" s="30">
        <f t="shared" ref="F19:J19" si="0">SUM(F15:F17)</f>
        <v>1762272942</v>
      </c>
      <c r="G19" s="191"/>
      <c r="H19" s="31">
        <f t="shared" ref="H19" si="1">SUM(H15:H17)</f>
        <v>1272362559</v>
      </c>
      <c r="I19" s="191"/>
      <c r="J19" s="30">
        <f t="shared" si="0"/>
        <v>1375691778</v>
      </c>
      <c r="K19" s="191"/>
      <c r="L19" s="31">
        <f t="shared" ref="L19" si="2">SUM(L15:L17)</f>
        <v>976208910</v>
      </c>
    </row>
    <row r="20" spans="1:12" ht="16.5" customHeight="1">
      <c r="A20" s="57"/>
      <c r="B20" s="57"/>
      <c r="C20" s="56"/>
      <c r="D20" s="59"/>
      <c r="E20" s="59"/>
      <c r="F20" s="28"/>
      <c r="G20" s="191"/>
      <c r="H20" s="29"/>
      <c r="I20" s="191"/>
      <c r="J20" s="28"/>
      <c r="K20" s="191"/>
      <c r="L20" s="29"/>
    </row>
    <row r="21" spans="1:12" ht="16.5" customHeight="1">
      <c r="A21" s="56" t="s">
        <v>74</v>
      </c>
      <c r="B21" s="56"/>
      <c r="C21" s="56"/>
      <c r="D21" s="59"/>
      <c r="E21" s="59"/>
      <c r="F21" s="28"/>
      <c r="G21" s="191"/>
      <c r="H21" s="29"/>
      <c r="I21" s="191"/>
      <c r="J21" s="28"/>
      <c r="K21" s="191"/>
      <c r="L21" s="29"/>
    </row>
    <row r="22" spans="1:12" ht="16.5" customHeight="1">
      <c r="A22" s="57"/>
      <c r="B22" s="57"/>
      <c r="C22" s="57"/>
      <c r="D22" s="59"/>
      <c r="E22" s="59"/>
      <c r="F22" s="28"/>
      <c r="G22" s="191"/>
      <c r="H22" s="29"/>
      <c r="I22" s="191"/>
      <c r="J22" s="28"/>
      <c r="K22" s="191"/>
      <c r="L22" s="29"/>
    </row>
    <row r="23" spans="1:12" ht="16.5" customHeight="1">
      <c r="A23" s="57" t="s">
        <v>75</v>
      </c>
      <c r="B23" s="57"/>
      <c r="C23" s="57"/>
      <c r="D23" s="59"/>
      <c r="E23" s="59"/>
      <c r="F23" s="28">
        <v>-334542329</v>
      </c>
      <c r="G23" s="191"/>
      <c r="H23" s="29">
        <v>-370104156</v>
      </c>
      <c r="I23" s="191"/>
      <c r="J23" s="28">
        <v>-106377083</v>
      </c>
      <c r="K23" s="191"/>
      <c r="L23" s="29">
        <v>-226640904</v>
      </c>
    </row>
    <row r="24" spans="1:12" ht="16.5" customHeight="1">
      <c r="A24" s="57" t="s">
        <v>76</v>
      </c>
      <c r="B24" s="57"/>
      <c r="C24" s="57"/>
      <c r="D24" s="59"/>
      <c r="E24" s="59"/>
      <c r="F24" s="28">
        <v>-32003833</v>
      </c>
      <c r="G24" s="191"/>
      <c r="H24" s="29">
        <v>-22641944</v>
      </c>
      <c r="I24" s="191"/>
      <c r="J24" s="28">
        <v>-31351444</v>
      </c>
      <c r="K24" s="191"/>
      <c r="L24" s="29">
        <v>-85929</v>
      </c>
    </row>
    <row r="25" spans="1:12" ht="16.5" customHeight="1">
      <c r="A25" s="57" t="s">
        <v>77</v>
      </c>
      <c r="B25" s="57"/>
      <c r="C25" s="57"/>
      <c r="D25" s="59"/>
      <c r="E25" s="59"/>
      <c r="F25" s="30">
        <v>-892002744</v>
      </c>
      <c r="G25" s="191"/>
      <c r="H25" s="31">
        <v>-762697141</v>
      </c>
      <c r="I25" s="191"/>
      <c r="J25" s="30">
        <v>-823390693</v>
      </c>
      <c r="K25" s="191"/>
      <c r="L25" s="31">
        <v>-713139600</v>
      </c>
    </row>
    <row r="26" spans="1:12" ht="16.5" customHeight="1">
      <c r="A26" s="58"/>
      <c r="B26" s="58"/>
      <c r="C26" s="57"/>
      <c r="D26" s="59"/>
      <c r="E26" s="59"/>
      <c r="F26" s="28"/>
      <c r="G26" s="191"/>
      <c r="H26" s="29"/>
      <c r="I26" s="191"/>
      <c r="J26" s="28"/>
      <c r="K26" s="191"/>
      <c r="L26" s="29"/>
    </row>
    <row r="27" spans="1:12" s="140" customFormat="1" ht="16.5" customHeight="1">
      <c r="A27" s="56" t="s">
        <v>78</v>
      </c>
      <c r="B27" s="56"/>
      <c r="C27" s="61"/>
      <c r="D27" s="62"/>
      <c r="E27" s="62"/>
      <c r="F27" s="30">
        <f>SUM(F23:F26)</f>
        <v>-1258548906</v>
      </c>
      <c r="G27" s="191"/>
      <c r="H27" s="31">
        <f>SUM(H23:H26)</f>
        <v>-1155443241</v>
      </c>
      <c r="I27" s="191"/>
      <c r="J27" s="30">
        <f>SUM(J23:J26)</f>
        <v>-961119220</v>
      </c>
      <c r="K27" s="191"/>
      <c r="L27" s="31">
        <f>SUM(L23:L26)</f>
        <v>-939866433</v>
      </c>
    </row>
    <row r="28" spans="1:12" s="140" customFormat="1" ht="16.149999999999999" customHeight="1">
      <c r="A28" s="56"/>
      <c r="B28" s="56"/>
      <c r="C28" s="56"/>
      <c r="D28" s="62"/>
      <c r="E28" s="62"/>
      <c r="F28" s="28"/>
      <c r="G28" s="191"/>
      <c r="H28" s="29"/>
      <c r="I28" s="191"/>
      <c r="J28" s="28"/>
      <c r="K28" s="191"/>
      <c r="L28" s="29"/>
    </row>
    <row r="29" spans="1:12" s="140" customFormat="1" ht="16.5" customHeight="1">
      <c r="A29" s="56" t="s">
        <v>79</v>
      </c>
      <c r="B29" s="56"/>
      <c r="C29" s="56"/>
      <c r="D29" s="59" t="s">
        <v>265</v>
      </c>
      <c r="E29" s="62"/>
      <c r="F29" s="28">
        <v>503724036</v>
      </c>
      <c r="G29" s="191"/>
      <c r="H29" s="29">
        <v>116919318</v>
      </c>
      <c r="I29" s="191"/>
      <c r="J29" s="28">
        <v>414572558</v>
      </c>
      <c r="K29" s="191"/>
      <c r="L29" s="29">
        <v>36342477</v>
      </c>
    </row>
    <row r="30" spans="1:12" ht="16.5" customHeight="1">
      <c r="A30" s="57" t="s">
        <v>80</v>
      </c>
      <c r="B30" s="57"/>
      <c r="C30" s="57"/>
      <c r="D30" s="59"/>
      <c r="E30" s="59"/>
      <c r="F30" s="28">
        <v>2596784</v>
      </c>
      <c r="G30" s="191"/>
      <c r="H30" s="29">
        <v>2094663</v>
      </c>
      <c r="I30" s="191"/>
      <c r="J30" s="28">
        <v>32623649</v>
      </c>
      <c r="K30" s="191"/>
      <c r="L30" s="29">
        <v>63611224</v>
      </c>
    </row>
    <row r="31" spans="1:12" ht="16.5" customHeight="1">
      <c r="A31" s="57" t="s">
        <v>184</v>
      </c>
      <c r="B31" s="57"/>
      <c r="C31" s="57"/>
      <c r="D31" s="59"/>
      <c r="E31" s="59"/>
      <c r="F31" s="28">
        <v>0</v>
      </c>
      <c r="G31" s="191"/>
      <c r="H31" s="29">
        <v>111224707</v>
      </c>
      <c r="I31" s="191"/>
      <c r="J31" s="28">
        <v>0</v>
      </c>
      <c r="K31" s="191"/>
      <c r="L31" s="29">
        <v>138243917</v>
      </c>
    </row>
    <row r="32" spans="1:12" ht="16.5" customHeight="1">
      <c r="A32" s="57" t="s">
        <v>243</v>
      </c>
      <c r="B32" s="57"/>
      <c r="C32" s="57"/>
      <c r="D32" s="59"/>
      <c r="E32" s="59"/>
      <c r="F32" s="28">
        <v>-5829787</v>
      </c>
      <c r="G32" s="191"/>
      <c r="H32" s="29">
        <v>-28314270</v>
      </c>
      <c r="I32" s="191"/>
      <c r="J32" s="28">
        <v>-5177128</v>
      </c>
      <c r="K32" s="191"/>
      <c r="L32" s="29">
        <v>-27885286</v>
      </c>
    </row>
    <row r="33" spans="1:12" ht="16.5" customHeight="1">
      <c r="A33" s="57" t="s">
        <v>81</v>
      </c>
      <c r="B33" s="57"/>
      <c r="C33" s="57"/>
      <c r="D33" s="59"/>
      <c r="E33" s="59"/>
      <c r="F33" s="63">
        <v>-60170513</v>
      </c>
      <c r="G33" s="191"/>
      <c r="H33" s="64">
        <v>-51298225</v>
      </c>
      <c r="I33" s="191"/>
      <c r="J33" s="28">
        <v>-29899551</v>
      </c>
      <c r="K33" s="191"/>
      <c r="L33" s="29">
        <v>-20675903</v>
      </c>
    </row>
    <row r="34" spans="1:12" ht="16.5" customHeight="1">
      <c r="A34" s="58" t="s">
        <v>82</v>
      </c>
      <c r="B34" s="58"/>
      <c r="C34" s="57"/>
      <c r="D34" s="59"/>
      <c r="E34" s="59"/>
      <c r="F34" s="63">
        <v>-170549950</v>
      </c>
      <c r="G34" s="191"/>
      <c r="H34" s="64">
        <v>-140860417</v>
      </c>
      <c r="I34" s="191"/>
      <c r="J34" s="28">
        <v>-126517277</v>
      </c>
      <c r="K34" s="191"/>
      <c r="L34" s="29">
        <v>-113200086</v>
      </c>
    </row>
    <row r="35" spans="1:12" ht="16.5" customHeight="1">
      <c r="A35" s="58" t="s">
        <v>83</v>
      </c>
      <c r="B35" s="58"/>
      <c r="C35" s="57"/>
      <c r="D35" s="59"/>
      <c r="E35" s="59"/>
      <c r="F35" s="28">
        <v>-147082125</v>
      </c>
      <c r="G35" s="191"/>
      <c r="H35" s="29">
        <v>-90536051</v>
      </c>
      <c r="I35" s="191"/>
      <c r="J35" s="28">
        <v>-140511473</v>
      </c>
      <c r="K35" s="191"/>
      <c r="L35" s="29">
        <v>-84105856</v>
      </c>
    </row>
    <row r="36" spans="1:12" ht="16.5" customHeight="1">
      <c r="A36" s="58" t="s">
        <v>84</v>
      </c>
      <c r="B36" s="58"/>
      <c r="C36" s="58"/>
      <c r="D36" s="59"/>
      <c r="E36" s="59"/>
      <c r="F36" s="28"/>
      <c r="G36" s="191"/>
      <c r="H36" s="29"/>
      <c r="I36" s="191"/>
      <c r="J36" s="28"/>
      <c r="K36" s="191"/>
      <c r="L36" s="29"/>
    </row>
    <row r="37" spans="1:12" ht="16.5" customHeight="1">
      <c r="A37" s="58"/>
      <c r="B37" s="57" t="s">
        <v>225</v>
      </c>
      <c r="C37" s="58"/>
      <c r="D37" s="59"/>
      <c r="E37" s="59"/>
      <c r="F37" s="28"/>
      <c r="G37" s="191"/>
      <c r="H37" s="29"/>
      <c r="I37" s="191"/>
      <c r="J37" s="28"/>
      <c r="K37" s="191"/>
      <c r="L37" s="29"/>
    </row>
    <row r="38" spans="1:12" ht="16.5" customHeight="1">
      <c r="A38" s="58"/>
      <c r="B38" s="57"/>
      <c r="C38" s="58" t="s">
        <v>234</v>
      </c>
      <c r="D38" s="59"/>
      <c r="E38" s="59"/>
      <c r="F38" s="28"/>
      <c r="G38" s="191"/>
      <c r="H38" s="29"/>
      <c r="I38" s="191"/>
      <c r="J38" s="28"/>
      <c r="K38" s="191"/>
      <c r="L38" s="29"/>
    </row>
    <row r="39" spans="1:12" ht="16.5" customHeight="1">
      <c r="A39" s="57"/>
      <c r="B39" s="57"/>
      <c r="C39" s="57" t="s">
        <v>235</v>
      </c>
      <c r="D39" s="59">
        <v>11</v>
      </c>
      <c r="E39" s="59"/>
      <c r="F39" s="30">
        <v>105245283</v>
      </c>
      <c r="G39" s="191"/>
      <c r="H39" s="31">
        <v>283005480</v>
      </c>
      <c r="I39" s="191"/>
      <c r="J39" s="30">
        <v>0</v>
      </c>
      <c r="K39" s="191"/>
      <c r="L39" s="31">
        <v>0</v>
      </c>
    </row>
    <row r="40" spans="1:12" ht="16.5" customHeight="1">
      <c r="A40" s="57"/>
      <c r="B40" s="57"/>
      <c r="C40" s="57"/>
      <c r="D40" s="59"/>
      <c r="E40" s="59"/>
      <c r="F40" s="28"/>
      <c r="G40" s="191"/>
      <c r="H40" s="29"/>
      <c r="I40" s="191"/>
      <c r="J40" s="28"/>
      <c r="K40" s="191"/>
      <c r="L40" s="29"/>
    </row>
    <row r="41" spans="1:12" ht="16.5" customHeight="1">
      <c r="A41" s="56" t="s">
        <v>195</v>
      </c>
      <c r="B41" s="61"/>
      <c r="C41" s="58"/>
      <c r="E41" s="59"/>
      <c r="F41" s="28">
        <f>SUM(F29:F39)</f>
        <v>227933728</v>
      </c>
      <c r="G41" s="191"/>
      <c r="H41" s="29">
        <f>SUM(H29:H39)</f>
        <v>202235205</v>
      </c>
      <c r="I41" s="191"/>
      <c r="J41" s="28">
        <f>SUM(J29:J39)</f>
        <v>145090778</v>
      </c>
      <c r="K41" s="191"/>
      <c r="L41" s="29">
        <f>SUM(L29:L39)</f>
        <v>-7669513</v>
      </c>
    </row>
    <row r="42" spans="1:12" ht="16.5" customHeight="1">
      <c r="A42" s="57" t="s">
        <v>275</v>
      </c>
      <c r="B42" s="57"/>
      <c r="C42" s="57"/>
      <c r="D42" s="59">
        <v>18</v>
      </c>
      <c r="E42" s="59"/>
      <c r="F42" s="30">
        <v>-24848139</v>
      </c>
      <c r="G42" s="191"/>
      <c r="H42" s="31">
        <v>-41053069</v>
      </c>
      <c r="I42" s="191"/>
      <c r="J42" s="30">
        <v>-23172092</v>
      </c>
      <c r="K42" s="191"/>
      <c r="L42" s="31">
        <v>6706340</v>
      </c>
    </row>
    <row r="43" spans="1:12" ht="16.5" customHeight="1">
      <c r="A43" s="57"/>
      <c r="B43" s="57"/>
      <c r="C43" s="57"/>
      <c r="D43" s="59"/>
      <c r="E43" s="59"/>
      <c r="F43" s="28"/>
      <c r="G43" s="191"/>
      <c r="H43" s="29"/>
      <c r="I43" s="191"/>
      <c r="J43" s="28"/>
      <c r="K43" s="191"/>
      <c r="L43" s="29"/>
    </row>
    <row r="44" spans="1:12" ht="16.5" customHeight="1" thickBot="1">
      <c r="A44" s="56" t="s">
        <v>210</v>
      </c>
      <c r="B44" s="56"/>
      <c r="C44" s="61"/>
      <c r="D44" s="59"/>
      <c r="E44" s="58"/>
      <c r="F44" s="65">
        <f t="shared" ref="F44:J44" si="3">SUM(F41:F42)</f>
        <v>203085589</v>
      </c>
      <c r="G44" s="191"/>
      <c r="H44" s="66">
        <f t="shared" ref="H44" si="4">SUM(H41:H42)</f>
        <v>161182136</v>
      </c>
      <c r="I44" s="191"/>
      <c r="J44" s="65">
        <f t="shared" si="3"/>
        <v>121918686</v>
      </c>
      <c r="K44" s="191"/>
      <c r="L44" s="66">
        <f t="shared" ref="L44" si="5">SUM(L41:L42)</f>
        <v>-963173</v>
      </c>
    </row>
    <row r="45" spans="1:12" ht="16.5" customHeight="1" thickTop="1">
      <c r="A45" s="56"/>
      <c r="B45" s="56"/>
      <c r="C45" s="61"/>
      <c r="D45" s="59"/>
      <c r="E45" s="58"/>
      <c r="F45" s="29"/>
      <c r="G45" s="191"/>
      <c r="H45" s="29"/>
      <c r="I45" s="191"/>
      <c r="J45" s="29"/>
      <c r="K45" s="191"/>
      <c r="L45" s="29"/>
    </row>
    <row r="46" spans="1:12" ht="16.149999999999999" customHeight="1">
      <c r="A46" s="56"/>
      <c r="B46" s="56"/>
      <c r="C46" s="61"/>
      <c r="D46" s="59"/>
      <c r="E46" s="58"/>
      <c r="F46" s="29"/>
      <c r="G46" s="191"/>
      <c r="H46" s="29"/>
      <c r="I46" s="191"/>
      <c r="J46" s="29"/>
      <c r="K46" s="191"/>
      <c r="L46" s="29"/>
    </row>
    <row r="47" spans="1:12" ht="16.149999999999999" customHeight="1">
      <c r="A47" s="56"/>
      <c r="B47" s="56"/>
      <c r="C47" s="61"/>
      <c r="D47" s="59"/>
      <c r="E47" s="58"/>
      <c r="F47" s="29"/>
      <c r="G47" s="191"/>
      <c r="H47" s="29"/>
      <c r="I47" s="191"/>
      <c r="J47" s="29"/>
      <c r="K47" s="191"/>
      <c r="L47" s="29"/>
    </row>
    <row r="48" spans="1:12" ht="16.149999999999999" customHeight="1">
      <c r="A48" s="56"/>
      <c r="B48" s="56"/>
      <c r="C48" s="61"/>
      <c r="D48" s="59"/>
      <c r="E48" s="58"/>
      <c r="F48" s="29"/>
      <c r="G48" s="29"/>
      <c r="H48" s="29"/>
      <c r="I48" s="29"/>
      <c r="J48" s="29"/>
      <c r="K48" s="149"/>
      <c r="L48" s="29"/>
    </row>
    <row r="49" spans="1:12" ht="16.149999999999999" customHeight="1">
      <c r="A49" s="56"/>
      <c r="B49" s="56"/>
      <c r="C49" s="61"/>
      <c r="D49" s="59"/>
      <c r="E49" s="58"/>
      <c r="F49" s="29"/>
      <c r="G49" s="29"/>
      <c r="H49" s="29"/>
      <c r="I49" s="29"/>
      <c r="J49" s="29"/>
      <c r="K49" s="149"/>
      <c r="L49" s="29"/>
    </row>
    <row r="50" spans="1:12" ht="16.149999999999999" customHeight="1">
      <c r="A50" s="56"/>
      <c r="B50" s="56"/>
      <c r="C50" s="61"/>
      <c r="D50" s="59"/>
      <c r="E50" s="58"/>
      <c r="F50" s="29"/>
      <c r="G50" s="29"/>
      <c r="H50" s="29"/>
      <c r="I50" s="29"/>
      <c r="J50" s="29"/>
      <c r="K50" s="149"/>
      <c r="L50" s="29"/>
    </row>
    <row r="51" spans="1:12" ht="16.149999999999999" customHeight="1">
      <c r="A51" s="56"/>
      <c r="B51" s="56"/>
      <c r="C51" s="61"/>
      <c r="D51" s="59"/>
      <c r="E51" s="58"/>
      <c r="F51" s="29"/>
      <c r="G51" s="29"/>
      <c r="H51" s="29"/>
      <c r="I51" s="29"/>
      <c r="J51" s="29"/>
      <c r="K51" s="149"/>
      <c r="L51" s="29"/>
    </row>
    <row r="52" spans="1:12" ht="16.149999999999999" customHeight="1">
      <c r="A52" s="56"/>
      <c r="B52" s="56"/>
      <c r="C52" s="61"/>
      <c r="D52" s="59"/>
      <c r="E52" s="58"/>
      <c r="F52" s="29"/>
      <c r="G52" s="29"/>
      <c r="H52" s="29"/>
      <c r="I52" s="29"/>
      <c r="J52" s="29"/>
      <c r="K52" s="149"/>
      <c r="L52" s="29"/>
    </row>
    <row r="53" spans="1:12" ht="16.149999999999999" customHeight="1">
      <c r="A53" s="56"/>
      <c r="B53" s="56"/>
      <c r="C53" s="61"/>
      <c r="D53" s="59"/>
      <c r="E53" s="58"/>
      <c r="F53" s="29"/>
      <c r="G53" s="29"/>
      <c r="H53" s="29"/>
      <c r="I53" s="29"/>
      <c r="J53" s="29"/>
      <c r="K53" s="149"/>
      <c r="L53" s="29"/>
    </row>
    <row r="54" spans="1:12" ht="9.75" customHeight="1">
      <c r="A54" s="56"/>
      <c r="B54" s="56"/>
      <c r="C54" s="61"/>
      <c r="D54" s="59"/>
      <c r="E54" s="58"/>
      <c r="F54" s="29"/>
      <c r="G54" s="29"/>
      <c r="H54" s="29"/>
      <c r="I54" s="29"/>
      <c r="J54" s="29"/>
      <c r="K54" s="149"/>
      <c r="L54" s="29"/>
    </row>
    <row r="55" spans="1:12" ht="22.15" customHeight="1">
      <c r="A55" s="241" t="s">
        <v>35</v>
      </c>
      <c r="B55" s="241"/>
      <c r="C55" s="241"/>
      <c r="D55" s="241"/>
      <c r="E55" s="241"/>
      <c r="F55" s="241"/>
      <c r="G55" s="241"/>
      <c r="H55" s="241"/>
      <c r="I55" s="241"/>
      <c r="J55" s="241"/>
      <c r="K55" s="241"/>
      <c r="L55" s="241"/>
    </row>
    <row r="56" spans="1:12" ht="16.5" customHeight="1">
      <c r="A56" s="140" t="s">
        <v>0</v>
      </c>
      <c r="B56" s="140"/>
      <c r="C56" s="141"/>
      <c r="D56" s="142"/>
      <c r="E56" s="142"/>
      <c r="F56" s="49"/>
      <c r="G56" s="50"/>
      <c r="H56" s="49"/>
      <c r="I56" s="50"/>
      <c r="J56" s="49"/>
      <c r="K56" s="50"/>
      <c r="L56" s="49"/>
    </row>
    <row r="57" spans="1:12" ht="16.5" customHeight="1">
      <c r="A57" s="144" t="s">
        <v>68</v>
      </c>
      <c r="B57" s="144"/>
      <c r="C57" s="144"/>
      <c r="D57" s="142"/>
      <c r="E57" s="142"/>
      <c r="F57" s="50"/>
      <c r="G57" s="50"/>
      <c r="H57" s="50"/>
      <c r="I57" s="50"/>
      <c r="J57" s="50"/>
      <c r="K57" s="50"/>
      <c r="L57" s="50"/>
    </row>
    <row r="58" spans="1:12" ht="16.5" customHeight="1">
      <c r="A58" s="145" t="str">
        <f>+A3</f>
        <v>For the six-month period ended 30 June 2023</v>
      </c>
      <c r="B58" s="145"/>
      <c r="C58" s="145"/>
      <c r="D58" s="146"/>
      <c r="E58" s="146"/>
      <c r="F58" s="51"/>
      <c r="G58" s="51"/>
      <c r="H58" s="51"/>
      <c r="I58" s="51"/>
      <c r="J58" s="51"/>
      <c r="K58" s="51"/>
      <c r="L58" s="51"/>
    </row>
    <row r="59" spans="1:12" ht="15.95" customHeight="1">
      <c r="A59" s="144"/>
      <c r="B59" s="144"/>
      <c r="C59" s="144"/>
      <c r="D59" s="142"/>
      <c r="E59" s="142"/>
      <c r="F59" s="53"/>
      <c r="G59" s="53"/>
      <c r="H59" s="53"/>
      <c r="I59" s="53"/>
      <c r="J59" s="53"/>
      <c r="K59" s="53"/>
      <c r="L59" s="53"/>
    </row>
    <row r="60" spans="1:12" ht="15.95" customHeight="1">
      <c r="A60" s="144"/>
      <c r="B60" s="144"/>
      <c r="C60" s="144"/>
      <c r="D60" s="142"/>
      <c r="E60" s="142"/>
      <c r="F60" s="53"/>
      <c r="G60" s="53"/>
      <c r="H60" s="53"/>
      <c r="I60" s="53"/>
      <c r="J60" s="53"/>
      <c r="K60" s="53"/>
      <c r="L60" s="53"/>
    </row>
    <row r="61" spans="1:12" ht="15.95" customHeight="1">
      <c r="A61" s="144"/>
      <c r="B61" s="144"/>
      <c r="C61" s="144"/>
      <c r="D61" s="142"/>
      <c r="E61" s="142"/>
      <c r="F61" s="240" t="s">
        <v>2</v>
      </c>
      <c r="G61" s="240"/>
      <c r="H61" s="240"/>
      <c r="I61" s="147"/>
      <c r="J61" s="240" t="s">
        <v>3</v>
      </c>
      <c r="K61" s="240"/>
      <c r="L61" s="240"/>
    </row>
    <row r="62" spans="1:12" ht="15.95" customHeight="1">
      <c r="A62" s="144"/>
      <c r="B62" s="144"/>
      <c r="C62" s="144"/>
      <c r="D62" s="142"/>
      <c r="E62" s="142"/>
      <c r="F62" s="239" t="s">
        <v>4</v>
      </c>
      <c r="G62" s="239"/>
      <c r="H62" s="239"/>
      <c r="I62" s="54"/>
      <c r="J62" s="239" t="s">
        <v>4</v>
      </c>
      <c r="K62" s="239"/>
      <c r="L62" s="239"/>
    </row>
    <row r="63" spans="1:12" ht="15.95" customHeight="1">
      <c r="A63" s="144"/>
      <c r="B63" s="144"/>
      <c r="C63" s="144"/>
      <c r="D63" s="142"/>
      <c r="E63" s="142"/>
      <c r="F63" s="17" t="s">
        <v>5</v>
      </c>
      <c r="G63" s="191"/>
      <c r="H63" s="17" t="s">
        <v>5</v>
      </c>
      <c r="I63" s="8"/>
      <c r="J63" s="17" t="s">
        <v>5</v>
      </c>
      <c r="K63" s="191"/>
      <c r="L63" s="17" t="s">
        <v>5</v>
      </c>
    </row>
    <row r="64" spans="1:12" ht="15.95" customHeight="1">
      <c r="A64" s="144"/>
      <c r="B64" s="144"/>
      <c r="C64" s="144"/>
      <c r="D64" s="142"/>
      <c r="E64" s="142"/>
      <c r="F64" s="17" t="s">
        <v>167</v>
      </c>
      <c r="G64" s="191"/>
      <c r="H64" s="17" t="s">
        <v>167</v>
      </c>
      <c r="I64" s="8"/>
      <c r="J64" s="17" t="s">
        <v>167</v>
      </c>
      <c r="K64" s="191"/>
      <c r="L64" s="17" t="s">
        <v>167</v>
      </c>
    </row>
    <row r="65" spans="1:12" ht="15.95" customHeight="1">
      <c r="A65" s="144"/>
      <c r="B65" s="144"/>
      <c r="C65" s="144"/>
      <c r="D65" s="142"/>
      <c r="E65" s="142"/>
      <c r="F65" s="19" t="s">
        <v>227</v>
      </c>
      <c r="G65" s="190"/>
      <c r="H65" s="19" t="s">
        <v>158</v>
      </c>
      <c r="I65" s="20"/>
      <c r="J65" s="19" t="s">
        <v>227</v>
      </c>
      <c r="K65" s="190"/>
      <c r="L65" s="19" t="s">
        <v>158</v>
      </c>
    </row>
    <row r="66" spans="1:12" ht="15.95" customHeight="1">
      <c r="D66" s="181"/>
      <c r="E66" s="148"/>
      <c r="F66" s="23" t="s">
        <v>9</v>
      </c>
      <c r="G66" s="190"/>
      <c r="H66" s="23" t="s">
        <v>9</v>
      </c>
      <c r="I66" s="190"/>
      <c r="J66" s="23" t="s">
        <v>9</v>
      </c>
      <c r="K66" s="190"/>
      <c r="L66" s="23" t="s">
        <v>9</v>
      </c>
    </row>
    <row r="67" spans="1:12" ht="15.95" customHeight="1">
      <c r="D67" s="181"/>
      <c r="E67" s="148"/>
      <c r="F67" s="41"/>
      <c r="G67" s="190"/>
      <c r="H67" s="17"/>
      <c r="I67" s="190"/>
      <c r="J67" s="41"/>
      <c r="K67" s="190"/>
      <c r="L67" s="17"/>
    </row>
    <row r="68" spans="1:12" ht="15.95" customHeight="1">
      <c r="A68" s="67" t="s">
        <v>202</v>
      </c>
      <c r="F68" s="28"/>
      <c r="G68" s="190"/>
      <c r="H68" s="29"/>
      <c r="I68" s="190"/>
      <c r="J68" s="28"/>
      <c r="K68" s="190"/>
      <c r="L68" s="29"/>
    </row>
    <row r="69" spans="1:12" s="161" customFormat="1" ht="15.95" customHeight="1">
      <c r="A69" s="67"/>
      <c r="B69" s="162" t="s">
        <v>175</v>
      </c>
      <c r="C69" s="162"/>
      <c r="F69" s="28"/>
      <c r="G69" s="29"/>
      <c r="H69" s="29"/>
      <c r="I69" s="29"/>
      <c r="J69" s="28"/>
      <c r="K69" s="29"/>
      <c r="L69" s="29"/>
    </row>
    <row r="70" spans="1:12" s="161" customFormat="1" ht="15.95" customHeight="1">
      <c r="A70" s="67"/>
      <c r="B70" s="162"/>
      <c r="C70" s="162" t="s">
        <v>176</v>
      </c>
      <c r="F70" s="28"/>
      <c r="G70" s="29"/>
      <c r="H70" s="29"/>
      <c r="I70" s="29"/>
      <c r="J70" s="28"/>
      <c r="K70" s="29"/>
      <c r="L70" s="29"/>
    </row>
    <row r="71" spans="1:12" s="161" customFormat="1" ht="15.95" customHeight="1">
      <c r="A71" s="67"/>
      <c r="C71" s="161" t="s">
        <v>203</v>
      </c>
      <c r="F71" s="28"/>
      <c r="G71" s="29"/>
      <c r="H71" s="29"/>
      <c r="I71" s="29"/>
      <c r="J71" s="28"/>
      <c r="K71" s="29"/>
      <c r="L71" s="29"/>
    </row>
    <row r="72" spans="1:12" s="161" customFormat="1" ht="15.95" customHeight="1">
      <c r="A72" s="67"/>
      <c r="C72" s="161" t="s">
        <v>177</v>
      </c>
      <c r="D72" s="163"/>
      <c r="F72" s="28"/>
      <c r="G72" s="29"/>
      <c r="H72" s="29"/>
      <c r="I72" s="29"/>
      <c r="J72" s="28"/>
      <c r="K72" s="29"/>
      <c r="L72" s="29"/>
    </row>
    <row r="73" spans="1:12" s="161" customFormat="1" ht="15.95" customHeight="1">
      <c r="A73" s="67"/>
      <c r="C73" s="161" t="s">
        <v>178</v>
      </c>
      <c r="F73" s="28"/>
      <c r="G73" s="29"/>
      <c r="H73" s="29"/>
      <c r="I73" s="29"/>
      <c r="J73" s="28"/>
      <c r="K73" s="29"/>
      <c r="L73" s="29"/>
    </row>
    <row r="74" spans="1:12" s="161" customFormat="1" ht="15.95" customHeight="1">
      <c r="A74" s="67"/>
      <c r="C74" s="161" t="s">
        <v>179</v>
      </c>
      <c r="F74" s="30">
        <v>0</v>
      </c>
      <c r="G74" s="29"/>
      <c r="H74" s="31">
        <v>2999345</v>
      </c>
      <c r="I74" s="29"/>
      <c r="J74" s="30">
        <v>0</v>
      </c>
      <c r="K74" s="29"/>
      <c r="L74" s="31">
        <v>0</v>
      </c>
    </row>
    <row r="75" spans="1:12" s="161" customFormat="1" ht="15.95" customHeight="1">
      <c r="A75" s="67"/>
      <c r="F75" s="28"/>
      <c r="G75" s="29"/>
      <c r="H75" s="29"/>
      <c r="I75" s="29"/>
      <c r="J75" s="28"/>
      <c r="K75" s="29"/>
      <c r="L75" s="29"/>
    </row>
    <row r="76" spans="1:12" s="161" customFormat="1" ht="15.95" customHeight="1">
      <c r="A76" s="67"/>
      <c r="B76" s="161" t="s">
        <v>180</v>
      </c>
      <c r="F76" s="28"/>
      <c r="G76" s="29"/>
      <c r="H76" s="29"/>
      <c r="I76" s="29"/>
      <c r="J76" s="28"/>
      <c r="K76" s="29"/>
      <c r="L76" s="29"/>
    </row>
    <row r="77" spans="1:12" s="161" customFormat="1" ht="15.95" customHeight="1">
      <c r="C77" s="161" t="s">
        <v>233</v>
      </c>
      <c r="D77" s="163"/>
      <c r="F77" s="30">
        <f>SUM(F71:F74)</f>
        <v>0</v>
      </c>
      <c r="G77" s="29"/>
      <c r="H77" s="31">
        <f>SUM(H71:H74)</f>
        <v>2999345</v>
      </c>
      <c r="I77" s="29"/>
      <c r="J77" s="30">
        <f>SUM(J71:J74)</f>
        <v>0</v>
      </c>
      <c r="K77" s="29"/>
      <c r="L77" s="31">
        <f>SUM(L71:L74)</f>
        <v>0</v>
      </c>
    </row>
    <row r="78" spans="1:12" ht="15.95" customHeight="1">
      <c r="F78" s="28"/>
      <c r="G78" s="190"/>
      <c r="H78" s="29"/>
      <c r="I78" s="190"/>
      <c r="J78" s="28"/>
      <c r="K78" s="190"/>
      <c r="L78" s="29"/>
    </row>
    <row r="79" spans="1:12" ht="15.95" customHeight="1">
      <c r="B79" s="140" t="s">
        <v>181</v>
      </c>
      <c r="F79" s="28"/>
      <c r="G79" s="190"/>
      <c r="H79" s="29"/>
      <c r="I79" s="190"/>
      <c r="J79" s="28"/>
      <c r="K79" s="190"/>
      <c r="L79" s="29"/>
    </row>
    <row r="80" spans="1:12" ht="15.95" customHeight="1">
      <c r="B80" s="140"/>
      <c r="C80" s="140" t="s">
        <v>176</v>
      </c>
      <c r="F80" s="28"/>
      <c r="G80" s="190"/>
      <c r="H80" s="29"/>
      <c r="I80" s="190"/>
      <c r="J80" s="28"/>
      <c r="K80" s="190"/>
      <c r="L80" s="29"/>
    </row>
    <row r="81" spans="1:12" ht="15.95" customHeight="1">
      <c r="C81" s="143" t="s">
        <v>85</v>
      </c>
      <c r="F81" s="28">
        <v>81618231</v>
      </c>
      <c r="G81" s="190"/>
      <c r="H81" s="29">
        <v>177378098</v>
      </c>
      <c r="I81" s="190"/>
      <c r="J81" s="28">
        <v>81618231</v>
      </c>
      <c r="K81" s="190"/>
      <c r="L81" s="29">
        <v>177378098</v>
      </c>
    </row>
    <row r="82" spans="1:12" ht="15.95" customHeight="1">
      <c r="C82" s="143" t="s">
        <v>86</v>
      </c>
      <c r="F82" s="28">
        <v>23178858</v>
      </c>
      <c r="G82" s="190"/>
      <c r="H82" s="29">
        <v>-55282110</v>
      </c>
      <c r="I82" s="190"/>
      <c r="J82" s="28">
        <v>23178858</v>
      </c>
      <c r="K82" s="190"/>
      <c r="L82" s="29">
        <v>-55282110</v>
      </c>
    </row>
    <row r="83" spans="1:12" ht="15.95" customHeight="1">
      <c r="C83" s="143" t="s">
        <v>87</v>
      </c>
      <c r="F83" s="28"/>
      <c r="G83" s="190"/>
      <c r="H83" s="29"/>
      <c r="I83" s="190"/>
      <c r="J83" s="28"/>
      <c r="K83" s="190"/>
      <c r="L83" s="29"/>
    </row>
    <row r="84" spans="1:12" ht="15.95" customHeight="1">
      <c r="C84" s="143" t="s">
        <v>88</v>
      </c>
      <c r="F84" s="30">
        <v>-20959418</v>
      </c>
      <c r="G84" s="190"/>
      <c r="H84" s="31">
        <v>-24419198</v>
      </c>
      <c r="I84" s="190"/>
      <c r="J84" s="30">
        <v>-20959418</v>
      </c>
      <c r="K84" s="190"/>
      <c r="L84" s="31">
        <v>-24419198</v>
      </c>
    </row>
    <row r="85" spans="1:12" ht="15.95" customHeight="1">
      <c r="F85" s="28"/>
      <c r="G85" s="190"/>
      <c r="H85" s="29"/>
      <c r="I85" s="190"/>
      <c r="J85" s="28"/>
      <c r="K85" s="190"/>
      <c r="L85" s="29"/>
    </row>
    <row r="86" spans="1:12" s="161" customFormat="1" ht="15.95" customHeight="1">
      <c r="A86" s="67"/>
      <c r="B86" s="161" t="s">
        <v>185</v>
      </c>
      <c r="F86" s="28"/>
      <c r="G86" s="29"/>
      <c r="H86" s="29"/>
      <c r="I86" s="29"/>
      <c r="J86" s="28"/>
      <c r="K86" s="29"/>
      <c r="L86" s="29"/>
    </row>
    <row r="87" spans="1:12" s="161" customFormat="1" ht="15.95" customHeight="1">
      <c r="C87" s="161" t="s">
        <v>233</v>
      </c>
      <c r="D87" s="163"/>
      <c r="F87" s="30">
        <f>SUM(F81:F84)</f>
        <v>83837671</v>
      </c>
      <c r="G87" s="29"/>
      <c r="H87" s="31">
        <f>SUM(H81:H84)</f>
        <v>97676790</v>
      </c>
      <c r="I87" s="29"/>
      <c r="J87" s="30">
        <f>SUM(J81:J84)</f>
        <v>83837671</v>
      </c>
      <c r="K87" s="29"/>
      <c r="L87" s="31">
        <f>SUM(L81:L84)</f>
        <v>97676790</v>
      </c>
    </row>
    <row r="88" spans="1:12" ht="15.95" customHeight="1">
      <c r="F88" s="28"/>
      <c r="G88" s="190"/>
      <c r="H88" s="29"/>
      <c r="I88" s="190"/>
      <c r="J88" s="28"/>
      <c r="K88" s="190"/>
      <c r="L88" s="29"/>
    </row>
    <row r="89" spans="1:12" ht="15.95" customHeight="1">
      <c r="A89" s="140" t="s">
        <v>168</v>
      </c>
      <c r="F89" s="28"/>
      <c r="G89" s="190"/>
      <c r="H89" s="29"/>
      <c r="I89" s="190"/>
      <c r="J89" s="28"/>
      <c r="K89" s="190"/>
      <c r="L89" s="29"/>
    </row>
    <row r="90" spans="1:12" ht="15.95" customHeight="1">
      <c r="B90" s="67" t="s">
        <v>89</v>
      </c>
      <c r="F90" s="30">
        <f>F77+F87</f>
        <v>83837671</v>
      </c>
      <c r="G90" s="190"/>
      <c r="H90" s="31">
        <f>H77+H87</f>
        <v>100676135</v>
      </c>
      <c r="I90" s="190"/>
      <c r="J90" s="30">
        <f>J77+J87</f>
        <v>83837671</v>
      </c>
      <c r="K90" s="190"/>
      <c r="L90" s="31">
        <f>L77+L87</f>
        <v>97676790</v>
      </c>
    </row>
    <row r="91" spans="1:12" ht="15.95" customHeight="1">
      <c r="F91" s="28"/>
      <c r="G91" s="190"/>
      <c r="H91" s="29"/>
      <c r="I91" s="190"/>
      <c r="J91" s="28"/>
      <c r="K91" s="190"/>
      <c r="L91" s="29"/>
    </row>
    <row r="92" spans="1:12" ht="15.95" customHeight="1" thickBot="1">
      <c r="A92" s="67" t="s">
        <v>114</v>
      </c>
      <c r="B92" s="68"/>
      <c r="F92" s="65">
        <f>F44+F90</f>
        <v>286923260</v>
      </c>
      <c r="G92" s="190"/>
      <c r="H92" s="66">
        <f>H44+H90</f>
        <v>261858271</v>
      </c>
      <c r="I92" s="190"/>
      <c r="J92" s="65">
        <f>J44+J90</f>
        <v>205756357</v>
      </c>
      <c r="K92" s="190"/>
      <c r="L92" s="66">
        <f>L44+L90</f>
        <v>96713617</v>
      </c>
    </row>
    <row r="93" spans="1:12" ht="15.95" customHeight="1" thickTop="1">
      <c r="F93" s="28"/>
      <c r="G93" s="190"/>
      <c r="H93" s="29"/>
      <c r="I93" s="190"/>
      <c r="J93" s="28"/>
      <c r="K93" s="190"/>
      <c r="L93" s="29"/>
    </row>
    <row r="94" spans="1:12" ht="15.95" customHeight="1">
      <c r="A94" s="140" t="s">
        <v>196</v>
      </c>
      <c r="E94" s="151"/>
      <c r="F94" s="28"/>
      <c r="G94" s="190"/>
      <c r="H94" s="29"/>
      <c r="I94" s="190"/>
      <c r="J94" s="28"/>
      <c r="K94" s="190"/>
      <c r="L94" s="29"/>
    </row>
    <row r="95" spans="1:12" ht="15.95" customHeight="1">
      <c r="B95" s="143" t="s">
        <v>90</v>
      </c>
      <c r="E95" s="151"/>
      <c r="F95" s="28">
        <f>F98-F96</f>
        <v>201118395</v>
      </c>
      <c r="G95" s="190"/>
      <c r="H95" s="29">
        <v>165253343</v>
      </c>
      <c r="I95" s="190"/>
      <c r="J95" s="28">
        <f>J98-J96</f>
        <v>121918686</v>
      </c>
      <c r="K95" s="190"/>
      <c r="L95" s="29">
        <v>-963173</v>
      </c>
    </row>
    <row r="96" spans="1:12" ht="15.95" customHeight="1">
      <c r="B96" s="143" t="s">
        <v>65</v>
      </c>
      <c r="E96" s="151"/>
      <c r="F96" s="30">
        <v>1967194</v>
      </c>
      <c r="G96" s="190"/>
      <c r="H96" s="31">
        <v>-4071207</v>
      </c>
      <c r="I96" s="190"/>
      <c r="J96" s="30">
        <v>0</v>
      </c>
      <c r="K96" s="190"/>
      <c r="L96" s="31">
        <v>0</v>
      </c>
    </row>
    <row r="97" spans="1:12" ht="15.95" customHeight="1">
      <c r="F97" s="28"/>
      <c r="G97" s="190"/>
      <c r="H97" s="29"/>
      <c r="I97" s="190"/>
      <c r="J97" s="28"/>
      <c r="K97" s="190"/>
      <c r="L97" s="29"/>
    </row>
    <row r="98" spans="1:12" ht="15.95" customHeight="1" thickBot="1">
      <c r="E98" s="151"/>
      <c r="F98" s="65">
        <f>F44</f>
        <v>203085589</v>
      </c>
      <c r="G98" s="190"/>
      <c r="H98" s="66">
        <f t="shared" ref="H98" si="6">SUM(H95:H97)</f>
        <v>161182136</v>
      </c>
      <c r="I98" s="190"/>
      <c r="J98" s="65">
        <f>J44</f>
        <v>121918686</v>
      </c>
      <c r="K98" s="190"/>
      <c r="L98" s="66">
        <f t="shared" ref="L98" si="7">SUM(L95:L97)</f>
        <v>-963173</v>
      </c>
    </row>
    <row r="99" spans="1:12" ht="15.95" customHeight="1" thickTop="1">
      <c r="F99" s="28"/>
      <c r="G99" s="190"/>
      <c r="H99" s="29"/>
      <c r="I99" s="190"/>
      <c r="J99" s="28"/>
      <c r="K99" s="190"/>
      <c r="L99" s="29"/>
    </row>
    <row r="100" spans="1:12" ht="15.95" customHeight="1">
      <c r="A100" s="69" t="s">
        <v>169</v>
      </c>
      <c r="B100" s="70"/>
      <c r="F100" s="28"/>
      <c r="G100" s="190"/>
      <c r="H100" s="29"/>
      <c r="I100" s="190"/>
      <c r="J100" s="28"/>
      <c r="K100" s="190"/>
      <c r="L100" s="29"/>
    </row>
    <row r="101" spans="1:12" ht="15.95" customHeight="1">
      <c r="A101" s="69"/>
      <c r="B101" s="70" t="s">
        <v>194</v>
      </c>
      <c r="F101" s="28"/>
      <c r="G101" s="190"/>
      <c r="H101" s="29"/>
      <c r="I101" s="190"/>
      <c r="J101" s="28"/>
      <c r="K101" s="190"/>
      <c r="L101" s="29"/>
    </row>
    <row r="102" spans="1:12" ht="15.95" customHeight="1">
      <c r="A102" s="69"/>
      <c r="B102" s="71" t="s">
        <v>90</v>
      </c>
      <c r="F102" s="28">
        <f>F105-F103</f>
        <v>284956066</v>
      </c>
      <c r="G102" s="190"/>
      <c r="H102" s="29">
        <v>265929478</v>
      </c>
      <c r="I102" s="190"/>
      <c r="J102" s="28">
        <f>J105-J103</f>
        <v>205756357</v>
      </c>
      <c r="K102" s="190"/>
      <c r="L102" s="29">
        <v>96713617</v>
      </c>
    </row>
    <row r="103" spans="1:12" ht="15.95" customHeight="1">
      <c r="A103" s="69"/>
      <c r="B103" s="71" t="s">
        <v>65</v>
      </c>
      <c r="F103" s="30">
        <v>1967194</v>
      </c>
      <c r="G103" s="190"/>
      <c r="H103" s="31">
        <v>-4071207</v>
      </c>
      <c r="I103" s="190"/>
      <c r="J103" s="30">
        <v>0</v>
      </c>
      <c r="K103" s="190"/>
      <c r="L103" s="31">
        <v>0</v>
      </c>
    </row>
    <row r="104" spans="1:12" ht="15.95" customHeight="1">
      <c r="F104" s="28"/>
      <c r="G104" s="190"/>
      <c r="H104" s="29"/>
      <c r="I104" s="190"/>
      <c r="J104" s="28"/>
      <c r="K104" s="190"/>
      <c r="L104" s="29"/>
    </row>
    <row r="105" spans="1:12" ht="15.95" customHeight="1" thickBot="1">
      <c r="E105" s="151"/>
      <c r="F105" s="65">
        <f>F92</f>
        <v>286923260</v>
      </c>
      <c r="G105" s="190"/>
      <c r="H105" s="66">
        <f t="shared" ref="H105" si="8">SUM(H102:H104)</f>
        <v>261858271</v>
      </c>
      <c r="I105" s="190"/>
      <c r="J105" s="65">
        <f>J92</f>
        <v>205756357</v>
      </c>
      <c r="K105" s="190"/>
      <c r="L105" s="66">
        <f t="shared" ref="L105" si="9">SUM(L102:L104)</f>
        <v>96713617</v>
      </c>
    </row>
    <row r="106" spans="1:12" ht="15.95" customHeight="1" thickTop="1">
      <c r="F106" s="72"/>
      <c r="G106" s="190"/>
      <c r="I106" s="190"/>
      <c r="J106" s="72"/>
      <c r="K106" s="190"/>
    </row>
    <row r="107" spans="1:12" ht="15.95" customHeight="1">
      <c r="A107" s="152" t="s">
        <v>197</v>
      </c>
      <c r="D107" s="151"/>
      <c r="E107" s="151"/>
      <c r="F107" s="28"/>
      <c r="G107" s="190"/>
      <c r="H107" s="29"/>
      <c r="I107" s="190"/>
      <c r="J107" s="28"/>
      <c r="K107" s="190"/>
      <c r="L107" s="29"/>
    </row>
    <row r="108" spans="1:12" ht="15.95" customHeight="1">
      <c r="A108" s="58" t="s">
        <v>198</v>
      </c>
      <c r="E108" s="151"/>
      <c r="F108" s="187">
        <v>0.32</v>
      </c>
      <c r="G108" s="188"/>
      <c r="H108" s="189">
        <v>0.26800000000000002</v>
      </c>
      <c r="I108" s="188"/>
      <c r="J108" s="187">
        <v>0.19400000000000001</v>
      </c>
      <c r="K108" s="188"/>
      <c r="L108" s="189">
        <v>-2E-3</v>
      </c>
    </row>
    <row r="109" spans="1:12" ht="15.95" customHeight="1">
      <c r="A109" s="58"/>
      <c r="B109" s="58"/>
      <c r="C109" s="58"/>
      <c r="D109" s="59"/>
      <c r="E109" s="59"/>
      <c r="F109" s="149"/>
      <c r="G109" s="190"/>
      <c r="H109" s="149"/>
      <c r="I109" s="190"/>
      <c r="J109" s="149"/>
      <c r="K109" s="190"/>
      <c r="L109" s="149"/>
    </row>
    <row r="110" spans="1:12" ht="20.25" customHeight="1"/>
    <row r="111" spans="1:12" ht="22.15" customHeight="1">
      <c r="A111" s="153" t="str">
        <f>A55</f>
        <v>The accompanying notes form part of this interim financial information.</v>
      </c>
      <c r="B111" s="153"/>
      <c r="C111" s="153"/>
      <c r="D111" s="153"/>
      <c r="E111" s="153"/>
      <c r="F111" s="74"/>
      <c r="G111" s="74"/>
      <c r="H111" s="74"/>
      <c r="I111" s="74"/>
      <c r="J111" s="74"/>
      <c r="K111" s="74"/>
      <c r="L111" s="74"/>
    </row>
  </sheetData>
  <mergeCells count="9">
    <mergeCell ref="F62:H62"/>
    <mergeCell ref="J62:L62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A9E4E-9C98-4F2F-AE35-CA1466BB93CB}">
  <dimension ref="A1:Y45"/>
  <sheetViews>
    <sheetView zoomScaleNormal="100" zoomScaleSheetLayoutView="80" workbookViewId="0"/>
  </sheetViews>
  <sheetFormatPr defaultColWidth="9.140625" defaultRowHeight="16.5" customHeight="1"/>
  <cols>
    <col min="1" max="1" width="1.7109375" style="75" customWidth="1"/>
    <col min="2" max="2" width="41.28515625" style="75" customWidth="1"/>
    <col min="3" max="3" width="6.28515625" style="182" customWidth="1"/>
    <col min="4" max="4" width="0.7109375" style="75" customWidth="1"/>
    <col min="5" max="5" width="12.85546875" style="76" customWidth="1"/>
    <col min="6" max="6" width="0.7109375" style="76" customWidth="1"/>
    <col min="7" max="7" width="12.7109375" style="76" customWidth="1"/>
    <col min="8" max="8" width="0.7109375" style="76" customWidth="1"/>
    <col min="9" max="9" width="12.7109375" style="77" customWidth="1"/>
    <col min="10" max="10" width="0.7109375" style="77" customWidth="1"/>
    <col min="11" max="11" width="14.7109375" style="78" customWidth="1"/>
    <col min="12" max="12" width="0.7109375" style="79" customWidth="1"/>
    <col min="13" max="13" width="12.7109375" style="76" customWidth="1"/>
    <col min="14" max="14" width="0.7109375" style="79" customWidth="1"/>
    <col min="15" max="15" width="19.7109375" style="79" customWidth="1"/>
    <col min="16" max="16" width="0.7109375" style="79" customWidth="1"/>
    <col min="17" max="17" width="11.7109375" style="76" customWidth="1"/>
    <col min="18" max="18" width="0.7109375" style="79" customWidth="1"/>
    <col min="19" max="19" width="12.7109375" style="78" customWidth="1"/>
    <col min="20" max="20" width="0.7109375" style="79" customWidth="1"/>
    <col min="21" max="21" width="12.7109375" style="76" customWidth="1"/>
    <col min="22" max="22" width="0.7109375" style="76" customWidth="1"/>
    <col min="23" max="23" width="12.140625" style="76" customWidth="1"/>
    <col min="24" max="24" width="0.7109375" style="76" customWidth="1"/>
    <col min="25" max="25" width="12.7109375" style="76" customWidth="1"/>
    <col min="26" max="16384" width="9.140625" style="75"/>
  </cols>
  <sheetData>
    <row r="1" spans="1:25" ht="16.5" customHeight="1">
      <c r="A1" s="140" t="s">
        <v>0</v>
      </c>
      <c r="M1" s="80"/>
      <c r="Q1" s="80"/>
      <c r="U1" s="80"/>
    </row>
    <row r="2" spans="1:25" ht="16.5" customHeight="1">
      <c r="A2" s="81" t="s">
        <v>91</v>
      </c>
      <c r="B2" s="81"/>
      <c r="C2" s="82"/>
      <c r="D2" s="83"/>
      <c r="E2" s="84"/>
      <c r="F2" s="84"/>
      <c r="G2" s="84"/>
      <c r="H2" s="84"/>
      <c r="I2" s="84"/>
      <c r="J2" s="84"/>
      <c r="K2" s="85"/>
      <c r="L2" s="85"/>
      <c r="M2" s="86"/>
      <c r="N2" s="85"/>
      <c r="O2" s="85"/>
      <c r="P2" s="85"/>
      <c r="Q2" s="86"/>
      <c r="R2" s="85"/>
      <c r="S2" s="85"/>
      <c r="T2" s="85"/>
      <c r="U2" s="86"/>
    </row>
    <row r="3" spans="1:25" ht="16.5" customHeight="1">
      <c r="A3" s="87" t="s">
        <v>237</v>
      </c>
      <c r="B3" s="87"/>
      <c r="C3" s="183"/>
      <c r="D3" s="88"/>
      <c r="E3" s="89"/>
      <c r="F3" s="89"/>
      <c r="G3" s="89"/>
      <c r="H3" s="89"/>
      <c r="I3" s="89"/>
      <c r="J3" s="89"/>
      <c r="K3" s="90"/>
      <c r="L3" s="90"/>
      <c r="M3" s="91"/>
      <c r="N3" s="90"/>
      <c r="O3" s="90"/>
      <c r="P3" s="90"/>
      <c r="Q3" s="91"/>
      <c r="R3" s="90"/>
      <c r="S3" s="90"/>
      <c r="T3" s="90"/>
      <c r="U3" s="91"/>
      <c r="V3" s="92"/>
      <c r="W3" s="92"/>
      <c r="X3" s="92"/>
      <c r="Y3" s="92"/>
    </row>
    <row r="4" spans="1:25" ht="16.5" customHeight="1">
      <c r="A4" s="81"/>
      <c r="B4" s="81"/>
      <c r="C4" s="82"/>
      <c r="D4" s="83"/>
      <c r="E4" s="84"/>
      <c r="F4" s="84"/>
      <c r="G4" s="84"/>
      <c r="H4" s="84"/>
      <c r="I4" s="84"/>
      <c r="J4" s="84"/>
      <c r="K4" s="85"/>
      <c r="L4" s="85"/>
      <c r="M4" s="93"/>
      <c r="N4" s="85"/>
      <c r="O4" s="85"/>
      <c r="P4" s="85"/>
      <c r="Q4" s="93"/>
      <c r="R4" s="85"/>
      <c r="S4" s="85"/>
      <c r="T4" s="85"/>
      <c r="U4" s="93"/>
    </row>
    <row r="5" spans="1:25" ht="16.5" customHeight="1">
      <c r="A5" s="81"/>
      <c r="B5" s="81"/>
      <c r="C5" s="82"/>
      <c r="D5" s="83"/>
      <c r="E5" s="84"/>
      <c r="F5" s="84"/>
      <c r="G5" s="84"/>
      <c r="H5" s="84"/>
      <c r="I5" s="84"/>
      <c r="J5" s="84"/>
      <c r="K5" s="85"/>
      <c r="L5" s="85"/>
      <c r="M5" s="93"/>
      <c r="N5" s="85"/>
      <c r="O5" s="85"/>
      <c r="P5" s="85"/>
      <c r="Q5" s="93"/>
      <c r="R5" s="85"/>
      <c r="S5" s="85"/>
      <c r="T5" s="85"/>
      <c r="U5" s="93"/>
    </row>
    <row r="6" spans="1:25" ht="16.5" customHeight="1">
      <c r="A6" s="192"/>
      <c r="B6" s="192"/>
      <c r="C6" s="192"/>
      <c r="D6" s="192"/>
      <c r="E6" s="242" t="s">
        <v>92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</row>
    <row r="7" spans="1:25" ht="16.5" customHeight="1">
      <c r="A7" s="192"/>
      <c r="B7" s="192"/>
      <c r="C7" s="192"/>
      <c r="D7" s="192"/>
      <c r="E7" s="244" t="s">
        <v>93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193"/>
      <c r="W7" s="193"/>
      <c r="X7" s="193"/>
      <c r="Y7" s="193"/>
    </row>
    <row r="8" spans="1:25" ht="16.5" customHeight="1">
      <c r="A8" s="192"/>
      <c r="B8" s="192"/>
      <c r="C8" s="192"/>
      <c r="D8" s="192"/>
      <c r="E8" s="194"/>
      <c r="F8" s="194"/>
      <c r="G8" s="194"/>
      <c r="H8" s="194"/>
      <c r="I8" s="194"/>
      <c r="J8" s="194"/>
      <c r="K8" s="194"/>
      <c r="L8" s="194"/>
      <c r="M8" s="244" t="s">
        <v>64</v>
      </c>
      <c r="N8" s="244"/>
      <c r="O8" s="244"/>
      <c r="P8" s="244"/>
      <c r="Q8" s="244"/>
      <c r="R8" s="244"/>
      <c r="S8" s="244"/>
      <c r="T8" s="194"/>
      <c r="U8" s="194"/>
      <c r="V8" s="193"/>
      <c r="W8" s="193"/>
      <c r="X8" s="193"/>
      <c r="Y8" s="193"/>
    </row>
    <row r="9" spans="1:25" ht="16.5" customHeight="1">
      <c r="A9" s="192"/>
      <c r="B9" s="192"/>
      <c r="C9" s="192"/>
      <c r="D9" s="192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245" t="s">
        <v>94</v>
      </c>
      <c r="P9" s="245"/>
      <c r="Q9" s="245"/>
      <c r="R9" s="245"/>
      <c r="S9" s="245"/>
      <c r="T9" s="194"/>
      <c r="U9" s="194"/>
      <c r="V9" s="193"/>
      <c r="W9" s="193"/>
      <c r="X9" s="193"/>
      <c r="Y9" s="193"/>
    </row>
    <row r="10" spans="1:25" s="82" customFormat="1" ht="16.5" customHeight="1">
      <c r="A10" s="192"/>
      <c r="B10" s="192"/>
      <c r="C10" s="192"/>
      <c r="D10" s="195"/>
      <c r="E10" s="196"/>
      <c r="F10" s="197"/>
      <c r="G10" s="196"/>
      <c r="H10" s="196"/>
      <c r="I10" s="198"/>
      <c r="J10" s="198"/>
      <c r="K10" s="198"/>
      <c r="L10" s="199"/>
      <c r="M10" s="199"/>
      <c r="N10" s="199"/>
      <c r="O10" s="242" t="s">
        <v>95</v>
      </c>
      <c r="P10" s="242"/>
      <c r="Q10" s="242"/>
      <c r="R10" s="242"/>
      <c r="S10" s="242"/>
      <c r="T10" s="199"/>
      <c r="U10" s="199"/>
      <c r="V10" s="199"/>
      <c r="W10" s="199"/>
      <c r="X10" s="199"/>
      <c r="Y10" s="199"/>
    </row>
    <row r="11" spans="1:25" s="82" customFormat="1" ht="16.5" customHeight="1">
      <c r="A11" s="192"/>
      <c r="B11" s="192"/>
      <c r="C11" s="192"/>
      <c r="D11" s="195"/>
      <c r="E11" s="196"/>
      <c r="F11" s="197"/>
      <c r="G11" s="196"/>
      <c r="H11" s="196"/>
      <c r="I11" s="194"/>
      <c r="J11" s="194"/>
      <c r="K11" s="194"/>
      <c r="L11" s="199"/>
      <c r="M11" s="199" t="s">
        <v>222</v>
      </c>
      <c r="N11" s="199"/>
      <c r="O11" s="199" t="s">
        <v>213</v>
      </c>
      <c r="P11" s="199"/>
      <c r="Q11" s="194"/>
      <c r="R11" s="194"/>
      <c r="S11" s="194"/>
      <c r="T11" s="199"/>
      <c r="U11" s="199"/>
      <c r="V11" s="199"/>
      <c r="W11" s="199"/>
      <c r="X11" s="199"/>
      <c r="Y11" s="199"/>
    </row>
    <row r="12" spans="1:25" s="82" customFormat="1" ht="16.5" customHeight="1">
      <c r="A12" s="192"/>
      <c r="B12" s="192"/>
      <c r="C12" s="192"/>
      <c r="D12" s="195"/>
      <c r="E12" s="196"/>
      <c r="F12" s="197"/>
      <c r="G12" s="196"/>
      <c r="H12" s="196"/>
      <c r="I12" s="242" t="s">
        <v>61</v>
      </c>
      <c r="J12" s="242"/>
      <c r="K12" s="242"/>
      <c r="L12" s="199"/>
      <c r="M12" s="199" t="s">
        <v>223</v>
      </c>
      <c r="N12" s="199"/>
      <c r="O12" s="199" t="s">
        <v>212</v>
      </c>
      <c r="P12" s="199"/>
      <c r="Q12" s="194"/>
      <c r="R12" s="194"/>
      <c r="S12" s="194"/>
      <c r="T12" s="199"/>
      <c r="U12" s="199"/>
      <c r="V12" s="199"/>
      <c r="W12" s="199"/>
      <c r="X12" s="199"/>
      <c r="Y12" s="199"/>
    </row>
    <row r="13" spans="1:25" s="82" customFormat="1" ht="16.5" customHeight="1">
      <c r="A13" s="192"/>
      <c r="B13" s="192"/>
      <c r="C13" s="192"/>
      <c r="D13" s="195"/>
      <c r="E13" s="196" t="s">
        <v>96</v>
      </c>
      <c r="F13" s="197"/>
      <c r="G13" s="194"/>
      <c r="H13" s="196"/>
      <c r="I13" s="199" t="s">
        <v>97</v>
      </c>
      <c r="J13" s="194"/>
      <c r="K13" s="199"/>
      <c r="L13" s="199"/>
      <c r="M13" s="199" t="s">
        <v>221</v>
      </c>
      <c r="N13" s="199"/>
      <c r="O13" s="199" t="s">
        <v>220</v>
      </c>
      <c r="P13" s="199"/>
      <c r="Q13" s="199"/>
      <c r="R13" s="194"/>
      <c r="S13" s="200" t="s">
        <v>186</v>
      </c>
      <c r="T13" s="199"/>
      <c r="U13" s="199" t="s">
        <v>98</v>
      </c>
      <c r="V13" s="199"/>
      <c r="W13" s="199" t="s">
        <v>99</v>
      </c>
      <c r="X13" s="199"/>
      <c r="Y13" s="199"/>
    </row>
    <row r="14" spans="1:25" s="82" customFormat="1" ht="16.5" customHeight="1">
      <c r="A14" s="192"/>
      <c r="B14" s="192"/>
      <c r="C14" s="192"/>
      <c r="D14" s="195"/>
      <c r="E14" s="196" t="s">
        <v>100</v>
      </c>
      <c r="F14" s="195"/>
      <c r="G14" s="196" t="s">
        <v>101</v>
      </c>
      <c r="H14" s="195"/>
      <c r="I14" s="201" t="s">
        <v>240</v>
      </c>
      <c r="J14" s="195"/>
      <c r="K14" s="199"/>
      <c r="L14" s="195"/>
      <c r="M14" s="200" t="s">
        <v>218</v>
      </c>
      <c r="N14" s="195"/>
      <c r="O14" s="200" t="s">
        <v>219</v>
      </c>
      <c r="P14" s="195"/>
      <c r="Q14" s="200" t="s">
        <v>102</v>
      </c>
      <c r="R14" s="195"/>
      <c r="S14" s="200" t="s">
        <v>103</v>
      </c>
      <c r="T14" s="195"/>
      <c r="U14" s="199" t="s">
        <v>104</v>
      </c>
      <c r="V14" s="195"/>
      <c r="W14" s="199" t="s">
        <v>105</v>
      </c>
      <c r="X14" s="195"/>
      <c r="Y14" s="199" t="s">
        <v>98</v>
      </c>
    </row>
    <row r="15" spans="1:25" s="82" customFormat="1" ht="16.5" customHeight="1">
      <c r="A15" s="192"/>
      <c r="B15" s="192"/>
      <c r="C15" s="192"/>
      <c r="D15" s="195"/>
      <c r="E15" s="196" t="s">
        <v>106</v>
      </c>
      <c r="F15" s="195"/>
      <c r="G15" s="196" t="s">
        <v>107</v>
      </c>
      <c r="H15" s="195"/>
      <c r="I15" s="199" t="s">
        <v>108</v>
      </c>
      <c r="J15" s="195"/>
      <c r="K15" s="199" t="s">
        <v>63</v>
      </c>
      <c r="L15" s="195"/>
      <c r="M15" s="200" t="s">
        <v>217</v>
      </c>
      <c r="N15" s="195"/>
      <c r="O15" s="200" t="s">
        <v>214</v>
      </c>
      <c r="P15" s="195"/>
      <c r="Q15" s="200" t="s">
        <v>109</v>
      </c>
      <c r="R15" s="195"/>
      <c r="S15" s="200" t="s">
        <v>110</v>
      </c>
      <c r="T15" s="195"/>
      <c r="U15" s="199" t="s">
        <v>111</v>
      </c>
      <c r="V15" s="195"/>
      <c r="W15" s="199" t="s">
        <v>112</v>
      </c>
      <c r="X15" s="195"/>
      <c r="Y15" s="199" t="s">
        <v>113</v>
      </c>
    </row>
    <row r="16" spans="1:25" s="82" customFormat="1" ht="16.5" customHeight="1">
      <c r="A16" s="192"/>
      <c r="B16" s="192"/>
      <c r="C16" s="202" t="s">
        <v>8</v>
      </c>
      <c r="D16" s="195"/>
      <c r="E16" s="203" t="s">
        <v>9</v>
      </c>
      <c r="F16" s="195"/>
      <c r="G16" s="203" t="s">
        <v>9</v>
      </c>
      <c r="H16" s="195"/>
      <c r="I16" s="204" t="s">
        <v>9</v>
      </c>
      <c r="J16" s="195"/>
      <c r="K16" s="204" t="s">
        <v>9</v>
      </c>
      <c r="L16" s="195"/>
      <c r="M16" s="205" t="s">
        <v>9</v>
      </c>
      <c r="N16" s="195"/>
      <c r="O16" s="205" t="s">
        <v>9</v>
      </c>
      <c r="P16" s="195"/>
      <c r="Q16" s="205" t="s">
        <v>9</v>
      </c>
      <c r="R16" s="195"/>
      <c r="S16" s="205" t="s">
        <v>9</v>
      </c>
      <c r="T16" s="195"/>
      <c r="U16" s="204" t="s">
        <v>9</v>
      </c>
      <c r="V16" s="195"/>
      <c r="W16" s="204" t="s">
        <v>9</v>
      </c>
      <c r="X16" s="195"/>
      <c r="Y16" s="204" t="s">
        <v>9</v>
      </c>
    </row>
    <row r="17" spans="1:25" s="107" customFormat="1" ht="16.5" customHeight="1">
      <c r="A17" s="206"/>
      <c r="B17" s="207"/>
      <c r="C17" s="208"/>
      <c r="D17" s="195"/>
      <c r="E17" s="209"/>
      <c r="F17" s="195"/>
      <c r="G17" s="209"/>
      <c r="H17" s="195"/>
      <c r="I17" s="209"/>
      <c r="J17" s="195"/>
      <c r="K17" s="209"/>
      <c r="L17" s="195"/>
      <c r="M17" s="209"/>
      <c r="N17" s="195"/>
      <c r="O17" s="209"/>
      <c r="P17" s="195"/>
      <c r="Q17" s="209"/>
      <c r="R17" s="195"/>
      <c r="S17" s="209"/>
      <c r="T17" s="195"/>
      <c r="U17" s="209"/>
      <c r="V17" s="195"/>
      <c r="W17" s="209"/>
      <c r="X17" s="195"/>
      <c r="Y17" s="209"/>
    </row>
    <row r="18" spans="1:25" s="107" customFormat="1" ht="16.5" customHeight="1">
      <c r="A18" s="206" t="s">
        <v>159</v>
      </c>
      <c r="B18" s="210"/>
      <c r="C18" s="208"/>
      <c r="D18" s="195"/>
      <c r="E18" s="211">
        <v>308133288</v>
      </c>
      <c r="F18" s="195"/>
      <c r="G18" s="211">
        <v>1582837748</v>
      </c>
      <c r="H18" s="195"/>
      <c r="I18" s="211">
        <v>30813535</v>
      </c>
      <c r="J18" s="195"/>
      <c r="K18" s="211">
        <v>512833630</v>
      </c>
      <c r="L18" s="195"/>
      <c r="M18" s="212">
        <v>0</v>
      </c>
      <c r="N18" s="195"/>
      <c r="O18" s="212">
        <v>17816000</v>
      </c>
      <c r="P18" s="195"/>
      <c r="Q18" s="212">
        <v>159095097</v>
      </c>
      <c r="R18" s="195"/>
      <c r="S18" s="211">
        <v>-106916095</v>
      </c>
      <c r="T18" s="195"/>
      <c r="U18" s="212">
        <f>SUM(E18:S18)</f>
        <v>2504613203</v>
      </c>
      <c r="V18" s="195"/>
      <c r="W18" s="212">
        <v>38058628</v>
      </c>
      <c r="X18" s="195"/>
      <c r="Y18" s="212">
        <f>SUM(U18:W18)</f>
        <v>2542671831</v>
      </c>
    </row>
    <row r="19" spans="1:25" s="107" customFormat="1" ht="6" customHeight="1">
      <c r="A19" s="206"/>
      <c r="B19" s="210"/>
      <c r="C19" s="208"/>
      <c r="D19" s="195"/>
      <c r="E19" s="211"/>
      <c r="F19" s="195"/>
      <c r="G19" s="211"/>
      <c r="H19" s="195"/>
      <c r="I19" s="211"/>
      <c r="J19" s="195"/>
      <c r="K19" s="211"/>
      <c r="L19" s="195"/>
      <c r="M19" s="212"/>
      <c r="N19" s="195"/>
      <c r="O19" s="212"/>
      <c r="P19" s="195"/>
      <c r="Q19" s="212"/>
      <c r="R19" s="195"/>
      <c r="S19" s="211"/>
      <c r="T19" s="195"/>
      <c r="U19" s="212"/>
      <c r="V19" s="195"/>
      <c r="W19" s="212"/>
      <c r="X19" s="195"/>
      <c r="Y19" s="212"/>
    </row>
    <row r="20" spans="1:25" s="107" customFormat="1" ht="16.5" customHeight="1">
      <c r="A20" s="206" t="s">
        <v>170</v>
      </c>
      <c r="B20" s="213"/>
      <c r="C20" s="208"/>
      <c r="D20" s="195"/>
      <c r="E20" s="211"/>
      <c r="F20" s="195"/>
      <c r="G20" s="211"/>
      <c r="H20" s="195"/>
      <c r="I20" s="211"/>
      <c r="J20" s="195"/>
      <c r="K20" s="211"/>
      <c r="L20" s="195"/>
      <c r="M20" s="211"/>
      <c r="N20" s="195"/>
      <c r="O20" s="211"/>
      <c r="P20" s="195"/>
      <c r="Q20" s="211"/>
      <c r="R20" s="195"/>
      <c r="S20" s="211"/>
      <c r="T20" s="195"/>
      <c r="U20" s="211"/>
      <c r="V20" s="195"/>
      <c r="W20" s="211"/>
      <c r="X20" s="195"/>
      <c r="Y20" s="211"/>
    </row>
    <row r="21" spans="1:25" s="107" customFormat="1" ht="16.5" customHeight="1">
      <c r="A21" s="214" t="s">
        <v>187</v>
      </c>
      <c r="B21" s="213"/>
      <c r="C21" s="208">
        <v>19</v>
      </c>
      <c r="D21" s="195"/>
      <c r="E21" s="211">
        <v>4000000</v>
      </c>
      <c r="F21" s="195"/>
      <c r="G21" s="211">
        <v>86400000</v>
      </c>
      <c r="H21" s="195"/>
      <c r="I21" s="211">
        <v>0</v>
      </c>
      <c r="J21" s="195"/>
      <c r="K21" s="211">
        <v>0</v>
      </c>
      <c r="L21" s="195"/>
      <c r="M21" s="211">
        <v>0</v>
      </c>
      <c r="N21" s="195"/>
      <c r="O21" s="211">
        <v>0</v>
      </c>
      <c r="P21" s="195"/>
      <c r="Q21" s="211">
        <v>0</v>
      </c>
      <c r="R21" s="195"/>
      <c r="S21" s="211">
        <v>0</v>
      </c>
      <c r="T21" s="195"/>
      <c r="U21" s="212">
        <f t="shared" ref="U21:U25" si="0">SUM(E21:S21)</f>
        <v>90400000</v>
      </c>
      <c r="V21" s="195"/>
      <c r="W21" s="211">
        <v>0</v>
      </c>
      <c r="X21" s="195"/>
      <c r="Y21" s="212">
        <f t="shared" ref="Y21:Y25" si="1">SUM(U21:W21)</f>
        <v>90400000</v>
      </c>
    </row>
    <row r="22" spans="1:25" s="107" customFormat="1" ht="16.5" customHeight="1">
      <c r="A22" s="214" t="s">
        <v>224</v>
      </c>
      <c r="B22" s="213"/>
      <c r="C22" s="208"/>
      <c r="D22" s="195"/>
      <c r="E22" s="211">
        <v>0</v>
      </c>
      <c r="F22" s="195"/>
      <c r="G22" s="211">
        <v>0</v>
      </c>
      <c r="H22" s="195"/>
      <c r="I22" s="211">
        <v>0</v>
      </c>
      <c r="J22" s="195"/>
      <c r="K22" s="211">
        <v>0</v>
      </c>
      <c r="L22" s="195"/>
      <c r="M22" s="211">
        <v>-56412852</v>
      </c>
      <c r="N22" s="195"/>
      <c r="O22" s="211">
        <v>0</v>
      </c>
      <c r="P22" s="195"/>
      <c r="Q22" s="211">
        <v>0</v>
      </c>
      <c r="R22" s="195"/>
      <c r="S22" s="211">
        <v>0</v>
      </c>
      <c r="T22" s="195"/>
      <c r="U22" s="212">
        <f t="shared" si="0"/>
        <v>-56412852</v>
      </c>
      <c r="V22" s="195"/>
      <c r="W22" s="211">
        <v>-33987148</v>
      </c>
      <c r="X22" s="195"/>
      <c r="Y22" s="212">
        <f t="shared" si="1"/>
        <v>-90400000</v>
      </c>
    </row>
    <row r="23" spans="1:25" s="107" customFormat="1" ht="16.5" customHeight="1">
      <c r="A23" s="214" t="s">
        <v>204</v>
      </c>
      <c r="B23" s="213"/>
      <c r="C23" s="208"/>
      <c r="D23" s="195"/>
      <c r="E23" s="211">
        <v>0</v>
      </c>
      <c r="F23" s="195"/>
      <c r="G23" s="211">
        <v>0</v>
      </c>
      <c r="H23" s="195"/>
      <c r="I23" s="211">
        <v>0</v>
      </c>
      <c r="J23" s="195"/>
      <c r="K23" s="211">
        <v>-70</v>
      </c>
      <c r="L23" s="195"/>
      <c r="M23" s="211">
        <v>0</v>
      </c>
      <c r="N23" s="195"/>
      <c r="O23" s="211">
        <v>0</v>
      </c>
      <c r="P23" s="195"/>
      <c r="Q23" s="211">
        <v>0</v>
      </c>
      <c r="R23" s="195"/>
      <c r="S23" s="211">
        <v>0</v>
      </c>
      <c r="T23" s="195"/>
      <c r="U23" s="212">
        <f t="shared" si="0"/>
        <v>-70</v>
      </c>
      <c r="V23" s="195"/>
      <c r="W23" s="211">
        <v>0</v>
      </c>
      <c r="X23" s="195"/>
      <c r="Y23" s="212">
        <f t="shared" si="1"/>
        <v>-70</v>
      </c>
    </row>
    <row r="24" spans="1:25" s="107" customFormat="1" ht="16.5" customHeight="1">
      <c r="A24" s="214" t="s">
        <v>215</v>
      </c>
      <c r="B24" s="213"/>
      <c r="C24" s="208"/>
      <c r="D24" s="195"/>
      <c r="E24" s="211"/>
      <c r="F24" s="195"/>
      <c r="G24" s="211"/>
      <c r="H24" s="195"/>
      <c r="I24" s="211"/>
      <c r="J24" s="195"/>
      <c r="K24" s="211"/>
      <c r="L24" s="195"/>
      <c r="M24" s="211"/>
      <c r="N24" s="195"/>
      <c r="O24" s="211"/>
      <c r="P24" s="195"/>
      <c r="Q24" s="211"/>
      <c r="R24" s="195"/>
      <c r="S24" s="211"/>
      <c r="T24" s="195"/>
      <c r="U24" s="212"/>
      <c r="V24" s="195"/>
      <c r="W24" s="211"/>
      <c r="X24" s="195"/>
      <c r="Y24" s="212"/>
    </row>
    <row r="25" spans="1:25" s="107" customFormat="1" ht="16.5" customHeight="1">
      <c r="A25" s="214"/>
      <c r="B25" s="215" t="s">
        <v>216</v>
      </c>
      <c r="C25" s="208"/>
      <c r="D25" s="195"/>
      <c r="E25" s="211">
        <v>0</v>
      </c>
      <c r="F25" s="195"/>
      <c r="G25" s="211">
        <v>0</v>
      </c>
      <c r="H25" s="195"/>
      <c r="I25" s="211">
        <v>0</v>
      </c>
      <c r="J25" s="195"/>
      <c r="K25" s="211">
        <v>11568522</v>
      </c>
      <c r="L25" s="195"/>
      <c r="M25" s="211">
        <v>0</v>
      </c>
      <c r="N25" s="195"/>
      <c r="O25" s="211">
        <v>-11568522</v>
      </c>
      <c r="P25" s="195"/>
      <c r="Q25" s="211">
        <v>0</v>
      </c>
      <c r="R25" s="195"/>
      <c r="S25" s="211">
        <v>0</v>
      </c>
      <c r="T25" s="195"/>
      <c r="U25" s="212">
        <f t="shared" si="0"/>
        <v>0</v>
      </c>
      <c r="V25" s="195"/>
      <c r="W25" s="211">
        <v>0</v>
      </c>
      <c r="X25" s="195"/>
      <c r="Y25" s="212">
        <f t="shared" si="1"/>
        <v>0</v>
      </c>
    </row>
    <row r="26" spans="1:25" s="107" customFormat="1" ht="16.5" customHeight="1">
      <c r="A26" s="214" t="s">
        <v>276</v>
      </c>
      <c r="B26" s="213"/>
      <c r="C26" s="208"/>
      <c r="D26" s="195"/>
      <c r="E26" s="216">
        <v>0</v>
      </c>
      <c r="F26" s="195"/>
      <c r="G26" s="216">
        <v>0</v>
      </c>
      <c r="H26" s="195"/>
      <c r="I26" s="216">
        <v>0</v>
      </c>
      <c r="J26" s="195"/>
      <c r="K26" s="216">
        <v>165253343</v>
      </c>
      <c r="L26" s="195"/>
      <c r="M26" s="217">
        <v>0</v>
      </c>
      <c r="N26" s="195"/>
      <c r="O26" s="217">
        <v>2999345</v>
      </c>
      <c r="P26" s="195"/>
      <c r="Q26" s="217">
        <v>141902478</v>
      </c>
      <c r="R26" s="195"/>
      <c r="S26" s="218">
        <v>-44225688</v>
      </c>
      <c r="T26" s="195"/>
      <c r="U26" s="217">
        <f>SUM(E26:S26)</f>
        <v>265929478</v>
      </c>
      <c r="V26" s="195"/>
      <c r="W26" s="217">
        <v>-4071207</v>
      </c>
      <c r="X26" s="195"/>
      <c r="Y26" s="217">
        <f>SUM(U26:W26)</f>
        <v>261858271</v>
      </c>
    </row>
    <row r="27" spans="1:25" s="107" customFormat="1" ht="16.5" customHeight="1">
      <c r="A27" s="215"/>
      <c r="B27" s="215"/>
      <c r="C27" s="219"/>
      <c r="D27" s="195"/>
      <c r="E27" s="211"/>
      <c r="F27" s="195"/>
      <c r="G27" s="211"/>
      <c r="H27" s="195"/>
      <c r="I27" s="211"/>
      <c r="J27" s="195"/>
      <c r="K27" s="211"/>
      <c r="L27" s="195"/>
      <c r="M27" s="211"/>
      <c r="N27" s="195"/>
      <c r="O27" s="211"/>
      <c r="P27" s="195"/>
      <c r="Q27" s="211"/>
      <c r="R27" s="195"/>
      <c r="S27" s="211"/>
      <c r="T27" s="195"/>
      <c r="U27" s="211"/>
      <c r="V27" s="195"/>
      <c r="W27" s="211"/>
      <c r="X27" s="195"/>
      <c r="Y27" s="211"/>
    </row>
    <row r="28" spans="1:25" s="107" customFormat="1" ht="16.5" customHeight="1" thickBot="1">
      <c r="A28" s="206" t="s">
        <v>174</v>
      </c>
      <c r="B28" s="207"/>
      <c r="C28" s="220"/>
      <c r="D28" s="195"/>
      <c r="E28" s="221">
        <f>SUM(E18:E26)</f>
        <v>312133288</v>
      </c>
      <c r="F28" s="195"/>
      <c r="G28" s="221">
        <f>SUM(G18:G26)</f>
        <v>1669237748</v>
      </c>
      <c r="H28" s="195"/>
      <c r="I28" s="221">
        <f>SUM(I18:I26)</f>
        <v>30813535</v>
      </c>
      <c r="J28" s="195"/>
      <c r="K28" s="221">
        <f>SUM(K18:K26)</f>
        <v>689655425</v>
      </c>
      <c r="L28" s="195"/>
      <c r="M28" s="221">
        <f>SUM(M18:M26)</f>
        <v>-56412852</v>
      </c>
      <c r="N28" s="195"/>
      <c r="O28" s="221">
        <f>SUM(O18:O26)</f>
        <v>9246823</v>
      </c>
      <c r="P28" s="195"/>
      <c r="Q28" s="221">
        <f>SUM(Q18:Q26)</f>
        <v>300997575</v>
      </c>
      <c r="R28" s="195"/>
      <c r="S28" s="221">
        <f>SUM(S18:S26)</f>
        <v>-151141783</v>
      </c>
      <c r="T28" s="195"/>
      <c r="U28" s="221">
        <f>SUM(U18:U26)</f>
        <v>2804529759</v>
      </c>
      <c r="V28" s="195"/>
      <c r="W28" s="221">
        <f>SUM(W18:W26)</f>
        <v>273</v>
      </c>
      <c r="X28" s="195"/>
      <c r="Y28" s="221">
        <f>SUM(Y18:Y26)</f>
        <v>2804530032</v>
      </c>
    </row>
    <row r="29" spans="1:25" s="107" customFormat="1" ht="16.5" customHeight="1" thickTop="1">
      <c r="A29" s="206"/>
      <c r="B29" s="207"/>
      <c r="C29" s="220"/>
      <c r="D29" s="195"/>
      <c r="E29" s="211"/>
      <c r="F29" s="195"/>
      <c r="G29" s="211"/>
      <c r="H29" s="195"/>
      <c r="I29" s="211"/>
      <c r="J29" s="195"/>
      <c r="K29" s="211"/>
      <c r="L29" s="195"/>
      <c r="M29" s="211"/>
      <c r="N29" s="195"/>
      <c r="O29" s="195"/>
      <c r="P29" s="195"/>
      <c r="Q29" s="211"/>
      <c r="R29" s="195"/>
      <c r="S29" s="211"/>
      <c r="T29" s="195"/>
      <c r="U29" s="211"/>
      <c r="V29" s="195"/>
      <c r="W29" s="209"/>
      <c r="X29" s="195"/>
      <c r="Y29" s="209"/>
    </row>
    <row r="30" spans="1:25" s="107" customFormat="1" ht="16.5" customHeight="1">
      <c r="A30" s="206"/>
      <c r="B30" s="207"/>
      <c r="C30" s="220"/>
      <c r="D30" s="195"/>
      <c r="E30" s="211"/>
      <c r="F30" s="195"/>
      <c r="G30" s="211"/>
      <c r="H30" s="195"/>
      <c r="I30" s="211"/>
      <c r="J30" s="195"/>
      <c r="K30" s="211"/>
      <c r="L30" s="195"/>
      <c r="M30" s="211"/>
      <c r="N30" s="195"/>
      <c r="O30" s="195"/>
      <c r="P30" s="195"/>
      <c r="Q30" s="211"/>
      <c r="R30" s="195"/>
      <c r="S30" s="211"/>
      <c r="T30" s="195"/>
      <c r="U30" s="211"/>
      <c r="V30" s="195"/>
      <c r="W30" s="209"/>
      <c r="X30" s="195"/>
      <c r="Y30" s="209"/>
    </row>
    <row r="31" spans="1:25" s="107" customFormat="1" ht="16.5" customHeight="1">
      <c r="A31" s="206" t="s">
        <v>238</v>
      </c>
      <c r="B31" s="210"/>
      <c r="C31" s="220"/>
      <c r="D31" s="195"/>
      <c r="E31" s="222">
        <v>312133288</v>
      </c>
      <c r="F31" s="223"/>
      <c r="G31" s="222">
        <v>1669237748</v>
      </c>
      <c r="H31" s="223"/>
      <c r="I31" s="222">
        <v>31213329</v>
      </c>
      <c r="J31" s="223"/>
      <c r="K31" s="222">
        <v>752066096</v>
      </c>
      <c r="L31" s="223"/>
      <c r="M31" s="224">
        <v>-58366129</v>
      </c>
      <c r="N31" s="195"/>
      <c r="O31" s="224">
        <v>0</v>
      </c>
      <c r="P31" s="195"/>
      <c r="Q31" s="224">
        <v>226446630</v>
      </c>
      <c r="R31" s="223"/>
      <c r="S31" s="222">
        <v>-264070253</v>
      </c>
      <c r="T31" s="195"/>
      <c r="U31" s="224">
        <f>SUM(E31:S31)</f>
        <v>2668660709</v>
      </c>
      <c r="V31" s="195"/>
      <c r="W31" s="224">
        <v>1626130</v>
      </c>
      <c r="X31" s="195"/>
      <c r="Y31" s="224">
        <f>SUM(U31:W31)</f>
        <v>2670286839</v>
      </c>
    </row>
    <row r="32" spans="1:25" s="107" customFormat="1" ht="6" customHeight="1">
      <c r="A32" s="206"/>
      <c r="B32" s="210"/>
      <c r="C32" s="220"/>
      <c r="D32" s="195"/>
      <c r="E32" s="222"/>
      <c r="F32" s="195"/>
      <c r="G32" s="222"/>
      <c r="H32" s="195"/>
      <c r="I32" s="222"/>
      <c r="J32" s="195"/>
      <c r="K32" s="222"/>
      <c r="L32" s="195"/>
      <c r="M32" s="222"/>
      <c r="N32" s="195"/>
      <c r="O32" s="224"/>
      <c r="P32" s="195"/>
      <c r="Q32" s="222"/>
      <c r="R32" s="195"/>
      <c r="S32" s="222"/>
      <c r="T32" s="195"/>
      <c r="U32" s="224"/>
      <c r="V32" s="195"/>
      <c r="W32" s="225"/>
      <c r="X32" s="195"/>
      <c r="Y32" s="224"/>
    </row>
    <row r="33" spans="1:25" s="107" customFormat="1" ht="16.5" customHeight="1">
      <c r="A33" s="206" t="s">
        <v>170</v>
      </c>
      <c r="B33" s="213"/>
      <c r="C33" s="220"/>
      <c r="D33" s="195"/>
      <c r="E33" s="222"/>
      <c r="F33" s="195"/>
      <c r="G33" s="222"/>
      <c r="H33" s="195"/>
      <c r="I33" s="222"/>
      <c r="J33" s="195"/>
      <c r="K33" s="222"/>
      <c r="L33" s="195"/>
      <c r="M33" s="222"/>
      <c r="N33" s="195"/>
      <c r="O33" s="224"/>
      <c r="P33" s="195"/>
      <c r="Q33" s="222"/>
      <c r="R33" s="195"/>
      <c r="S33" s="222"/>
      <c r="T33" s="195"/>
      <c r="U33" s="224"/>
      <c r="V33" s="195"/>
      <c r="W33" s="225"/>
      <c r="X33" s="195"/>
      <c r="Y33" s="224"/>
    </row>
    <row r="34" spans="1:25" s="107" customFormat="1" ht="16.5" customHeight="1">
      <c r="A34" s="214" t="s">
        <v>187</v>
      </c>
      <c r="B34" s="213"/>
      <c r="C34" s="208">
        <v>19</v>
      </c>
      <c r="D34" s="195"/>
      <c r="E34" s="222">
        <v>45606664</v>
      </c>
      <c r="F34" s="195"/>
      <c r="G34" s="222">
        <v>1368166612</v>
      </c>
      <c r="H34" s="195"/>
      <c r="I34" s="222">
        <v>0</v>
      </c>
      <c r="J34" s="195"/>
      <c r="K34" s="222">
        <v>0</v>
      </c>
      <c r="L34" s="195"/>
      <c r="M34" s="222">
        <v>0</v>
      </c>
      <c r="N34" s="195"/>
      <c r="O34" s="224">
        <v>0</v>
      </c>
      <c r="P34" s="195"/>
      <c r="Q34" s="222">
        <v>0</v>
      </c>
      <c r="R34" s="195"/>
      <c r="S34" s="222">
        <v>0</v>
      </c>
      <c r="T34" s="195"/>
      <c r="U34" s="224">
        <f t="shared" ref="U34:U39" si="2">SUM(E34:S34)</f>
        <v>1413773276</v>
      </c>
      <c r="V34" s="195"/>
      <c r="W34" s="225">
        <v>0</v>
      </c>
      <c r="X34" s="195"/>
      <c r="Y34" s="224">
        <f t="shared" ref="Y34" si="3">SUM(U34:W34)</f>
        <v>1413773276</v>
      </c>
    </row>
    <row r="35" spans="1:25" s="107" customFormat="1" ht="16.5" customHeight="1">
      <c r="A35" s="214" t="s">
        <v>249</v>
      </c>
      <c r="B35" s="213"/>
      <c r="C35" s="220"/>
      <c r="D35" s="195"/>
      <c r="E35" s="222">
        <v>0</v>
      </c>
      <c r="F35" s="195"/>
      <c r="G35" s="222">
        <v>0</v>
      </c>
      <c r="H35" s="195"/>
      <c r="I35" s="222">
        <v>0</v>
      </c>
      <c r="J35" s="195"/>
      <c r="K35" s="222">
        <v>0</v>
      </c>
      <c r="L35" s="195"/>
      <c r="M35" s="222">
        <v>0</v>
      </c>
      <c r="N35" s="195"/>
      <c r="O35" s="224">
        <v>0</v>
      </c>
      <c r="P35" s="195"/>
      <c r="Q35" s="222">
        <v>0</v>
      </c>
      <c r="R35" s="195"/>
      <c r="S35" s="222">
        <v>0</v>
      </c>
      <c r="T35" s="195"/>
      <c r="U35" s="224">
        <f t="shared" si="2"/>
        <v>0</v>
      </c>
      <c r="V35" s="195"/>
      <c r="W35" s="225">
        <v>14625000</v>
      </c>
      <c r="X35" s="195"/>
      <c r="Y35" s="225">
        <f t="shared" ref="Y35:Y39" si="4">SUM(U35:W35)</f>
        <v>14625000</v>
      </c>
    </row>
    <row r="36" spans="1:25" s="107" customFormat="1" ht="16.5" customHeight="1">
      <c r="A36" s="214" t="s">
        <v>269</v>
      </c>
      <c r="B36" s="213"/>
      <c r="C36" s="220"/>
      <c r="D36" s="195"/>
      <c r="E36" s="222"/>
      <c r="F36" s="195"/>
      <c r="G36" s="222"/>
      <c r="H36" s="195"/>
      <c r="I36" s="222"/>
      <c r="J36" s="195"/>
      <c r="K36" s="222"/>
      <c r="L36" s="195"/>
      <c r="M36" s="222"/>
      <c r="N36" s="195"/>
      <c r="O36" s="224"/>
      <c r="P36" s="195"/>
      <c r="Q36" s="222"/>
      <c r="R36" s="195"/>
      <c r="S36" s="222"/>
      <c r="T36" s="195"/>
      <c r="U36" s="224"/>
      <c r="V36" s="195"/>
      <c r="W36" s="225"/>
      <c r="X36" s="195"/>
      <c r="Y36" s="224"/>
    </row>
    <row r="37" spans="1:25" s="107" customFormat="1" ht="16.5" customHeight="1">
      <c r="A37" s="214"/>
      <c r="B37" s="213" t="s">
        <v>270</v>
      </c>
      <c r="C37" s="220"/>
      <c r="D37" s="195"/>
      <c r="E37" s="222">
        <v>0</v>
      </c>
      <c r="F37" s="195"/>
      <c r="G37" s="222">
        <v>0</v>
      </c>
      <c r="H37" s="195"/>
      <c r="I37" s="222">
        <v>0</v>
      </c>
      <c r="J37" s="195"/>
      <c r="K37" s="222">
        <v>0</v>
      </c>
      <c r="L37" s="195"/>
      <c r="M37" s="222">
        <v>0</v>
      </c>
      <c r="N37" s="195"/>
      <c r="O37" s="224">
        <v>0</v>
      </c>
      <c r="P37" s="195"/>
      <c r="Q37" s="222">
        <v>0</v>
      </c>
      <c r="R37" s="195"/>
      <c r="S37" s="222">
        <v>0</v>
      </c>
      <c r="T37" s="195"/>
      <c r="U37" s="224">
        <f>SUM(E37:S37)</f>
        <v>0</v>
      </c>
      <c r="V37" s="195"/>
      <c r="W37" s="225">
        <v>-14625000</v>
      </c>
      <c r="X37" s="195"/>
      <c r="Y37" s="225">
        <f>SUM(U37:W37)</f>
        <v>-14625000</v>
      </c>
    </row>
    <row r="38" spans="1:25" s="107" customFormat="1" ht="16.5" customHeight="1">
      <c r="A38" s="214" t="s">
        <v>248</v>
      </c>
      <c r="B38" s="213"/>
      <c r="C38" s="220"/>
      <c r="D38" s="195"/>
      <c r="E38" s="222">
        <v>0</v>
      </c>
      <c r="F38" s="195"/>
      <c r="G38" s="222">
        <v>0</v>
      </c>
      <c r="H38" s="195"/>
      <c r="I38" s="222">
        <v>0</v>
      </c>
      <c r="J38" s="195"/>
      <c r="K38" s="222">
        <v>0</v>
      </c>
      <c r="L38" s="195"/>
      <c r="M38" s="222">
        <v>0</v>
      </c>
      <c r="N38" s="195"/>
      <c r="O38" s="224">
        <v>0</v>
      </c>
      <c r="P38" s="195"/>
      <c r="Q38" s="222">
        <v>0</v>
      </c>
      <c r="R38" s="195"/>
      <c r="S38" s="222">
        <v>0</v>
      </c>
      <c r="T38" s="195"/>
      <c r="U38" s="224">
        <f t="shared" si="2"/>
        <v>0</v>
      </c>
      <c r="V38" s="195"/>
      <c r="W38" s="225">
        <v>400</v>
      </c>
      <c r="X38" s="195"/>
      <c r="Y38" s="225">
        <f t="shared" si="4"/>
        <v>400</v>
      </c>
    </row>
    <row r="39" spans="1:25" s="107" customFormat="1" ht="16.5" customHeight="1">
      <c r="A39" s="214" t="s">
        <v>277</v>
      </c>
      <c r="B39" s="215"/>
      <c r="C39" s="208">
        <v>20</v>
      </c>
      <c r="D39" s="195"/>
      <c r="E39" s="222">
        <v>0</v>
      </c>
      <c r="F39" s="195"/>
      <c r="G39" s="222">
        <v>0</v>
      </c>
      <c r="H39" s="195"/>
      <c r="I39" s="222">
        <v>4560667</v>
      </c>
      <c r="J39" s="195"/>
      <c r="K39" s="222">
        <v>-4560667</v>
      </c>
      <c r="L39" s="195"/>
      <c r="M39" s="222">
        <v>0</v>
      </c>
      <c r="N39" s="195"/>
      <c r="O39" s="224">
        <v>0</v>
      </c>
      <c r="P39" s="195"/>
      <c r="Q39" s="222">
        <v>0</v>
      </c>
      <c r="R39" s="195"/>
      <c r="S39" s="222">
        <v>0</v>
      </c>
      <c r="T39" s="195"/>
      <c r="U39" s="224">
        <f t="shared" si="2"/>
        <v>0</v>
      </c>
      <c r="V39" s="195"/>
      <c r="W39" s="225">
        <v>0</v>
      </c>
      <c r="X39" s="195"/>
      <c r="Y39" s="225">
        <f t="shared" si="4"/>
        <v>0</v>
      </c>
    </row>
    <row r="40" spans="1:25" s="107" customFormat="1" ht="21.75" customHeight="1">
      <c r="A40" s="214" t="s">
        <v>114</v>
      </c>
      <c r="B40" s="213"/>
      <c r="C40" s="220"/>
      <c r="D40" s="195"/>
      <c r="E40" s="226">
        <v>0</v>
      </c>
      <c r="F40" s="195"/>
      <c r="G40" s="226">
        <v>0</v>
      </c>
      <c r="H40" s="195"/>
      <c r="I40" s="226">
        <v>0</v>
      </c>
      <c r="J40" s="195"/>
      <c r="K40" s="226">
        <f>'7-8(6m)'!F95</f>
        <v>201118395</v>
      </c>
      <c r="L40" s="195"/>
      <c r="M40" s="226">
        <v>0</v>
      </c>
      <c r="N40" s="195"/>
      <c r="O40" s="227">
        <v>0</v>
      </c>
      <c r="P40" s="195"/>
      <c r="Q40" s="226">
        <v>65294585</v>
      </c>
      <c r="R40" s="195"/>
      <c r="S40" s="226">
        <v>18543086</v>
      </c>
      <c r="T40" s="195"/>
      <c r="U40" s="227">
        <f>SUM(E40:S40)</f>
        <v>284956066</v>
      </c>
      <c r="V40" s="195"/>
      <c r="W40" s="228">
        <v>1967194</v>
      </c>
      <c r="X40" s="195"/>
      <c r="Y40" s="227">
        <f>SUM(U40:W40)</f>
        <v>286923260</v>
      </c>
    </row>
    <row r="41" spans="1:25" s="107" customFormat="1" ht="16.5" customHeight="1">
      <c r="A41" s="215"/>
      <c r="B41" s="215"/>
      <c r="C41" s="220"/>
      <c r="D41" s="195"/>
      <c r="E41" s="222"/>
      <c r="F41" s="195"/>
      <c r="G41" s="222"/>
      <c r="H41" s="195"/>
      <c r="I41" s="222"/>
      <c r="J41" s="195"/>
      <c r="K41" s="222"/>
      <c r="L41" s="195"/>
      <c r="M41" s="222"/>
      <c r="N41" s="195"/>
      <c r="O41" s="229"/>
      <c r="P41" s="195"/>
      <c r="Q41" s="222"/>
      <c r="R41" s="195"/>
      <c r="S41" s="222"/>
      <c r="T41" s="195"/>
      <c r="U41" s="222"/>
      <c r="V41" s="195"/>
      <c r="W41" s="225"/>
      <c r="X41" s="195"/>
      <c r="Y41" s="225"/>
    </row>
    <row r="42" spans="1:25" s="107" customFormat="1" ht="16.5" customHeight="1" thickBot="1">
      <c r="A42" s="206" t="s">
        <v>239</v>
      </c>
      <c r="B42" s="207"/>
      <c r="C42" s="220"/>
      <c r="D42" s="219"/>
      <c r="E42" s="230">
        <f>SUM(E31:E40)</f>
        <v>357739952</v>
      </c>
      <c r="F42" s="211"/>
      <c r="G42" s="230">
        <f>SUM(G31:G40)</f>
        <v>3037404360</v>
      </c>
      <c r="H42" s="211"/>
      <c r="I42" s="230">
        <f>SUM(I31:I40)</f>
        <v>35773996</v>
      </c>
      <c r="J42" s="211"/>
      <c r="K42" s="230">
        <f>SUM(K31:K40)</f>
        <v>948623824</v>
      </c>
      <c r="L42" s="211"/>
      <c r="M42" s="230">
        <f>SUM(M31:M40)</f>
        <v>-58366129</v>
      </c>
      <c r="N42" s="211"/>
      <c r="O42" s="230">
        <f>SUM(O31:O40)</f>
        <v>0</v>
      </c>
      <c r="P42" s="211"/>
      <c r="Q42" s="230">
        <f>SUM(Q31:Q40)</f>
        <v>291741215</v>
      </c>
      <c r="R42" s="211"/>
      <c r="S42" s="230">
        <f>SUM(S31:S40)</f>
        <v>-245527167</v>
      </c>
      <c r="T42" s="211"/>
      <c r="U42" s="230">
        <f>SUM(U31:U40)</f>
        <v>4367390051</v>
      </c>
      <c r="V42" s="209"/>
      <c r="W42" s="230">
        <f>SUM(W31:W40)</f>
        <v>3593724</v>
      </c>
      <c r="X42" s="231"/>
      <c r="Y42" s="230">
        <f>SUM(Y31:Y40)</f>
        <v>4370983775</v>
      </c>
    </row>
    <row r="43" spans="1:25" s="107" customFormat="1" ht="16.5" customHeight="1" thickTop="1">
      <c r="A43" s="206"/>
      <c r="B43" s="207"/>
      <c r="C43" s="220"/>
      <c r="D43" s="219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09"/>
      <c r="W43" s="232"/>
      <c r="X43" s="209"/>
      <c r="Y43" s="232"/>
    </row>
    <row r="44" spans="1:25" s="107" customFormat="1" ht="15.75" customHeight="1">
      <c r="A44" s="206"/>
      <c r="B44" s="207"/>
      <c r="C44" s="220"/>
      <c r="D44" s="219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09"/>
      <c r="W44" s="232"/>
      <c r="X44" s="209"/>
      <c r="Y44" s="232"/>
    </row>
    <row r="45" spans="1:25" ht="22.15" customHeight="1">
      <c r="A45" s="243" t="s">
        <v>35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</row>
  </sheetData>
  <mergeCells count="7">
    <mergeCell ref="E6:Y6"/>
    <mergeCell ref="A45:Y45"/>
    <mergeCell ref="E7:U7"/>
    <mergeCell ref="M8:S8"/>
    <mergeCell ref="O10:S10"/>
    <mergeCell ref="O9:S9"/>
    <mergeCell ref="I12:K12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7E69-F803-471E-91B9-DAD872D7814D}">
  <dimension ref="A1:Q34"/>
  <sheetViews>
    <sheetView topLeftCell="A16" zoomScale="90" zoomScaleNormal="90" zoomScaleSheetLayoutView="100" workbookViewId="0">
      <selection activeCell="B23" sqref="B23"/>
    </sheetView>
  </sheetViews>
  <sheetFormatPr defaultColWidth="9.140625" defaultRowHeight="16.5" customHeight="1"/>
  <cols>
    <col min="1" max="1" width="1.7109375" style="75" customWidth="1"/>
    <col min="2" max="2" width="34.42578125" style="75" customWidth="1"/>
    <col min="3" max="3" width="5.5703125" style="75" customWidth="1"/>
    <col min="4" max="4" width="0.85546875" style="75" customWidth="1"/>
    <col min="5" max="5" width="14.140625" style="76" customWidth="1"/>
    <col min="6" max="6" width="0.85546875" style="76" customWidth="1"/>
    <col min="7" max="7" width="14.42578125" style="76" bestFit="1" customWidth="1"/>
    <col min="8" max="8" width="0.85546875" style="76" customWidth="1"/>
    <col min="9" max="9" width="13.7109375" style="77" customWidth="1"/>
    <col min="10" max="10" width="0.85546875" style="77" customWidth="1"/>
    <col min="11" max="11" width="16.42578125" style="78" customWidth="1"/>
    <col min="12" max="12" width="0.85546875" style="79" customWidth="1"/>
    <col min="13" max="13" width="13.42578125" style="76" customWidth="1"/>
    <col min="14" max="14" width="0.85546875" style="76" customWidth="1"/>
    <col min="15" max="15" width="13.5703125" style="76" customWidth="1"/>
    <col min="16" max="16" width="0.85546875" style="76" customWidth="1"/>
    <col min="17" max="17" width="14.42578125" style="76" customWidth="1"/>
    <col min="18" max="16384" width="9.140625" style="75"/>
  </cols>
  <sheetData>
    <row r="1" spans="1:17" ht="16.5" customHeight="1">
      <c r="A1" s="140" t="s">
        <v>0</v>
      </c>
      <c r="M1" s="80"/>
    </row>
    <row r="2" spans="1:17" ht="16.5" customHeight="1">
      <c r="A2" s="81" t="s">
        <v>91</v>
      </c>
      <c r="B2" s="81"/>
      <c r="C2" s="81"/>
      <c r="D2" s="83"/>
      <c r="E2" s="84"/>
      <c r="F2" s="84"/>
      <c r="G2" s="84"/>
      <c r="H2" s="84"/>
      <c r="I2" s="84"/>
      <c r="J2" s="84"/>
      <c r="K2" s="85"/>
      <c r="L2" s="85"/>
      <c r="M2" s="86"/>
    </row>
    <row r="3" spans="1:17" ht="16.5" customHeight="1">
      <c r="A3" s="87" t="s">
        <v>237</v>
      </c>
      <c r="B3" s="87"/>
      <c r="C3" s="87"/>
      <c r="D3" s="88"/>
      <c r="E3" s="89"/>
      <c r="F3" s="89"/>
      <c r="G3" s="89"/>
      <c r="H3" s="89"/>
      <c r="I3" s="89"/>
      <c r="J3" s="89"/>
      <c r="K3" s="90"/>
      <c r="L3" s="90"/>
      <c r="M3" s="91"/>
      <c r="N3" s="92"/>
      <c r="O3" s="92"/>
      <c r="P3" s="92"/>
      <c r="Q3" s="92"/>
    </row>
    <row r="4" spans="1:17" ht="16.5" customHeight="1">
      <c r="A4" s="95"/>
      <c r="B4" s="95"/>
      <c r="C4" s="95"/>
      <c r="D4" s="96"/>
      <c r="E4" s="97"/>
      <c r="F4" s="97"/>
      <c r="G4" s="97"/>
      <c r="H4" s="97"/>
      <c r="I4" s="97"/>
      <c r="J4" s="97"/>
      <c r="K4" s="85"/>
      <c r="L4" s="85"/>
      <c r="M4" s="93"/>
    </row>
    <row r="5" spans="1:17" ht="16.5" customHeight="1">
      <c r="A5" s="81"/>
      <c r="B5" s="81"/>
      <c r="C5" s="81"/>
      <c r="D5" s="83"/>
      <c r="E5" s="84"/>
      <c r="F5" s="84"/>
      <c r="G5" s="84"/>
      <c r="H5" s="84"/>
      <c r="I5" s="84"/>
      <c r="J5" s="84"/>
      <c r="K5" s="85"/>
      <c r="L5" s="85"/>
      <c r="M5" s="93"/>
    </row>
    <row r="6" spans="1:17" ht="16.5" customHeight="1">
      <c r="A6" s="82"/>
      <c r="B6" s="82"/>
      <c r="C6" s="82"/>
      <c r="D6" s="82"/>
      <c r="E6" s="247" t="s">
        <v>115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</row>
    <row r="7" spans="1:17" ht="16.5" customHeight="1">
      <c r="A7" s="82"/>
      <c r="B7" s="82"/>
      <c r="C7" s="82"/>
      <c r="D7" s="82"/>
      <c r="E7" s="98"/>
      <c r="F7" s="98"/>
      <c r="G7" s="98"/>
      <c r="H7" s="98"/>
      <c r="I7" s="98"/>
      <c r="J7" s="98"/>
      <c r="K7" s="98"/>
      <c r="L7" s="98"/>
      <c r="M7" s="248" t="s">
        <v>116</v>
      </c>
      <c r="N7" s="248"/>
      <c r="O7" s="248"/>
      <c r="P7" s="98"/>
      <c r="Q7" s="98"/>
    </row>
    <row r="8" spans="1:17" s="82" customFormat="1" ht="16.5" customHeight="1">
      <c r="D8" s="99"/>
      <c r="E8" s="4"/>
      <c r="F8" s="100"/>
      <c r="G8" s="100"/>
      <c r="H8" s="101"/>
      <c r="I8" s="249" t="s">
        <v>61</v>
      </c>
      <c r="J8" s="249"/>
      <c r="K8" s="249"/>
      <c r="L8" s="102"/>
      <c r="M8" s="247" t="s">
        <v>117</v>
      </c>
      <c r="N8" s="247"/>
      <c r="O8" s="247"/>
      <c r="P8" s="102"/>
      <c r="Q8" s="102"/>
    </row>
    <row r="9" spans="1:17" s="82" customFormat="1" ht="16.5" customHeight="1">
      <c r="D9" s="99"/>
      <c r="E9" s="100" t="s">
        <v>96</v>
      </c>
      <c r="F9" s="103"/>
      <c r="G9" s="20"/>
      <c r="H9" s="101"/>
      <c r="I9" s="20" t="s">
        <v>97</v>
      </c>
      <c r="J9" s="138"/>
      <c r="K9" s="138"/>
      <c r="L9" s="102"/>
      <c r="M9" s="102"/>
      <c r="N9" s="98"/>
      <c r="O9" s="104" t="s">
        <v>186</v>
      </c>
      <c r="P9" s="102"/>
      <c r="Q9" s="102"/>
    </row>
    <row r="10" spans="1:17" s="82" customFormat="1" ht="16.5" customHeight="1">
      <c r="D10" s="99"/>
      <c r="E10" s="100" t="s">
        <v>100</v>
      </c>
      <c r="F10" s="103"/>
      <c r="G10" s="100" t="s">
        <v>101</v>
      </c>
      <c r="H10" s="101"/>
      <c r="I10" s="19" t="s">
        <v>240</v>
      </c>
      <c r="J10" s="20"/>
      <c r="K10" s="20"/>
      <c r="L10" s="102"/>
      <c r="M10" s="104" t="s">
        <v>102</v>
      </c>
      <c r="N10" s="102"/>
      <c r="O10" s="104" t="s">
        <v>103</v>
      </c>
      <c r="P10" s="102"/>
      <c r="Q10" s="20" t="s">
        <v>98</v>
      </c>
    </row>
    <row r="11" spans="1:17" s="82" customFormat="1" ht="16.5" customHeight="1">
      <c r="D11" s="99"/>
      <c r="E11" s="100" t="s">
        <v>106</v>
      </c>
      <c r="F11" s="103"/>
      <c r="G11" s="100" t="s">
        <v>107</v>
      </c>
      <c r="H11" s="101"/>
      <c r="I11" s="20" t="s">
        <v>108</v>
      </c>
      <c r="J11" s="20"/>
      <c r="K11" s="20" t="s">
        <v>63</v>
      </c>
      <c r="L11" s="102"/>
      <c r="M11" s="104" t="s">
        <v>109</v>
      </c>
      <c r="N11" s="102"/>
      <c r="O11" s="104" t="s">
        <v>110</v>
      </c>
      <c r="P11" s="102"/>
      <c r="Q11" s="20" t="s">
        <v>113</v>
      </c>
    </row>
    <row r="12" spans="1:17" s="82" customFormat="1" ht="16.5" customHeight="1">
      <c r="C12" s="165" t="s">
        <v>8</v>
      </c>
      <c r="D12" s="99"/>
      <c r="E12" s="105" t="s">
        <v>9</v>
      </c>
      <c r="F12" s="4"/>
      <c r="G12" s="105" t="s">
        <v>9</v>
      </c>
      <c r="H12" s="101"/>
      <c r="I12" s="105" t="s">
        <v>9</v>
      </c>
      <c r="J12" s="4"/>
      <c r="K12" s="105" t="s">
        <v>9</v>
      </c>
      <c r="L12" s="102"/>
      <c r="M12" s="155" t="s">
        <v>9</v>
      </c>
      <c r="N12" s="102"/>
      <c r="O12" s="155" t="s">
        <v>9</v>
      </c>
      <c r="P12" s="102"/>
      <c r="Q12" s="105" t="s">
        <v>9</v>
      </c>
    </row>
    <row r="13" spans="1:17" s="107" customFormat="1" ht="16.5" customHeight="1">
      <c r="A13" s="94"/>
      <c r="B13" s="106"/>
      <c r="C13" s="156"/>
      <c r="D13" s="99"/>
      <c r="E13" s="29"/>
      <c r="F13" s="99"/>
      <c r="G13" s="29"/>
      <c r="H13" s="99"/>
      <c r="I13" s="29"/>
      <c r="J13" s="99"/>
      <c r="K13" s="29"/>
      <c r="L13" s="99"/>
      <c r="M13" s="29"/>
      <c r="N13" s="99"/>
      <c r="O13" s="29"/>
      <c r="P13" s="99"/>
      <c r="Q13" s="79"/>
    </row>
    <row r="14" spans="1:17" s="107" customFormat="1" ht="16.5" customHeight="1">
      <c r="A14" s="94" t="s">
        <v>159</v>
      </c>
      <c r="B14" s="106"/>
      <c r="C14" s="112"/>
      <c r="D14" s="99"/>
      <c r="E14" s="29">
        <v>308133288</v>
      </c>
      <c r="F14" s="99"/>
      <c r="G14" s="29">
        <v>1582837748</v>
      </c>
      <c r="H14" s="99"/>
      <c r="I14" s="29">
        <v>30813535</v>
      </c>
      <c r="J14" s="99"/>
      <c r="K14" s="29">
        <v>480241825</v>
      </c>
      <c r="L14" s="99"/>
      <c r="M14" s="79">
        <v>159095097</v>
      </c>
      <c r="N14" s="99"/>
      <c r="O14" s="79">
        <v>-106916095</v>
      </c>
      <c r="P14" s="99"/>
      <c r="Q14" s="79">
        <f>SUM(E14:O14)</f>
        <v>2454205398</v>
      </c>
    </row>
    <row r="15" spans="1:17" s="107" customFormat="1" ht="6" customHeight="1">
      <c r="A15" s="94"/>
      <c r="B15" s="106"/>
      <c r="C15" s="112"/>
      <c r="D15" s="99"/>
      <c r="E15" s="29"/>
      <c r="F15" s="99"/>
      <c r="G15" s="29"/>
      <c r="H15" s="99"/>
      <c r="I15" s="29"/>
      <c r="J15" s="99"/>
      <c r="K15" s="29"/>
      <c r="L15" s="99"/>
      <c r="M15" s="79"/>
      <c r="N15" s="99"/>
      <c r="O15" s="79"/>
      <c r="P15" s="99"/>
      <c r="Q15" s="79"/>
    </row>
    <row r="16" spans="1:17" s="107" customFormat="1" ht="16.5" customHeight="1">
      <c r="A16" s="94" t="s">
        <v>171</v>
      </c>
      <c r="B16" s="157"/>
      <c r="C16" s="108"/>
      <c r="D16" s="99"/>
      <c r="E16" s="29"/>
      <c r="F16" s="99"/>
      <c r="G16" s="29"/>
      <c r="H16" s="99"/>
      <c r="I16" s="29"/>
      <c r="J16" s="99"/>
      <c r="K16" s="29"/>
      <c r="L16" s="99"/>
      <c r="M16" s="29"/>
      <c r="N16" s="99"/>
      <c r="O16" s="29"/>
      <c r="P16" s="99"/>
      <c r="Q16" s="29"/>
    </row>
    <row r="17" spans="1:17" s="107" customFormat="1" ht="16.5" customHeight="1">
      <c r="A17" s="164" t="s">
        <v>187</v>
      </c>
      <c r="B17" s="157"/>
      <c r="C17" s="108">
        <v>19</v>
      </c>
      <c r="D17" s="99"/>
      <c r="E17" s="29">
        <v>4000000</v>
      </c>
      <c r="F17" s="99"/>
      <c r="G17" s="29">
        <v>86400000</v>
      </c>
      <c r="H17" s="99"/>
      <c r="I17" s="29">
        <v>0</v>
      </c>
      <c r="J17" s="99"/>
      <c r="K17" s="29">
        <v>0</v>
      </c>
      <c r="L17" s="99"/>
      <c r="M17" s="29">
        <v>0</v>
      </c>
      <c r="N17" s="99"/>
      <c r="O17" s="29">
        <v>0</v>
      </c>
      <c r="P17" s="99"/>
      <c r="Q17" s="79">
        <f>SUM(E17:O17)</f>
        <v>90400000</v>
      </c>
    </row>
    <row r="18" spans="1:17" s="107" customFormat="1" ht="16.5" customHeight="1">
      <c r="A18" s="164" t="s">
        <v>278</v>
      </c>
      <c r="B18" s="157"/>
      <c r="C18" s="108"/>
      <c r="D18" s="99"/>
      <c r="E18" s="29"/>
      <c r="F18" s="99"/>
      <c r="G18" s="29"/>
      <c r="H18" s="99"/>
      <c r="I18" s="29"/>
      <c r="J18" s="99"/>
      <c r="K18" s="29"/>
      <c r="L18" s="99"/>
      <c r="M18" s="29"/>
      <c r="N18" s="99"/>
      <c r="O18" s="29"/>
      <c r="P18" s="99"/>
      <c r="Q18" s="79"/>
    </row>
    <row r="19" spans="1:17" s="107" customFormat="1" ht="16.5" customHeight="1">
      <c r="A19" s="75"/>
      <c r="B19" s="109" t="s">
        <v>279</v>
      </c>
      <c r="C19" s="108"/>
      <c r="D19" s="99"/>
      <c r="E19" s="133">
        <v>0</v>
      </c>
      <c r="F19" s="99"/>
      <c r="G19" s="133">
        <v>0</v>
      </c>
      <c r="H19" s="99"/>
      <c r="I19" s="133">
        <v>0</v>
      </c>
      <c r="J19" s="99"/>
      <c r="K19" s="133">
        <v>-963173</v>
      </c>
      <c r="L19" s="99"/>
      <c r="M19" s="31">
        <v>141902478</v>
      </c>
      <c r="N19" s="99"/>
      <c r="O19" s="31">
        <v>-44225688</v>
      </c>
      <c r="P19" s="99"/>
      <c r="Q19" s="31">
        <f>SUM(E19:O19)</f>
        <v>96713617</v>
      </c>
    </row>
    <row r="20" spans="1:17" s="107" customFormat="1" ht="16.5" customHeight="1">
      <c r="A20" s="109"/>
      <c r="B20" s="109"/>
      <c r="C20" s="108"/>
      <c r="D20" s="99"/>
      <c r="E20" s="29"/>
      <c r="F20" s="99"/>
      <c r="G20" s="29"/>
      <c r="H20" s="99"/>
      <c r="I20" s="29"/>
      <c r="J20" s="99"/>
      <c r="K20" s="29"/>
      <c r="L20" s="99"/>
      <c r="M20" s="29"/>
      <c r="N20" s="99"/>
      <c r="O20" s="29"/>
      <c r="P20" s="99"/>
      <c r="Q20" s="29"/>
    </row>
    <row r="21" spans="1:17" s="107" customFormat="1" ht="16.5" customHeight="1" thickBot="1">
      <c r="A21" s="94" t="s">
        <v>174</v>
      </c>
      <c r="B21" s="110"/>
      <c r="C21" s="111"/>
      <c r="D21" s="99"/>
      <c r="E21" s="66">
        <f>SUM(E14:E19)</f>
        <v>312133288</v>
      </c>
      <c r="F21" s="99"/>
      <c r="G21" s="66">
        <f>SUM(G14:G19)</f>
        <v>1669237748</v>
      </c>
      <c r="H21" s="99"/>
      <c r="I21" s="66">
        <f>SUM(I14:I19)</f>
        <v>30813535</v>
      </c>
      <c r="J21" s="99"/>
      <c r="K21" s="66">
        <f>SUM(K14:K19)</f>
        <v>479278652</v>
      </c>
      <c r="L21" s="99"/>
      <c r="M21" s="66">
        <f>SUM(M14:M19)</f>
        <v>300997575</v>
      </c>
      <c r="N21" s="99"/>
      <c r="O21" s="66">
        <f>SUM(O14:O19)</f>
        <v>-151141783</v>
      </c>
      <c r="P21" s="99"/>
      <c r="Q21" s="66">
        <f>SUM(Q14:Q19)</f>
        <v>2641319015</v>
      </c>
    </row>
    <row r="22" spans="1:17" s="107" customFormat="1" ht="16.5" customHeight="1" thickTop="1">
      <c r="A22" s="94"/>
      <c r="B22" s="110"/>
      <c r="C22" s="111"/>
      <c r="D22" s="99"/>
      <c r="E22" s="29"/>
      <c r="F22" s="99"/>
      <c r="G22" s="29"/>
      <c r="H22" s="99"/>
      <c r="I22" s="29"/>
      <c r="J22" s="99"/>
      <c r="K22" s="29"/>
      <c r="L22" s="99"/>
      <c r="M22" s="29"/>
      <c r="N22" s="99"/>
      <c r="O22" s="29"/>
      <c r="P22" s="99"/>
      <c r="Q22" s="29"/>
    </row>
    <row r="23" spans="1:17" s="107" customFormat="1" ht="16.5" customHeight="1">
      <c r="A23" s="94"/>
      <c r="B23" s="110"/>
      <c r="C23" s="111"/>
      <c r="D23" s="99"/>
      <c r="E23" s="29"/>
      <c r="F23" s="99"/>
      <c r="G23" s="29"/>
      <c r="H23" s="99"/>
      <c r="I23" s="29"/>
      <c r="J23" s="99"/>
      <c r="K23" s="29"/>
      <c r="L23" s="99"/>
      <c r="M23" s="29"/>
      <c r="N23" s="99"/>
      <c r="O23" s="29"/>
      <c r="P23" s="99"/>
      <c r="Q23" s="29"/>
    </row>
    <row r="24" spans="1:17" s="107" customFormat="1" ht="16.5" customHeight="1">
      <c r="A24" s="94" t="s">
        <v>238</v>
      </c>
      <c r="B24" s="106"/>
      <c r="C24" s="111"/>
      <c r="D24" s="99"/>
      <c r="E24" s="28">
        <v>312133288</v>
      </c>
      <c r="F24" s="99"/>
      <c r="G24" s="28">
        <v>1669237748</v>
      </c>
      <c r="H24" s="99"/>
      <c r="I24" s="28">
        <v>31213329</v>
      </c>
      <c r="J24" s="99"/>
      <c r="K24" s="28">
        <v>517223301</v>
      </c>
      <c r="L24" s="99"/>
      <c r="M24" s="28">
        <v>226446630</v>
      </c>
      <c r="N24" s="99"/>
      <c r="O24" s="28">
        <v>-264070253</v>
      </c>
      <c r="P24" s="99"/>
      <c r="Q24" s="113">
        <f>SUM(E24:O24)</f>
        <v>2492184043</v>
      </c>
    </row>
    <row r="25" spans="1:17" s="107" customFormat="1" ht="6" customHeight="1">
      <c r="A25" s="94"/>
      <c r="B25" s="106"/>
      <c r="C25" s="111"/>
      <c r="D25" s="99"/>
      <c r="E25" s="28"/>
      <c r="F25" s="99"/>
      <c r="G25" s="28"/>
      <c r="H25" s="99"/>
      <c r="I25" s="28"/>
      <c r="J25" s="99"/>
      <c r="K25" s="28"/>
      <c r="L25" s="99"/>
      <c r="M25" s="28"/>
      <c r="N25" s="99"/>
      <c r="O25" s="28"/>
      <c r="P25" s="99"/>
      <c r="Q25" s="28"/>
    </row>
    <row r="26" spans="1:17" s="107" customFormat="1" ht="16.5" customHeight="1">
      <c r="A26" s="94" t="s">
        <v>171</v>
      </c>
      <c r="B26" s="157"/>
      <c r="C26" s="111"/>
      <c r="D26" s="99"/>
      <c r="E26" s="28"/>
      <c r="F26" s="99"/>
      <c r="G26" s="28"/>
      <c r="H26" s="99"/>
      <c r="I26" s="28"/>
      <c r="J26" s="99"/>
      <c r="K26" s="28"/>
      <c r="L26" s="99"/>
      <c r="M26" s="28"/>
      <c r="N26" s="99"/>
      <c r="O26" s="28"/>
      <c r="P26" s="99"/>
      <c r="Q26" s="28"/>
    </row>
    <row r="27" spans="1:17" s="107" customFormat="1" ht="16.5" customHeight="1">
      <c r="A27" s="164" t="s">
        <v>187</v>
      </c>
      <c r="B27" s="157"/>
      <c r="C27" s="108">
        <v>19</v>
      </c>
      <c r="D27" s="99"/>
      <c r="E27" s="28">
        <v>45606664</v>
      </c>
      <c r="F27" s="99"/>
      <c r="G27" s="28">
        <v>1368166612</v>
      </c>
      <c r="H27" s="99"/>
      <c r="I27" s="28">
        <v>0</v>
      </c>
      <c r="J27" s="99"/>
      <c r="K27" s="28">
        <v>0</v>
      </c>
      <c r="L27" s="99"/>
      <c r="M27" s="28">
        <v>0</v>
      </c>
      <c r="N27" s="99"/>
      <c r="O27" s="184">
        <v>0</v>
      </c>
      <c r="P27" s="99"/>
      <c r="Q27" s="113">
        <f>SUM(E27:O27)</f>
        <v>1413773276</v>
      </c>
    </row>
    <row r="28" spans="1:17" s="107" customFormat="1" ht="16.5" customHeight="1">
      <c r="A28" s="75" t="s">
        <v>277</v>
      </c>
      <c r="B28" s="109"/>
      <c r="C28" s="108">
        <v>20</v>
      </c>
      <c r="D28" s="99"/>
      <c r="E28" s="28">
        <v>0</v>
      </c>
      <c r="F28" s="99"/>
      <c r="G28" s="28">
        <v>0</v>
      </c>
      <c r="H28" s="99"/>
      <c r="I28" s="28">
        <v>4560667</v>
      </c>
      <c r="J28" s="99"/>
      <c r="K28" s="28">
        <v>-4560667</v>
      </c>
      <c r="L28" s="99"/>
      <c r="M28" s="28">
        <v>0</v>
      </c>
      <c r="N28" s="99"/>
      <c r="O28" s="28">
        <v>0</v>
      </c>
      <c r="P28" s="99"/>
      <c r="Q28" s="113">
        <f>SUM(E28:P28)</f>
        <v>0</v>
      </c>
    </row>
    <row r="29" spans="1:17" s="107" customFormat="1" ht="16.5" customHeight="1">
      <c r="A29" s="75" t="s">
        <v>114</v>
      </c>
      <c r="B29" s="109"/>
      <c r="C29" s="111"/>
      <c r="D29" s="99"/>
      <c r="E29" s="30">
        <v>0</v>
      </c>
      <c r="F29" s="99"/>
      <c r="G29" s="30">
        <v>0</v>
      </c>
      <c r="H29" s="99"/>
      <c r="I29" s="30">
        <v>0</v>
      </c>
      <c r="J29" s="99"/>
      <c r="K29" s="30">
        <f>'7-8(6m)'!J95</f>
        <v>121918686</v>
      </c>
      <c r="L29" s="99"/>
      <c r="M29" s="30">
        <v>65294585</v>
      </c>
      <c r="N29" s="99"/>
      <c r="O29" s="30">
        <v>18543086</v>
      </c>
      <c r="P29" s="99"/>
      <c r="Q29" s="185">
        <f>SUM(E29:O29)</f>
        <v>205756357</v>
      </c>
    </row>
    <row r="30" spans="1:17" s="107" customFormat="1" ht="16.5" customHeight="1">
      <c r="A30" s="109"/>
      <c r="B30" s="109"/>
      <c r="C30" s="111"/>
      <c r="D30" s="99"/>
      <c r="E30" s="28"/>
      <c r="F30" s="99"/>
      <c r="G30" s="28"/>
      <c r="H30" s="99"/>
      <c r="I30" s="28"/>
      <c r="J30" s="99"/>
      <c r="K30" s="28"/>
      <c r="L30" s="99"/>
      <c r="M30" s="28"/>
      <c r="N30" s="99"/>
      <c r="O30" s="184"/>
      <c r="P30" s="99"/>
      <c r="Q30" s="184"/>
    </row>
    <row r="31" spans="1:17" s="107" customFormat="1" ht="16.5" customHeight="1" thickBot="1">
      <c r="A31" s="94" t="s">
        <v>239</v>
      </c>
      <c r="B31" s="110"/>
      <c r="C31" s="111"/>
      <c r="D31" s="99"/>
      <c r="E31" s="65">
        <f>SUM(E24:E29)</f>
        <v>357739952</v>
      </c>
      <c r="F31" s="99"/>
      <c r="G31" s="65">
        <f>SUM(G24:G29)</f>
        <v>3037404360</v>
      </c>
      <c r="H31" s="99"/>
      <c r="I31" s="65">
        <f>SUM(I24:I29)</f>
        <v>35773996</v>
      </c>
      <c r="J31" s="99"/>
      <c r="K31" s="65">
        <f>SUM(K24:K29)</f>
        <v>634581320</v>
      </c>
      <c r="L31" s="99"/>
      <c r="M31" s="65">
        <f>SUM(M24:M29)</f>
        <v>291741215</v>
      </c>
      <c r="N31" s="99"/>
      <c r="O31" s="65">
        <f>SUM(O24:O29)</f>
        <v>-245527167</v>
      </c>
      <c r="P31" s="99"/>
      <c r="Q31" s="65">
        <f>SUM(Q24:Q29)</f>
        <v>4111713676</v>
      </c>
    </row>
    <row r="32" spans="1:17" s="107" customFormat="1" ht="16.5" customHeight="1" thickTop="1">
      <c r="A32" s="94"/>
      <c r="B32" s="110"/>
      <c r="C32" s="111"/>
      <c r="D32" s="99"/>
      <c r="E32" s="29"/>
      <c r="F32" s="99"/>
      <c r="G32" s="29"/>
      <c r="H32" s="99"/>
      <c r="I32" s="29"/>
      <c r="J32" s="99"/>
      <c r="K32" s="29"/>
      <c r="L32" s="99"/>
      <c r="M32" s="29"/>
      <c r="N32" s="99"/>
      <c r="O32" s="29"/>
      <c r="P32" s="99"/>
      <c r="Q32" s="29"/>
    </row>
    <row r="33" spans="1:17" s="107" customFormat="1" ht="17.25" customHeight="1">
      <c r="A33" s="94"/>
      <c r="B33" s="110"/>
      <c r="C33" s="111"/>
      <c r="D33" s="99"/>
      <c r="E33" s="29"/>
      <c r="F33" s="99"/>
      <c r="G33" s="29"/>
      <c r="H33" s="99"/>
      <c r="I33" s="29"/>
      <c r="J33" s="99"/>
      <c r="K33" s="29"/>
      <c r="L33" s="99"/>
      <c r="M33" s="29"/>
      <c r="N33" s="99"/>
      <c r="O33" s="29"/>
      <c r="P33" s="99"/>
      <c r="Q33" s="29"/>
    </row>
    <row r="34" spans="1:17" ht="22.15" customHeight="1">
      <c r="A34" s="246" t="s">
        <v>35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</row>
  </sheetData>
  <mergeCells count="5">
    <mergeCell ref="A34:Q34"/>
    <mergeCell ref="E6:Q6"/>
    <mergeCell ref="M7:O7"/>
    <mergeCell ref="I8:K8"/>
    <mergeCell ref="M8:O8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Q2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EF17-2BF1-46C4-BB4A-1B97D2F4ED78}">
  <dimension ref="A1:K183"/>
  <sheetViews>
    <sheetView tabSelected="1" zoomScale="96" zoomScaleNormal="96" zoomScaleSheetLayoutView="80" workbookViewId="0"/>
  </sheetViews>
  <sheetFormatPr defaultColWidth="9.140625" defaultRowHeight="16.5" customHeight="1"/>
  <cols>
    <col min="1" max="1" width="1.7109375" style="58" customWidth="1"/>
    <col min="2" max="2" width="52.85546875" style="58" customWidth="1"/>
    <col min="3" max="3" width="6" style="58" customWidth="1"/>
    <col min="4" max="4" width="0.5703125" style="58" customWidth="1"/>
    <col min="5" max="5" width="15.42578125" style="115" customWidth="1"/>
    <col min="6" max="6" width="0.5703125" style="116" customWidth="1"/>
    <col min="7" max="7" width="14.85546875" style="115" customWidth="1"/>
    <col min="8" max="8" width="0.5703125" style="115" customWidth="1"/>
    <col min="9" max="9" width="14.7109375" style="115" customWidth="1"/>
    <col min="10" max="10" width="0.5703125" style="115" customWidth="1"/>
    <col min="11" max="11" width="14.7109375" style="115" customWidth="1"/>
    <col min="12" max="16384" width="9.140625" style="2"/>
  </cols>
  <sheetData>
    <row r="1" spans="1:11" ht="16.5" customHeight="1">
      <c r="A1" s="114" t="s">
        <v>0</v>
      </c>
    </row>
    <row r="2" spans="1:11" ht="16.5" customHeight="1">
      <c r="A2" s="81" t="s">
        <v>118</v>
      </c>
      <c r="B2" s="117"/>
      <c r="C2" s="118"/>
      <c r="D2" s="118"/>
      <c r="E2" s="119"/>
      <c r="F2" s="120"/>
      <c r="G2" s="119"/>
      <c r="H2" s="119"/>
      <c r="I2" s="119"/>
      <c r="J2" s="119"/>
      <c r="K2" s="119"/>
    </row>
    <row r="3" spans="1:11" ht="16.5" customHeight="1">
      <c r="A3" s="87" t="str">
        <f>'7-8(6m)'!A3</f>
        <v>For the six-month period ended 30 June 2023</v>
      </c>
      <c r="B3" s="121"/>
      <c r="C3" s="122"/>
      <c r="D3" s="122"/>
      <c r="E3" s="123"/>
      <c r="F3" s="124"/>
      <c r="G3" s="123"/>
      <c r="H3" s="123"/>
      <c r="I3" s="123"/>
      <c r="J3" s="123"/>
      <c r="K3" s="123"/>
    </row>
    <row r="4" spans="1:11" ht="16.5" customHeight="1">
      <c r="A4" s="125"/>
      <c r="B4" s="125"/>
      <c r="C4" s="118"/>
      <c r="D4" s="118"/>
      <c r="E4" s="15"/>
      <c r="F4" s="120"/>
      <c r="G4" s="15"/>
      <c r="H4" s="15"/>
      <c r="I4" s="15"/>
      <c r="J4" s="15"/>
      <c r="K4" s="15"/>
    </row>
    <row r="5" spans="1:11" ht="16.5" customHeight="1">
      <c r="A5" s="125"/>
      <c r="B5" s="125"/>
      <c r="C5" s="118"/>
      <c r="D5" s="118"/>
      <c r="E5" s="15"/>
      <c r="F5" s="120"/>
      <c r="G5" s="15"/>
      <c r="H5" s="15"/>
      <c r="I5" s="15"/>
      <c r="J5" s="15"/>
      <c r="K5" s="15"/>
    </row>
    <row r="6" spans="1:11" ht="16.5" customHeight="1">
      <c r="A6" s="125"/>
      <c r="B6" s="125"/>
      <c r="C6" s="118"/>
      <c r="D6" s="118"/>
      <c r="E6" s="250" t="s">
        <v>2</v>
      </c>
      <c r="F6" s="250"/>
      <c r="G6" s="250"/>
      <c r="H6" s="147"/>
      <c r="I6" s="250" t="s">
        <v>3</v>
      </c>
      <c r="J6" s="250"/>
      <c r="K6" s="250"/>
    </row>
    <row r="7" spans="1:11" ht="16.5" customHeight="1">
      <c r="A7" s="6"/>
      <c r="B7" s="6"/>
      <c r="C7" s="3"/>
      <c r="D7" s="3"/>
      <c r="E7" s="239" t="s">
        <v>4</v>
      </c>
      <c r="F7" s="239"/>
      <c r="G7" s="239"/>
      <c r="H7" s="54"/>
      <c r="I7" s="239" t="s">
        <v>4</v>
      </c>
      <c r="J7" s="239"/>
      <c r="K7" s="239"/>
    </row>
    <row r="8" spans="1:11" ht="16.5" customHeight="1">
      <c r="A8" s="6"/>
      <c r="B8" s="6"/>
      <c r="C8" s="3"/>
      <c r="D8" s="3"/>
      <c r="E8" s="17" t="s">
        <v>5</v>
      </c>
      <c r="F8" s="139"/>
      <c r="G8" s="17" t="s">
        <v>5</v>
      </c>
      <c r="H8" s="8"/>
      <c r="I8" s="17" t="s">
        <v>5</v>
      </c>
      <c r="J8" s="139"/>
      <c r="K8" s="17" t="s">
        <v>5</v>
      </c>
    </row>
    <row r="9" spans="1:11" ht="16.5" customHeight="1">
      <c r="A9" s="6"/>
      <c r="B9" s="6"/>
      <c r="C9" s="3"/>
      <c r="D9" s="3"/>
      <c r="E9" s="17" t="s">
        <v>167</v>
      </c>
      <c r="F9" s="3"/>
      <c r="G9" s="17" t="s">
        <v>167</v>
      </c>
      <c r="H9" s="3"/>
      <c r="I9" s="17" t="s">
        <v>167</v>
      </c>
      <c r="J9" s="3"/>
      <c r="K9" s="17" t="s">
        <v>167</v>
      </c>
    </row>
    <row r="10" spans="1:11" ht="16.5" customHeight="1">
      <c r="A10" s="6"/>
      <c r="B10" s="6"/>
      <c r="C10" s="3"/>
      <c r="D10" s="3"/>
      <c r="E10" s="19" t="s">
        <v>227</v>
      </c>
      <c r="F10" s="138"/>
      <c r="G10" s="19" t="s">
        <v>158</v>
      </c>
      <c r="H10" s="20"/>
      <c r="I10" s="19" t="s">
        <v>227</v>
      </c>
      <c r="J10" s="138"/>
      <c r="K10" s="19" t="s">
        <v>158</v>
      </c>
    </row>
    <row r="11" spans="1:11" ht="16.5" customHeight="1">
      <c r="A11" s="125"/>
      <c r="B11" s="125"/>
      <c r="C11" s="126" t="s">
        <v>8</v>
      </c>
      <c r="D11" s="3"/>
      <c r="E11" s="23" t="s">
        <v>9</v>
      </c>
      <c r="F11" s="3"/>
      <c r="G11" s="23" t="s">
        <v>9</v>
      </c>
      <c r="H11" s="3"/>
      <c r="I11" s="23" t="s">
        <v>9</v>
      </c>
      <c r="J11" s="3"/>
      <c r="K11" s="23" t="s">
        <v>9</v>
      </c>
    </row>
    <row r="12" spans="1:11" ht="16.5" customHeight="1">
      <c r="A12" s="125"/>
      <c r="B12" s="125"/>
      <c r="C12" s="62"/>
      <c r="D12" s="3"/>
      <c r="E12" s="41"/>
      <c r="F12" s="3"/>
      <c r="G12" s="17"/>
      <c r="H12" s="3"/>
      <c r="I12" s="41"/>
      <c r="J12" s="3"/>
      <c r="K12" s="17"/>
    </row>
    <row r="13" spans="1:11" ht="16.5" customHeight="1">
      <c r="A13" s="140" t="s">
        <v>119</v>
      </c>
      <c r="B13" s="2"/>
      <c r="C13" s="62"/>
      <c r="D13" s="3"/>
      <c r="E13" s="41"/>
      <c r="F13" s="3"/>
      <c r="G13" s="17"/>
      <c r="H13" s="3"/>
      <c r="I13" s="41"/>
      <c r="J13" s="3"/>
      <c r="K13" s="17"/>
    </row>
    <row r="14" spans="1:11" s="143" customFormat="1" ht="16.5" customHeight="1">
      <c r="A14" s="58"/>
      <c r="B14" s="58" t="s">
        <v>199</v>
      </c>
      <c r="C14" s="59"/>
      <c r="D14" s="3"/>
      <c r="E14" s="32">
        <f>'7-8(6m)'!F41</f>
        <v>227933728</v>
      </c>
      <c r="F14" s="3"/>
      <c r="G14" s="15">
        <f>'7-8(6m)'!H41</f>
        <v>202235205</v>
      </c>
      <c r="H14" s="3"/>
      <c r="I14" s="32">
        <f>'7-8(6m)'!J41</f>
        <v>145090778</v>
      </c>
      <c r="J14" s="3"/>
      <c r="K14" s="15">
        <f>'7-8(6m)'!L41</f>
        <v>-7669513</v>
      </c>
    </row>
    <row r="15" spans="1:11" s="143" customFormat="1" ht="16.5" customHeight="1">
      <c r="A15" s="58"/>
      <c r="B15" s="58" t="s">
        <v>120</v>
      </c>
      <c r="C15" s="59"/>
      <c r="D15" s="3"/>
      <c r="E15" s="32"/>
      <c r="F15" s="3"/>
      <c r="G15" s="15"/>
      <c r="H15" s="3"/>
      <c r="I15" s="32"/>
      <c r="J15" s="3"/>
      <c r="K15" s="15"/>
    </row>
    <row r="16" spans="1:11" s="143" customFormat="1" ht="16.5" customHeight="1">
      <c r="A16" s="58"/>
      <c r="B16" s="58" t="s">
        <v>121</v>
      </c>
      <c r="C16" s="59" t="s">
        <v>182</v>
      </c>
      <c r="D16" s="3"/>
      <c r="E16" s="32">
        <v>201088825</v>
      </c>
      <c r="F16" s="3"/>
      <c r="G16" s="15">
        <v>184619575</v>
      </c>
      <c r="H16" s="3"/>
      <c r="I16" s="32">
        <v>190807513</v>
      </c>
      <c r="J16" s="3"/>
      <c r="K16" s="15">
        <v>183140948</v>
      </c>
    </row>
    <row r="17" spans="1:11" s="143" customFormat="1" ht="16.5" customHeight="1">
      <c r="A17" s="58"/>
      <c r="B17" s="58" t="s">
        <v>122</v>
      </c>
      <c r="C17" s="59">
        <v>12</v>
      </c>
      <c r="D17" s="3"/>
      <c r="E17" s="32">
        <v>3063816</v>
      </c>
      <c r="F17" s="3"/>
      <c r="G17" s="15">
        <v>10863704</v>
      </c>
      <c r="H17" s="3"/>
      <c r="I17" s="32">
        <v>2009539</v>
      </c>
      <c r="J17" s="3"/>
      <c r="K17" s="15">
        <v>8299866</v>
      </c>
    </row>
    <row r="18" spans="1:11" s="143" customFormat="1" ht="16.5" customHeight="1">
      <c r="A18" s="58"/>
      <c r="B18" s="58" t="s">
        <v>183</v>
      </c>
      <c r="C18" s="59"/>
      <c r="D18" s="3"/>
      <c r="E18" s="32">
        <v>5460012</v>
      </c>
      <c r="F18" s="3"/>
      <c r="G18" s="15">
        <v>21986228</v>
      </c>
      <c r="H18" s="3"/>
      <c r="I18" s="32">
        <v>5460012</v>
      </c>
      <c r="J18" s="3"/>
      <c r="K18" s="15">
        <v>21986228</v>
      </c>
    </row>
    <row r="19" spans="1:11" s="143" customFormat="1" ht="16.5" customHeight="1">
      <c r="A19" s="58"/>
      <c r="B19" s="58" t="s">
        <v>162</v>
      </c>
      <c r="C19" s="59"/>
      <c r="D19" s="3"/>
      <c r="E19" s="32">
        <v>0</v>
      </c>
      <c r="F19" s="3"/>
      <c r="G19" s="15">
        <v>371918</v>
      </c>
      <c r="H19" s="3"/>
      <c r="I19" s="32">
        <v>0</v>
      </c>
      <c r="J19" s="3"/>
      <c r="K19" s="15">
        <v>371918</v>
      </c>
    </row>
    <row r="20" spans="1:11" s="143" customFormat="1" ht="16.5" customHeight="1">
      <c r="A20" s="58"/>
      <c r="B20" s="58" t="s">
        <v>192</v>
      </c>
      <c r="C20" s="59"/>
      <c r="D20" s="3"/>
      <c r="E20" s="32">
        <v>3176336</v>
      </c>
      <c r="F20" s="3"/>
      <c r="G20" s="15">
        <v>55945204</v>
      </c>
      <c r="H20" s="3"/>
      <c r="I20" s="32">
        <v>3176336</v>
      </c>
      <c r="J20" s="3"/>
      <c r="K20" s="15">
        <v>55945204</v>
      </c>
    </row>
    <row r="21" spans="1:11" s="143" customFormat="1" ht="16.5" customHeight="1">
      <c r="A21" s="58"/>
      <c r="B21" s="58" t="s">
        <v>241</v>
      </c>
      <c r="C21" s="59"/>
      <c r="D21" s="3"/>
      <c r="E21" s="32">
        <v>844316</v>
      </c>
      <c r="F21" s="3"/>
      <c r="G21" s="15">
        <v>-2278029</v>
      </c>
      <c r="H21" s="3"/>
      <c r="I21" s="32">
        <v>0</v>
      </c>
      <c r="J21" s="3"/>
      <c r="K21" s="15">
        <v>-1997956</v>
      </c>
    </row>
    <row r="22" spans="1:11" s="143" customFormat="1" ht="16.5" customHeight="1">
      <c r="A22" s="58"/>
      <c r="B22" s="58" t="s">
        <v>263</v>
      </c>
      <c r="C22" s="59">
        <v>11</v>
      </c>
      <c r="D22" s="3"/>
      <c r="E22" s="32">
        <v>200</v>
      </c>
      <c r="F22" s="3"/>
      <c r="G22" s="15">
        <v>0</v>
      </c>
      <c r="H22" s="3"/>
      <c r="I22" s="32">
        <v>200</v>
      </c>
      <c r="J22" s="3"/>
      <c r="K22" s="15">
        <v>0</v>
      </c>
    </row>
    <row r="23" spans="1:11" s="143" customFormat="1" ht="16.5" customHeight="1">
      <c r="A23" s="58"/>
      <c r="B23" s="58" t="s">
        <v>262</v>
      </c>
      <c r="C23" s="59"/>
      <c r="D23" s="3"/>
      <c r="E23" s="32">
        <v>0</v>
      </c>
      <c r="F23" s="3"/>
      <c r="G23" s="15">
        <v>-111224707</v>
      </c>
      <c r="H23" s="3"/>
      <c r="I23" s="32">
        <v>0</v>
      </c>
      <c r="J23" s="3"/>
      <c r="K23" s="15">
        <v>-138243917</v>
      </c>
    </row>
    <row r="24" spans="1:11" s="143" customFormat="1" ht="16.5" customHeight="1">
      <c r="A24" s="58"/>
      <c r="B24" s="58" t="s">
        <v>289</v>
      </c>
      <c r="C24" s="59"/>
      <c r="D24" s="3"/>
      <c r="E24" s="32">
        <v>8352</v>
      </c>
      <c r="F24" s="3"/>
      <c r="G24" s="15">
        <v>0</v>
      </c>
      <c r="H24" s="3"/>
      <c r="I24" s="32">
        <v>0</v>
      </c>
      <c r="J24" s="3"/>
      <c r="K24" s="15">
        <v>0</v>
      </c>
    </row>
    <row r="25" spans="1:11" s="143" customFormat="1" ht="16.5" customHeight="1">
      <c r="A25" s="58"/>
      <c r="B25" s="58" t="s">
        <v>123</v>
      </c>
      <c r="C25" s="59"/>
      <c r="D25" s="3"/>
      <c r="E25" s="32">
        <v>0</v>
      </c>
      <c r="F25" s="3"/>
      <c r="G25" s="15">
        <v>-21796</v>
      </c>
      <c r="H25" s="3"/>
      <c r="I25" s="32">
        <v>0</v>
      </c>
      <c r="J25" s="3"/>
      <c r="K25" s="15">
        <v>-21796</v>
      </c>
    </row>
    <row r="26" spans="1:11" s="143" customFormat="1" ht="16.5" customHeight="1">
      <c r="A26" s="58"/>
      <c r="B26" s="143" t="s">
        <v>124</v>
      </c>
      <c r="C26" s="59"/>
      <c r="D26" s="3"/>
      <c r="E26" s="32">
        <v>-2793475</v>
      </c>
      <c r="F26" s="3"/>
      <c r="G26" s="15">
        <v>-3267774</v>
      </c>
      <c r="H26" s="3"/>
      <c r="I26" s="32">
        <v>-2793475</v>
      </c>
      <c r="J26" s="3"/>
      <c r="K26" s="15">
        <v>-3267774</v>
      </c>
    </row>
    <row r="27" spans="1:11" s="143" customFormat="1" ht="16.5" customHeight="1">
      <c r="A27" s="58"/>
      <c r="B27" s="143" t="s">
        <v>84</v>
      </c>
      <c r="C27" s="59"/>
      <c r="D27" s="3"/>
      <c r="E27" s="32"/>
      <c r="F27" s="3"/>
      <c r="G27" s="15"/>
      <c r="H27" s="3"/>
      <c r="I27" s="32"/>
      <c r="J27" s="3"/>
      <c r="K27" s="15"/>
    </row>
    <row r="28" spans="1:11" s="143" customFormat="1" ht="16.5" customHeight="1">
      <c r="A28" s="58"/>
      <c r="B28" s="58" t="s">
        <v>280</v>
      </c>
      <c r="C28" s="59"/>
      <c r="D28" s="3"/>
      <c r="E28" s="32"/>
      <c r="F28" s="3"/>
      <c r="G28" s="15"/>
      <c r="H28" s="3"/>
      <c r="I28" s="32"/>
      <c r="J28" s="3"/>
      <c r="K28" s="15"/>
    </row>
    <row r="29" spans="1:11" s="143" customFormat="1" ht="16.5" customHeight="1">
      <c r="A29" s="58"/>
      <c r="B29" s="58" t="s">
        <v>281</v>
      </c>
      <c r="C29" s="59">
        <v>11</v>
      </c>
      <c r="D29" s="3"/>
      <c r="E29" s="32">
        <v>-105245283</v>
      </c>
      <c r="F29" s="3"/>
      <c r="G29" s="15">
        <v>-283005480</v>
      </c>
      <c r="H29" s="3"/>
      <c r="I29" s="32">
        <v>0</v>
      </c>
      <c r="J29" s="3"/>
      <c r="K29" s="15">
        <v>0</v>
      </c>
    </row>
    <row r="30" spans="1:11" s="143" customFormat="1" ht="16.5" customHeight="1">
      <c r="A30" s="58"/>
      <c r="B30" s="58" t="s">
        <v>268</v>
      </c>
      <c r="C30" s="59">
        <v>11</v>
      </c>
      <c r="D30" s="3"/>
      <c r="E30" s="32">
        <v>-59090</v>
      </c>
      <c r="F30" s="3"/>
      <c r="G30" s="15">
        <v>269619</v>
      </c>
      <c r="H30" s="3"/>
      <c r="I30" s="32">
        <v>0</v>
      </c>
      <c r="J30" s="3"/>
      <c r="K30" s="15">
        <v>0</v>
      </c>
    </row>
    <row r="31" spans="1:11" s="143" customFormat="1" ht="16.5" customHeight="1">
      <c r="A31" s="58"/>
      <c r="B31" s="58" t="s">
        <v>188</v>
      </c>
      <c r="C31" s="59"/>
      <c r="D31" s="3"/>
      <c r="E31" s="32">
        <v>0</v>
      </c>
      <c r="F31" s="3"/>
      <c r="G31" s="15">
        <v>0</v>
      </c>
      <c r="H31" s="3"/>
      <c r="I31" s="32">
        <v>0</v>
      </c>
      <c r="J31" s="3"/>
      <c r="K31" s="15">
        <v>-40949930</v>
      </c>
    </row>
    <row r="32" spans="1:11" s="143" customFormat="1" ht="16.5" customHeight="1">
      <c r="A32" s="58"/>
      <c r="B32" s="58" t="s">
        <v>172</v>
      </c>
      <c r="C32" s="59">
        <v>11</v>
      </c>
      <c r="D32" s="3"/>
      <c r="E32" s="32">
        <v>0</v>
      </c>
      <c r="F32" s="3"/>
      <c r="G32" s="15">
        <v>0</v>
      </c>
      <c r="H32" s="3"/>
      <c r="I32" s="32">
        <v>-28074556</v>
      </c>
      <c r="J32" s="3"/>
      <c r="K32" s="15">
        <v>-21055917</v>
      </c>
    </row>
    <row r="33" spans="1:11" s="143" customFormat="1" ht="16.5" customHeight="1">
      <c r="A33" s="58"/>
      <c r="B33" s="58" t="s">
        <v>193</v>
      </c>
      <c r="C33" s="59"/>
      <c r="D33" s="3"/>
      <c r="E33" s="32">
        <v>-3602795</v>
      </c>
      <c r="F33" s="3"/>
      <c r="G33" s="15">
        <v>-6423775</v>
      </c>
      <c r="H33" s="3"/>
      <c r="I33" s="32">
        <v>-3602795</v>
      </c>
      <c r="J33" s="3"/>
      <c r="K33" s="15">
        <v>-6423775</v>
      </c>
    </row>
    <row r="34" spans="1:11" s="143" customFormat="1" ht="16.5" customHeight="1">
      <c r="A34" s="58"/>
      <c r="B34" s="58" t="s">
        <v>257</v>
      </c>
      <c r="C34" s="59"/>
      <c r="D34" s="3"/>
      <c r="E34" s="32">
        <v>-4530246</v>
      </c>
      <c r="F34" s="3"/>
      <c r="G34" s="15">
        <v>23667488</v>
      </c>
      <c r="H34" s="3"/>
      <c r="I34" s="32">
        <v>-4856514</v>
      </c>
      <c r="J34" s="3"/>
      <c r="K34" s="15">
        <v>23645325</v>
      </c>
    </row>
    <row r="35" spans="1:11" s="143" customFormat="1" ht="16.5" customHeight="1">
      <c r="A35" s="58"/>
      <c r="B35" s="58" t="s">
        <v>200</v>
      </c>
      <c r="C35" s="59"/>
      <c r="D35" s="3"/>
      <c r="E35" s="32">
        <v>2757418</v>
      </c>
      <c r="F35" s="3"/>
      <c r="G35" s="15">
        <v>2610082</v>
      </c>
      <c r="H35" s="3"/>
      <c r="I35" s="32">
        <v>978265</v>
      </c>
      <c r="J35" s="3"/>
      <c r="K35" s="15">
        <v>1147980</v>
      </c>
    </row>
    <row r="36" spans="1:11" s="143" customFormat="1" ht="16.5" customHeight="1">
      <c r="A36" s="58"/>
      <c r="B36" s="58" t="s">
        <v>125</v>
      </c>
      <c r="C36" s="59"/>
      <c r="D36" s="3"/>
      <c r="E36" s="32">
        <v>-1620097</v>
      </c>
      <c r="F36" s="3"/>
      <c r="G36" s="15">
        <v>-979560</v>
      </c>
      <c r="H36" s="3"/>
      <c r="I36" s="32">
        <v>-1121105</v>
      </c>
      <c r="J36" s="3"/>
      <c r="K36" s="15">
        <v>-1168473</v>
      </c>
    </row>
    <row r="37" spans="1:11" s="143" customFormat="1" ht="16.5" customHeight="1">
      <c r="A37" s="58"/>
      <c r="B37" s="58" t="s">
        <v>83</v>
      </c>
      <c r="C37" s="59"/>
      <c r="D37" s="3"/>
      <c r="E37" s="32">
        <v>147082125</v>
      </c>
      <c r="F37" s="3"/>
      <c r="G37" s="15">
        <v>90536051</v>
      </c>
      <c r="H37" s="3"/>
      <c r="I37" s="32">
        <v>140511473</v>
      </c>
      <c r="J37" s="3"/>
      <c r="K37" s="15">
        <v>84105856</v>
      </c>
    </row>
    <row r="38" spans="1:11" s="143" customFormat="1" ht="16.5" customHeight="1">
      <c r="A38" s="58"/>
      <c r="B38" s="58" t="s">
        <v>126</v>
      </c>
      <c r="C38" s="59"/>
      <c r="D38" s="3"/>
      <c r="E38" s="32"/>
      <c r="F38" s="3"/>
      <c r="G38" s="15"/>
      <c r="H38" s="3"/>
      <c r="I38" s="32"/>
      <c r="J38" s="3"/>
      <c r="K38" s="15"/>
    </row>
    <row r="39" spans="1:11" s="143" customFormat="1" ht="16.5" customHeight="1">
      <c r="A39" s="58"/>
      <c r="B39" s="58" t="s">
        <v>127</v>
      </c>
      <c r="C39" s="59"/>
      <c r="D39" s="3"/>
      <c r="E39" s="32">
        <v>-382125060</v>
      </c>
      <c r="F39" s="3"/>
      <c r="G39" s="15">
        <v>-57592153</v>
      </c>
      <c r="H39" s="3"/>
      <c r="I39" s="32">
        <v>-449020963</v>
      </c>
      <c r="J39" s="3"/>
      <c r="K39" s="15">
        <v>-44858405</v>
      </c>
    </row>
    <row r="40" spans="1:11" s="143" customFormat="1" ht="16.5" customHeight="1">
      <c r="A40" s="58"/>
      <c r="B40" s="58" t="s">
        <v>128</v>
      </c>
      <c r="C40" s="59"/>
      <c r="D40" s="3"/>
      <c r="E40" s="32">
        <v>22181970</v>
      </c>
      <c r="F40" s="3"/>
      <c r="G40" s="15">
        <v>-876375451</v>
      </c>
      <c r="H40" s="3"/>
      <c r="I40" s="32">
        <v>120518765</v>
      </c>
      <c r="J40" s="3"/>
      <c r="K40" s="15">
        <v>-836249542</v>
      </c>
    </row>
    <row r="41" spans="1:11" s="143" customFormat="1" ht="16.5" customHeight="1">
      <c r="A41" s="58"/>
      <c r="B41" s="127" t="s">
        <v>129</v>
      </c>
      <c r="C41" s="59"/>
      <c r="D41" s="3"/>
      <c r="E41" s="32">
        <v>7955951</v>
      </c>
      <c r="F41" s="3"/>
      <c r="G41" s="15">
        <v>7955939</v>
      </c>
      <c r="H41" s="3"/>
      <c r="I41" s="32">
        <v>7955951</v>
      </c>
      <c r="J41" s="3"/>
      <c r="K41" s="15">
        <v>7955939</v>
      </c>
    </row>
    <row r="42" spans="1:11" s="143" customFormat="1" ht="16.5" customHeight="1">
      <c r="A42" s="58"/>
      <c r="B42" s="127" t="s">
        <v>130</v>
      </c>
      <c r="C42" s="59"/>
      <c r="D42" s="3"/>
      <c r="E42" s="32">
        <v>-29113318</v>
      </c>
      <c r="F42" s="3"/>
      <c r="G42" s="15">
        <v>-86765046</v>
      </c>
      <c r="H42" s="3"/>
      <c r="I42" s="32">
        <v>35257197</v>
      </c>
      <c r="J42" s="3"/>
      <c r="K42" s="15">
        <v>-49094305</v>
      </c>
    </row>
    <row r="43" spans="1:11" s="143" customFormat="1" ht="16.5" customHeight="1">
      <c r="A43" s="58"/>
      <c r="B43" s="58" t="s">
        <v>131</v>
      </c>
      <c r="C43" s="59"/>
      <c r="D43" s="3"/>
      <c r="E43" s="32">
        <v>-13362595</v>
      </c>
      <c r="F43" s="3"/>
      <c r="G43" s="15">
        <v>7113683</v>
      </c>
      <c r="H43" s="3"/>
      <c r="I43" s="32">
        <v>268390</v>
      </c>
      <c r="J43" s="3"/>
      <c r="K43" s="15">
        <v>12015619</v>
      </c>
    </row>
    <row r="44" spans="1:11" s="143" customFormat="1" ht="16.5" customHeight="1">
      <c r="A44" s="58"/>
      <c r="B44" s="58" t="s">
        <v>132</v>
      </c>
      <c r="C44" s="59"/>
      <c r="D44" s="3"/>
      <c r="E44" s="32">
        <v>33078400</v>
      </c>
      <c r="F44" s="3"/>
      <c r="G44" s="15">
        <v>77535137</v>
      </c>
      <c r="H44" s="3"/>
      <c r="I44" s="32">
        <v>32316048</v>
      </c>
      <c r="J44" s="3"/>
      <c r="K44" s="15">
        <v>16610234</v>
      </c>
    </row>
    <row r="45" spans="1:11" s="143" customFormat="1" ht="16.5" customHeight="1">
      <c r="A45" s="58"/>
      <c r="B45" s="58" t="s">
        <v>133</v>
      </c>
      <c r="C45" s="59"/>
      <c r="D45" s="3"/>
      <c r="E45" s="32">
        <v>-36307363</v>
      </c>
      <c r="F45" s="3"/>
      <c r="G45" s="15">
        <v>-43428055</v>
      </c>
      <c r="H45" s="3"/>
      <c r="I45" s="32">
        <v>-29618421</v>
      </c>
      <c r="J45" s="3"/>
      <c r="K45" s="15">
        <v>-38941200</v>
      </c>
    </row>
    <row r="46" spans="1:11" s="143" customFormat="1" ht="16.5" customHeight="1">
      <c r="A46" s="58"/>
      <c r="B46" s="58" t="s">
        <v>134</v>
      </c>
      <c r="C46" s="59"/>
      <c r="D46" s="3"/>
      <c r="E46" s="32">
        <v>49879337</v>
      </c>
      <c r="F46" s="3"/>
      <c r="G46" s="15">
        <v>986738</v>
      </c>
      <c r="H46" s="3"/>
      <c r="I46" s="32">
        <v>48778461</v>
      </c>
      <c r="J46" s="3"/>
      <c r="K46" s="15">
        <v>-70410</v>
      </c>
    </row>
    <row r="47" spans="1:11" s="143" customFormat="1" ht="16.5" customHeight="1">
      <c r="A47" s="58"/>
      <c r="B47" s="58" t="s">
        <v>135</v>
      </c>
      <c r="C47" s="59"/>
      <c r="D47" s="3"/>
      <c r="E47" s="32">
        <v>67437019</v>
      </c>
      <c r="F47" s="3"/>
      <c r="G47" s="15">
        <v>151454467</v>
      </c>
      <c r="H47" s="3"/>
      <c r="I47" s="32">
        <v>12551711</v>
      </c>
      <c r="J47" s="3"/>
      <c r="K47" s="15">
        <v>126460519</v>
      </c>
    </row>
    <row r="48" spans="1:11" s="143" customFormat="1" ht="16.5" customHeight="1">
      <c r="A48" s="58"/>
      <c r="B48" s="58" t="s">
        <v>136</v>
      </c>
      <c r="C48" s="59"/>
      <c r="D48" s="3"/>
      <c r="E48" s="32">
        <v>99122456</v>
      </c>
      <c r="F48" s="3"/>
      <c r="G48" s="15">
        <v>-114131448</v>
      </c>
      <c r="H48" s="3"/>
      <c r="I48" s="32">
        <v>92281440</v>
      </c>
      <c r="J48" s="3"/>
      <c r="K48" s="15">
        <v>-74965437</v>
      </c>
    </row>
    <row r="49" spans="1:11" s="143" customFormat="1" ht="16.5" customHeight="1">
      <c r="A49" s="58"/>
      <c r="B49" s="58" t="s">
        <v>137</v>
      </c>
      <c r="C49" s="59"/>
      <c r="D49" s="3"/>
      <c r="E49" s="32">
        <v>8709219</v>
      </c>
      <c r="F49" s="3"/>
      <c r="G49" s="15">
        <v>6956454</v>
      </c>
      <c r="H49" s="3"/>
      <c r="I49" s="32">
        <v>15845273</v>
      </c>
      <c r="J49" s="3"/>
      <c r="K49" s="15">
        <v>5811545</v>
      </c>
    </row>
    <row r="50" spans="1:11" s="143" customFormat="1" ht="16.5" customHeight="1">
      <c r="A50" s="58"/>
      <c r="B50" s="58" t="s">
        <v>138</v>
      </c>
      <c r="C50" s="59"/>
      <c r="D50" s="3"/>
      <c r="E50" s="34">
        <v>0</v>
      </c>
      <c r="F50" s="3"/>
      <c r="G50" s="13">
        <v>-820490</v>
      </c>
      <c r="H50" s="3"/>
      <c r="I50" s="34">
        <v>0</v>
      </c>
      <c r="J50" s="3"/>
      <c r="K50" s="13">
        <v>0</v>
      </c>
    </row>
    <row r="51" spans="1:11" s="143" customFormat="1" ht="16.5" customHeight="1">
      <c r="A51" s="125"/>
      <c r="B51" s="125"/>
      <c r="C51" s="118"/>
      <c r="D51" s="3"/>
      <c r="E51" s="32"/>
      <c r="F51" s="3"/>
      <c r="G51" s="15"/>
      <c r="H51" s="3"/>
      <c r="I51" s="32"/>
      <c r="J51" s="3"/>
      <c r="K51" s="15"/>
    </row>
    <row r="52" spans="1:11" s="143" customFormat="1" ht="16.5" customHeight="1">
      <c r="A52" s="125" t="s">
        <v>282</v>
      </c>
      <c r="C52" s="118"/>
      <c r="D52" s="3"/>
      <c r="E52" s="32">
        <f>SUM(E14:E51)</f>
        <v>301020158</v>
      </c>
      <c r="F52" s="3"/>
      <c r="G52" s="15">
        <f>SUM(G14:G51)</f>
        <v>-741206272</v>
      </c>
      <c r="H52" s="3"/>
      <c r="I52" s="32">
        <f>SUM(I14:I51)</f>
        <v>334719523</v>
      </c>
      <c r="J52" s="3"/>
      <c r="K52" s="15">
        <f>SUM(K14:K51)</f>
        <v>-717481169</v>
      </c>
    </row>
    <row r="53" spans="1:11" s="143" customFormat="1" ht="16.5" customHeight="1">
      <c r="A53" s="58"/>
      <c r="B53" s="127" t="s">
        <v>139</v>
      </c>
      <c r="C53" s="59"/>
      <c r="D53" s="3"/>
      <c r="E53" s="32">
        <v>0</v>
      </c>
      <c r="F53" s="3"/>
      <c r="G53" s="15">
        <v>-6612335</v>
      </c>
      <c r="H53" s="3"/>
      <c r="I53" s="32">
        <v>0</v>
      </c>
      <c r="J53" s="3"/>
      <c r="K53" s="15">
        <v>-6612335</v>
      </c>
    </row>
    <row r="54" spans="1:11" s="143" customFormat="1" ht="16.5" customHeight="1">
      <c r="A54" s="125"/>
      <c r="B54" s="143" t="s">
        <v>140</v>
      </c>
      <c r="C54" s="118"/>
      <c r="D54" s="3"/>
      <c r="E54" s="32">
        <v>-152639272</v>
      </c>
      <c r="F54" s="3"/>
      <c r="G54" s="15">
        <v>-86478887</v>
      </c>
      <c r="H54" s="3"/>
      <c r="I54" s="32">
        <v>-140711450</v>
      </c>
      <c r="J54" s="3"/>
      <c r="K54" s="15">
        <v>-81566212</v>
      </c>
    </row>
    <row r="55" spans="1:11" s="143" customFormat="1" ht="16.5" customHeight="1">
      <c r="A55" s="58"/>
      <c r="B55" s="58" t="s">
        <v>141</v>
      </c>
      <c r="C55" s="118"/>
      <c r="D55" s="3"/>
      <c r="E55" s="32">
        <v>-42720750</v>
      </c>
      <c r="F55" s="3"/>
      <c r="G55" s="15">
        <v>-29226915</v>
      </c>
      <c r="H55" s="3"/>
      <c r="I55" s="32">
        <v>-26008544</v>
      </c>
      <c r="J55" s="3"/>
      <c r="K55" s="15">
        <v>-11344788</v>
      </c>
    </row>
    <row r="56" spans="1:11" s="143" customFormat="1" ht="16.5" customHeight="1">
      <c r="A56" s="125"/>
      <c r="B56" s="125" t="s">
        <v>142</v>
      </c>
      <c r="C56" s="118"/>
      <c r="D56" s="3"/>
      <c r="E56" s="34">
        <v>73470740</v>
      </c>
      <c r="F56" s="3"/>
      <c r="G56" s="13">
        <v>26792847</v>
      </c>
      <c r="H56" s="3"/>
      <c r="I56" s="34">
        <v>73470740</v>
      </c>
      <c r="J56" s="3"/>
      <c r="K56" s="13">
        <v>26792847</v>
      </c>
    </row>
    <row r="57" spans="1:11" s="143" customFormat="1" ht="16.5" customHeight="1">
      <c r="A57" s="125"/>
      <c r="B57" s="125"/>
      <c r="C57" s="118"/>
      <c r="D57" s="3"/>
      <c r="E57" s="32"/>
      <c r="F57" s="3"/>
      <c r="G57" s="15"/>
      <c r="H57" s="3"/>
      <c r="I57" s="32"/>
      <c r="J57" s="3"/>
      <c r="K57" s="15"/>
    </row>
    <row r="58" spans="1:11" s="143" customFormat="1" ht="16.5" customHeight="1">
      <c r="A58" s="125" t="s">
        <v>254</v>
      </c>
      <c r="B58" s="125"/>
      <c r="C58" s="118"/>
      <c r="D58" s="3"/>
      <c r="E58" s="34">
        <f>SUM(E52:E56)</f>
        <v>179130876</v>
      </c>
      <c r="F58" s="3"/>
      <c r="G58" s="13">
        <f>SUM(G52:G56)</f>
        <v>-836731562</v>
      </c>
      <c r="H58" s="3"/>
      <c r="I58" s="34">
        <f>SUM(I52:I56)</f>
        <v>241470269</v>
      </c>
      <c r="J58" s="3"/>
      <c r="K58" s="13">
        <f>SUM(K52:K56)</f>
        <v>-790211657</v>
      </c>
    </row>
    <row r="59" spans="1:11" s="143" customFormat="1" ht="16.5" customHeight="1">
      <c r="A59" s="125"/>
      <c r="B59" s="125"/>
      <c r="C59" s="118"/>
      <c r="D59" s="3"/>
      <c r="E59" s="15"/>
      <c r="F59" s="3"/>
      <c r="G59" s="15"/>
      <c r="H59" s="3"/>
      <c r="I59" s="15"/>
      <c r="J59" s="3"/>
      <c r="K59" s="15"/>
    </row>
    <row r="60" spans="1:11" s="143" customFormat="1" ht="18.75" customHeight="1">
      <c r="A60" s="125"/>
      <c r="B60" s="125"/>
      <c r="C60" s="118"/>
      <c r="D60" s="3"/>
      <c r="E60" s="15"/>
      <c r="F60" s="3"/>
      <c r="G60" s="15"/>
      <c r="H60" s="3"/>
      <c r="I60" s="15"/>
      <c r="J60" s="3"/>
      <c r="K60" s="15"/>
    </row>
    <row r="61" spans="1:11" s="143" customFormat="1" ht="21.95" customHeight="1">
      <c r="A61" s="128" t="s">
        <v>35</v>
      </c>
      <c r="B61" s="128"/>
      <c r="C61" s="122"/>
      <c r="D61" s="122"/>
      <c r="E61" s="13"/>
      <c r="F61" s="13"/>
      <c r="G61" s="13"/>
      <c r="H61" s="13"/>
      <c r="I61" s="13"/>
      <c r="J61" s="158"/>
      <c r="K61" s="13"/>
    </row>
    <row r="62" spans="1:11" ht="16.5" customHeight="1">
      <c r="A62" s="114" t="s">
        <v>0</v>
      </c>
    </row>
    <row r="63" spans="1:11" ht="16.5" customHeight="1">
      <c r="A63" s="81" t="s">
        <v>118</v>
      </c>
      <c r="B63" s="117"/>
      <c r="C63" s="118"/>
      <c r="D63" s="118"/>
      <c r="E63" s="119"/>
      <c r="F63" s="120"/>
      <c r="G63" s="119"/>
      <c r="H63" s="119"/>
      <c r="I63" s="119"/>
      <c r="J63" s="119"/>
      <c r="K63" s="119"/>
    </row>
    <row r="64" spans="1:11" ht="16.5" customHeight="1">
      <c r="A64" s="87" t="str">
        <f>A3</f>
        <v>For the six-month period ended 30 June 2023</v>
      </c>
      <c r="B64" s="121"/>
      <c r="C64" s="122"/>
      <c r="D64" s="122"/>
      <c r="E64" s="123"/>
      <c r="F64" s="124"/>
      <c r="G64" s="123"/>
      <c r="H64" s="123"/>
      <c r="I64" s="123"/>
      <c r="J64" s="123"/>
      <c r="K64" s="123"/>
    </row>
    <row r="65" spans="1:11" ht="16.5" customHeight="1">
      <c r="A65" s="81"/>
      <c r="B65" s="129"/>
      <c r="C65" s="118"/>
      <c r="D65" s="118"/>
      <c r="E65" s="15"/>
      <c r="F65" s="120"/>
      <c r="G65" s="15"/>
      <c r="H65" s="15"/>
      <c r="I65" s="15"/>
      <c r="J65" s="15"/>
      <c r="K65" s="15"/>
    </row>
    <row r="66" spans="1:11" ht="16.5" customHeight="1">
      <c r="A66" s="81"/>
      <c r="B66" s="129"/>
      <c r="C66" s="118"/>
      <c r="D66" s="118"/>
      <c r="E66" s="15"/>
      <c r="F66" s="120"/>
      <c r="G66" s="15"/>
      <c r="H66" s="15"/>
      <c r="I66" s="15"/>
      <c r="J66" s="15"/>
      <c r="K66" s="15"/>
    </row>
    <row r="67" spans="1:11" ht="16.5" customHeight="1">
      <c r="A67" s="81"/>
      <c r="B67" s="129"/>
      <c r="C67" s="118"/>
      <c r="D67" s="118"/>
      <c r="E67" s="250" t="s">
        <v>2</v>
      </c>
      <c r="F67" s="250"/>
      <c r="G67" s="250"/>
      <c r="H67" s="147"/>
      <c r="I67" s="250" t="s">
        <v>3</v>
      </c>
      <c r="J67" s="250"/>
      <c r="K67" s="250"/>
    </row>
    <row r="68" spans="1:11" ht="16.5" customHeight="1">
      <c r="A68" s="6"/>
      <c r="B68" s="6"/>
      <c r="C68" s="3"/>
      <c r="D68" s="3"/>
      <c r="E68" s="239" t="s">
        <v>4</v>
      </c>
      <c r="F68" s="239"/>
      <c r="G68" s="239"/>
      <c r="H68" s="54"/>
      <c r="I68" s="239" t="s">
        <v>4</v>
      </c>
      <c r="J68" s="239"/>
      <c r="K68" s="239"/>
    </row>
    <row r="69" spans="1:11" ht="16.5" customHeight="1">
      <c r="A69" s="6"/>
      <c r="B69" s="6"/>
      <c r="C69" s="3"/>
      <c r="D69" s="3"/>
      <c r="E69" s="17" t="s">
        <v>5</v>
      </c>
      <c r="F69" s="139"/>
      <c r="G69" s="17" t="s">
        <v>5</v>
      </c>
      <c r="H69" s="8"/>
      <c r="I69" s="17" t="s">
        <v>5</v>
      </c>
      <c r="J69" s="139"/>
      <c r="K69" s="17" t="s">
        <v>5</v>
      </c>
    </row>
    <row r="70" spans="1:11" ht="16.5" customHeight="1">
      <c r="A70" s="6"/>
      <c r="B70" s="6"/>
      <c r="C70" s="3"/>
      <c r="D70" s="3"/>
      <c r="E70" s="17" t="s">
        <v>167</v>
      </c>
      <c r="F70" s="139"/>
      <c r="G70" s="17" t="s">
        <v>167</v>
      </c>
      <c r="H70" s="8"/>
      <c r="I70" s="17" t="s">
        <v>167</v>
      </c>
      <c r="J70" s="139"/>
      <c r="K70" s="17" t="s">
        <v>167</v>
      </c>
    </row>
    <row r="71" spans="1:11" ht="16.5" customHeight="1">
      <c r="A71" s="6"/>
      <c r="B71" s="6"/>
      <c r="C71" s="3"/>
      <c r="D71" s="3"/>
      <c r="E71" s="19" t="s">
        <v>227</v>
      </c>
      <c r="F71" s="138"/>
      <c r="G71" s="19" t="s">
        <v>158</v>
      </c>
      <c r="H71" s="20"/>
      <c r="I71" s="19" t="s">
        <v>227</v>
      </c>
      <c r="J71" s="138"/>
      <c r="K71" s="19" t="s">
        <v>158</v>
      </c>
    </row>
    <row r="72" spans="1:11" ht="16.5" customHeight="1">
      <c r="A72" s="125"/>
      <c r="B72" s="125"/>
      <c r="C72" s="126" t="s">
        <v>8</v>
      </c>
      <c r="D72" s="3"/>
      <c r="E72" s="23" t="s">
        <v>9</v>
      </c>
      <c r="F72" s="3"/>
      <c r="G72" s="23" t="s">
        <v>9</v>
      </c>
      <c r="H72" s="3"/>
      <c r="I72" s="23" t="s">
        <v>9</v>
      </c>
      <c r="J72" s="3"/>
      <c r="K72" s="23" t="s">
        <v>9</v>
      </c>
    </row>
    <row r="73" spans="1:11" ht="16.5" customHeight="1">
      <c r="A73" s="125"/>
      <c r="B73" s="125"/>
      <c r="C73" s="62"/>
      <c r="D73" s="3"/>
      <c r="E73" s="32"/>
      <c r="F73" s="3"/>
      <c r="G73" s="15"/>
      <c r="H73" s="3"/>
      <c r="I73" s="32"/>
      <c r="J73" s="3"/>
      <c r="K73" s="17"/>
    </row>
    <row r="74" spans="1:11" s="143" customFormat="1" ht="16.5" customHeight="1">
      <c r="A74" s="130" t="s">
        <v>143</v>
      </c>
      <c r="B74" s="130"/>
      <c r="C74" s="118"/>
      <c r="D74" s="3"/>
      <c r="E74" s="32"/>
      <c r="F74" s="3"/>
      <c r="G74" s="15"/>
      <c r="H74" s="3"/>
      <c r="I74" s="32"/>
      <c r="J74" s="3"/>
      <c r="K74" s="15"/>
    </row>
    <row r="75" spans="1:11" s="143" customFormat="1" ht="16.5" customHeight="1">
      <c r="A75" s="131" t="s">
        <v>287</v>
      </c>
      <c r="B75" s="125"/>
      <c r="C75" s="118"/>
      <c r="D75" s="3"/>
      <c r="E75" s="32">
        <v>-23307766</v>
      </c>
      <c r="F75" s="3"/>
      <c r="G75" s="15">
        <v>88206418</v>
      </c>
      <c r="H75" s="3"/>
      <c r="I75" s="32">
        <v>-8095728</v>
      </c>
      <c r="J75" s="3"/>
      <c r="K75" s="15">
        <v>98509905</v>
      </c>
    </row>
    <row r="76" spans="1:11" s="143" customFormat="1" ht="16.5" customHeight="1">
      <c r="A76" s="131" t="s">
        <v>255</v>
      </c>
      <c r="B76" s="125"/>
      <c r="C76" s="118"/>
      <c r="D76" s="3"/>
      <c r="E76" s="32"/>
      <c r="F76" s="3"/>
      <c r="G76" s="15"/>
      <c r="H76" s="3"/>
      <c r="I76" s="32"/>
      <c r="J76" s="3"/>
      <c r="K76" s="15"/>
    </row>
    <row r="77" spans="1:11" s="143" customFormat="1" ht="16.5" customHeight="1">
      <c r="A77" s="131"/>
      <c r="B77" s="125" t="s">
        <v>144</v>
      </c>
      <c r="C77" s="118"/>
      <c r="D77" s="3"/>
      <c r="E77" s="32">
        <v>-3402516</v>
      </c>
      <c r="F77" s="3"/>
      <c r="G77" s="15">
        <v>9296624</v>
      </c>
      <c r="H77" s="3"/>
      <c r="I77" s="32">
        <v>-3351292</v>
      </c>
      <c r="J77" s="3"/>
      <c r="K77" s="15">
        <v>8927107</v>
      </c>
    </row>
    <row r="78" spans="1:11" s="143" customFormat="1" ht="16.5" customHeight="1">
      <c r="A78" s="131" t="s">
        <v>264</v>
      </c>
      <c r="B78" s="125"/>
      <c r="C78" s="118"/>
      <c r="D78" s="3"/>
      <c r="E78" s="32">
        <v>2000</v>
      </c>
      <c r="F78" s="3"/>
      <c r="G78" s="15">
        <v>0</v>
      </c>
      <c r="H78" s="3"/>
      <c r="I78" s="32">
        <v>26774982</v>
      </c>
      <c r="J78" s="3"/>
      <c r="K78" s="15">
        <v>0</v>
      </c>
    </row>
    <row r="79" spans="1:11" s="143" customFormat="1" ht="16.5" customHeight="1">
      <c r="A79" s="131" t="s">
        <v>211</v>
      </c>
      <c r="B79" s="125"/>
      <c r="C79" s="118"/>
      <c r="D79" s="3"/>
      <c r="E79" s="32">
        <v>0</v>
      </c>
      <c r="F79" s="3"/>
      <c r="G79" s="15">
        <v>170452779</v>
      </c>
      <c r="H79" s="3"/>
      <c r="I79" s="32">
        <v>0</v>
      </c>
      <c r="J79" s="3"/>
      <c r="K79" s="15">
        <v>170452779</v>
      </c>
    </row>
    <row r="80" spans="1:11" s="143" customFormat="1" ht="16.5" customHeight="1">
      <c r="A80" s="58" t="s">
        <v>205</v>
      </c>
      <c r="B80" s="58"/>
      <c r="C80" s="59"/>
      <c r="D80" s="3"/>
      <c r="E80" s="32">
        <v>-144036348</v>
      </c>
      <c r="F80" s="3"/>
      <c r="G80" s="15">
        <v>-23366805</v>
      </c>
      <c r="H80" s="3"/>
      <c r="I80" s="32">
        <v>-93259672</v>
      </c>
      <c r="J80" s="3"/>
      <c r="K80" s="15">
        <v>-22450161</v>
      </c>
    </row>
    <row r="81" spans="1:11" s="143" customFormat="1" ht="16.5" customHeight="1">
      <c r="A81" s="58" t="s">
        <v>206</v>
      </c>
      <c r="B81" s="58"/>
      <c r="C81" s="118"/>
      <c r="D81" s="3"/>
      <c r="E81" s="32">
        <v>-834319</v>
      </c>
      <c r="F81" s="3"/>
      <c r="G81" s="15">
        <v>-2407400</v>
      </c>
      <c r="H81" s="3"/>
      <c r="I81" s="32">
        <v>-437521</v>
      </c>
      <c r="J81" s="3"/>
      <c r="K81" s="15">
        <v>-2400000</v>
      </c>
    </row>
    <row r="82" spans="1:11" s="143" customFormat="1" ht="16.5" customHeight="1">
      <c r="A82" s="125" t="s">
        <v>208</v>
      </c>
      <c r="B82" s="125"/>
      <c r="C82" s="118">
        <v>11</v>
      </c>
      <c r="D82" s="3"/>
      <c r="E82" s="32">
        <v>0</v>
      </c>
      <c r="F82" s="3"/>
      <c r="G82" s="15" t="s">
        <v>266</v>
      </c>
      <c r="H82" s="3"/>
      <c r="I82" s="32">
        <v>-179999800</v>
      </c>
      <c r="J82" s="3"/>
      <c r="K82" s="15">
        <v>-50000000</v>
      </c>
    </row>
    <row r="83" spans="1:11" s="143" customFormat="1" ht="16.5" customHeight="1">
      <c r="A83" s="125" t="s">
        <v>207</v>
      </c>
      <c r="B83" s="125"/>
      <c r="C83" s="118"/>
      <c r="D83" s="3"/>
      <c r="E83" s="32">
        <v>0</v>
      </c>
      <c r="F83" s="3"/>
      <c r="G83" s="15">
        <v>-48668025</v>
      </c>
      <c r="H83" s="3"/>
      <c r="I83" s="32">
        <v>0</v>
      </c>
      <c r="J83" s="3"/>
      <c r="K83" s="15">
        <v>-48668025</v>
      </c>
    </row>
    <row r="84" spans="1:11" s="143" customFormat="1" ht="16.5" customHeight="1">
      <c r="A84" s="125" t="s">
        <v>245</v>
      </c>
      <c r="B84" s="125"/>
      <c r="C84" s="118">
        <v>11</v>
      </c>
      <c r="D84" s="3"/>
      <c r="E84" s="32">
        <v>-67395800</v>
      </c>
      <c r="F84" s="3"/>
      <c r="G84" s="15">
        <v>0</v>
      </c>
      <c r="H84" s="3"/>
      <c r="I84" s="32">
        <v>-67395800</v>
      </c>
      <c r="J84" s="3"/>
      <c r="K84" s="15">
        <v>0</v>
      </c>
    </row>
    <row r="85" spans="1:11" s="143" customFormat="1" ht="16.5" customHeight="1">
      <c r="A85" s="58" t="s">
        <v>242</v>
      </c>
      <c r="B85" s="58"/>
      <c r="C85" s="118">
        <v>21</v>
      </c>
      <c r="D85" s="3"/>
      <c r="E85" s="32">
        <v>0</v>
      </c>
      <c r="F85" s="3"/>
      <c r="G85" s="15">
        <v>0</v>
      </c>
      <c r="H85" s="3"/>
      <c r="I85" s="32">
        <v>-80000000</v>
      </c>
      <c r="J85" s="3"/>
      <c r="K85" s="15">
        <v>-65500000</v>
      </c>
    </row>
    <row r="86" spans="1:11" s="143" customFormat="1" ht="16.5" customHeight="1">
      <c r="A86" s="58" t="s">
        <v>283</v>
      </c>
      <c r="B86" s="58"/>
      <c r="C86" s="118">
        <v>21</v>
      </c>
      <c r="D86" s="3"/>
      <c r="E86" s="32">
        <v>0</v>
      </c>
      <c r="F86" s="3"/>
      <c r="G86" s="15">
        <v>0</v>
      </c>
      <c r="H86" s="3"/>
      <c r="I86" s="32">
        <v>80000000</v>
      </c>
      <c r="J86" s="3"/>
      <c r="K86" s="15">
        <v>73500000</v>
      </c>
    </row>
    <row r="87" spans="1:11" s="143" customFormat="1" ht="16.5" customHeight="1">
      <c r="A87" s="125" t="s">
        <v>173</v>
      </c>
      <c r="B87" s="58"/>
      <c r="C87" s="118">
        <v>21</v>
      </c>
      <c r="D87" s="3"/>
      <c r="E87" s="32">
        <v>28074556</v>
      </c>
      <c r="F87" s="3"/>
      <c r="G87" s="15">
        <v>21055917</v>
      </c>
      <c r="H87" s="3"/>
      <c r="I87" s="32">
        <v>28074556</v>
      </c>
      <c r="J87" s="3"/>
      <c r="K87" s="15">
        <v>21055917</v>
      </c>
    </row>
    <row r="88" spans="1:11" s="143" customFormat="1" ht="16.5" customHeight="1">
      <c r="A88" s="58" t="s">
        <v>145</v>
      </c>
      <c r="B88" s="58"/>
      <c r="D88" s="3"/>
      <c r="E88" s="34">
        <v>1369880</v>
      </c>
      <c r="F88" s="3"/>
      <c r="G88" s="13">
        <v>609301</v>
      </c>
      <c r="H88" s="3"/>
      <c r="I88" s="34">
        <v>958476</v>
      </c>
      <c r="J88" s="3"/>
      <c r="K88" s="13">
        <v>789037</v>
      </c>
    </row>
    <row r="89" spans="1:11" s="143" customFormat="1" ht="16.5" customHeight="1">
      <c r="A89" s="125"/>
      <c r="B89" s="125"/>
      <c r="C89" s="118"/>
      <c r="D89" s="3"/>
      <c r="E89" s="32"/>
      <c r="F89" s="3"/>
      <c r="G89" s="15"/>
      <c r="H89" s="3"/>
      <c r="I89" s="32"/>
      <c r="J89" s="3"/>
      <c r="K89" s="15"/>
    </row>
    <row r="90" spans="1:11" s="143" customFormat="1" ht="16.5" customHeight="1">
      <c r="A90" s="125" t="s">
        <v>261</v>
      </c>
      <c r="B90" s="125"/>
      <c r="C90" s="118"/>
      <c r="D90" s="3"/>
      <c r="E90" s="34">
        <f>SUM(E75:E89)</f>
        <v>-209530313</v>
      </c>
      <c r="F90" s="3"/>
      <c r="G90" s="13">
        <f>SUM(G75:G89)</f>
        <v>215178809</v>
      </c>
      <c r="H90" s="3"/>
      <c r="I90" s="34">
        <f>SUM(I75:I89)</f>
        <v>-296731799</v>
      </c>
      <c r="J90" s="3"/>
      <c r="K90" s="13">
        <f>SUM(K75:K89)</f>
        <v>184216559</v>
      </c>
    </row>
    <row r="91" spans="1:11" s="143" customFormat="1" ht="16.5" customHeight="1">
      <c r="A91" s="125"/>
      <c r="B91" s="125"/>
      <c r="C91" s="118"/>
      <c r="D91" s="3"/>
      <c r="E91" s="32"/>
      <c r="F91" s="3"/>
      <c r="G91" s="15"/>
      <c r="H91" s="3"/>
      <c r="I91" s="32"/>
      <c r="J91" s="3"/>
      <c r="K91" s="15"/>
    </row>
    <row r="92" spans="1:11" s="143" customFormat="1" ht="16.5" customHeight="1">
      <c r="A92" s="130" t="s">
        <v>146</v>
      </c>
      <c r="B92" s="125"/>
      <c r="C92" s="118"/>
      <c r="D92" s="3"/>
      <c r="E92" s="32"/>
      <c r="F92" s="3"/>
      <c r="G92" s="15"/>
      <c r="H92" s="3"/>
      <c r="I92" s="32"/>
      <c r="J92" s="3"/>
      <c r="K92" s="15"/>
    </row>
    <row r="93" spans="1:11" s="143" customFormat="1" ht="16.5" customHeight="1">
      <c r="A93" s="125" t="s">
        <v>147</v>
      </c>
      <c r="B93" s="125"/>
      <c r="D93" s="3"/>
      <c r="E93" s="32"/>
      <c r="F93" s="3"/>
      <c r="G93" s="15"/>
      <c r="H93" s="3"/>
      <c r="I93" s="32"/>
      <c r="J93" s="3"/>
      <c r="K93" s="15"/>
    </row>
    <row r="94" spans="1:11" s="143" customFormat="1" ht="16.5" customHeight="1">
      <c r="A94" s="125"/>
      <c r="B94" s="125" t="s">
        <v>41</v>
      </c>
      <c r="C94" s="118"/>
      <c r="D94" s="3"/>
      <c r="E94" s="32">
        <v>1395546740</v>
      </c>
      <c r="F94" s="3"/>
      <c r="G94" s="15">
        <v>1189929964</v>
      </c>
      <c r="H94" s="3"/>
      <c r="I94" s="32">
        <v>946946996</v>
      </c>
      <c r="J94" s="3"/>
      <c r="K94" s="15">
        <v>976264393</v>
      </c>
    </row>
    <row r="95" spans="1:11" s="143" customFormat="1" ht="16.5" customHeight="1">
      <c r="A95" s="125" t="s">
        <v>247</v>
      </c>
      <c r="B95" s="125"/>
      <c r="C95" s="118">
        <v>11</v>
      </c>
      <c r="D95" s="3"/>
      <c r="E95" s="32">
        <v>14625200</v>
      </c>
      <c r="F95" s="3"/>
      <c r="G95" s="15">
        <v>0</v>
      </c>
      <c r="H95" s="3"/>
      <c r="I95" s="32" t="s">
        <v>266</v>
      </c>
      <c r="J95" s="3"/>
      <c r="K95" s="15">
        <v>0</v>
      </c>
    </row>
    <row r="96" spans="1:11" s="143" customFormat="1" ht="16.5" customHeight="1">
      <c r="A96" s="125" t="s">
        <v>284</v>
      </c>
      <c r="B96" s="125"/>
      <c r="C96" s="118">
        <v>21</v>
      </c>
      <c r="D96" s="3"/>
      <c r="E96" s="32" t="s">
        <v>253</v>
      </c>
      <c r="F96" s="3"/>
      <c r="G96" s="15">
        <v>0</v>
      </c>
      <c r="H96" s="3"/>
      <c r="I96" s="32">
        <v>100000000</v>
      </c>
      <c r="J96" s="3"/>
      <c r="K96" s="15">
        <v>50000000</v>
      </c>
    </row>
    <row r="97" spans="1:11" s="143" customFormat="1" ht="16.5" customHeight="1">
      <c r="A97" s="125" t="s">
        <v>189</v>
      </c>
      <c r="B97" s="125"/>
      <c r="C97" s="118"/>
      <c r="D97" s="3"/>
      <c r="E97" s="32" t="s">
        <v>253</v>
      </c>
      <c r="F97" s="3"/>
      <c r="G97" s="15">
        <v>156200000</v>
      </c>
      <c r="H97" s="3"/>
      <c r="I97" s="32" t="s">
        <v>266</v>
      </c>
      <c r="J97" s="3"/>
      <c r="K97" s="15">
        <v>156200000</v>
      </c>
    </row>
    <row r="98" spans="1:11" s="143" customFormat="1" ht="16.5" customHeight="1">
      <c r="A98" s="125" t="s">
        <v>148</v>
      </c>
      <c r="B98" s="125"/>
      <c r="C98" s="118"/>
      <c r="D98" s="3"/>
      <c r="E98" s="32"/>
      <c r="F98" s="3"/>
      <c r="G98" s="15"/>
      <c r="H98" s="3"/>
      <c r="I98" s="32"/>
      <c r="J98" s="3"/>
      <c r="K98" s="15"/>
    </row>
    <row r="99" spans="1:11" s="143" customFormat="1" ht="16.5" customHeight="1">
      <c r="A99" s="125"/>
      <c r="B99" s="125" t="s">
        <v>41</v>
      </c>
      <c r="C99" s="118">
        <v>15</v>
      </c>
      <c r="D99" s="3"/>
      <c r="E99" s="32">
        <v>146400000</v>
      </c>
      <c r="F99" s="3"/>
      <c r="G99" s="15">
        <v>433520800</v>
      </c>
      <c r="H99" s="3"/>
      <c r="I99" s="32">
        <v>146400000</v>
      </c>
      <c r="J99" s="3"/>
      <c r="K99" s="15">
        <v>433520800</v>
      </c>
    </row>
    <row r="100" spans="1:11" s="143" customFormat="1" ht="16.5" customHeight="1">
      <c r="A100" s="125" t="s">
        <v>246</v>
      </c>
      <c r="B100" s="125"/>
      <c r="C100" s="118">
        <v>19</v>
      </c>
      <c r="D100" s="3"/>
      <c r="E100" s="32">
        <v>1413773276</v>
      </c>
      <c r="F100" s="3"/>
      <c r="G100" s="15">
        <v>0</v>
      </c>
      <c r="H100" s="3"/>
      <c r="I100" s="32">
        <v>1413773276</v>
      </c>
      <c r="J100" s="3"/>
      <c r="K100" s="15">
        <v>0</v>
      </c>
    </row>
    <row r="101" spans="1:11" s="143" customFormat="1" ht="16.5" customHeight="1">
      <c r="A101" s="125" t="s">
        <v>154</v>
      </c>
      <c r="B101" s="125"/>
      <c r="C101" s="118"/>
      <c r="D101" s="3"/>
      <c r="E101" s="32"/>
      <c r="F101" s="3"/>
      <c r="G101" s="15"/>
      <c r="H101" s="3"/>
      <c r="I101" s="32"/>
      <c r="J101" s="3"/>
      <c r="K101" s="15"/>
    </row>
    <row r="102" spans="1:11" s="143" customFormat="1" ht="16.5" customHeight="1">
      <c r="A102" s="125"/>
      <c r="B102" s="125" t="s">
        <v>41</v>
      </c>
      <c r="C102" s="118"/>
      <c r="D102" s="3"/>
      <c r="E102" s="32">
        <v>-1184136561</v>
      </c>
      <c r="F102" s="3"/>
      <c r="G102" s="15">
        <v>-953974967</v>
      </c>
      <c r="H102" s="3"/>
      <c r="I102" s="32">
        <v>-923896161</v>
      </c>
      <c r="J102" s="3"/>
      <c r="K102" s="15">
        <v>-809373029</v>
      </c>
    </row>
    <row r="103" spans="1:11" s="143" customFormat="1" ht="16.5" customHeight="1">
      <c r="A103" s="125" t="s">
        <v>288</v>
      </c>
      <c r="B103" s="125"/>
      <c r="C103" s="118">
        <v>21</v>
      </c>
      <c r="D103" s="3"/>
      <c r="E103" s="32">
        <v>-20250000</v>
      </c>
      <c r="F103" s="3"/>
      <c r="G103" s="15">
        <v>0</v>
      </c>
      <c r="H103" s="3"/>
      <c r="I103" s="32">
        <v>-100000000</v>
      </c>
      <c r="J103" s="3"/>
      <c r="K103" s="15">
        <v>0</v>
      </c>
    </row>
    <row r="104" spans="1:11" s="143" customFormat="1" ht="16.5" customHeight="1">
      <c r="A104" s="125" t="s">
        <v>155</v>
      </c>
      <c r="B104" s="125"/>
      <c r="C104" s="118"/>
      <c r="D104" s="3"/>
      <c r="E104" s="32"/>
      <c r="F104" s="3"/>
      <c r="G104" s="15"/>
      <c r="H104" s="3"/>
      <c r="I104" s="32"/>
      <c r="J104" s="3"/>
      <c r="K104" s="15"/>
    </row>
    <row r="105" spans="1:11" s="143" customFormat="1" ht="16.5" customHeight="1">
      <c r="A105" s="125"/>
      <c r="B105" s="125" t="s">
        <v>41</v>
      </c>
      <c r="C105" s="118">
        <v>15</v>
      </c>
      <c r="D105" s="3"/>
      <c r="E105" s="32">
        <v>-249112984</v>
      </c>
      <c r="F105" s="3"/>
      <c r="G105" s="15">
        <v>-98393857</v>
      </c>
      <c r="H105" s="3"/>
      <c r="I105" s="32">
        <v>-249112984</v>
      </c>
      <c r="J105" s="3"/>
      <c r="K105" s="15">
        <v>-98393857</v>
      </c>
    </row>
    <row r="106" spans="1:11" s="143" customFormat="1" ht="16.5" customHeight="1">
      <c r="A106" s="143" t="s">
        <v>258</v>
      </c>
      <c r="C106" s="118">
        <v>17</v>
      </c>
      <c r="D106" s="3"/>
      <c r="E106" s="32">
        <v>-111942368</v>
      </c>
      <c r="F106" s="3"/>
      <c r="G106" s="15">
        <v>-48343760</v>
      </c>
      <c r="H106" s="3"/>
      <c r="I106" s="32">
        <v>-111063350</v>
      </c>
      <c r="J106" s="3"/>
      <c r="K106" s="15">
        <v>-47412592</v>
      </c>
    </row>
    <row r="107" spans="1:11" s="143" customFormat="1" ht="16.5" customHeight="1">
      <c r="A107" s="125" t="s">
        <v>259</v>
      </c>
      <c r="B107" s="125"/>
      <c r="C107" s="118"/>
      <c r="D107" s="3"/>
      <c r="E107" s="32" t="s">
        <v>266</v>
      </c>
      <c r="F107" s="3"/>
      <c r="G107" s="15">
        <v>-6237700</v>
      </c>
      <c r="H107" s="3"/>
      <c r="I107" s="32" t="s">
        <v>266</v>
      </c>
      <c r="J107" s="3"/>
      <c r="K107" s="15">
        <v>-6237700</v>
      </c>
    </row>
    <row r="108" spans="1:11" s="143" customFormat="1" ht="16.5" customHeight="1">
      <c r="A108" s="125" t="s">
        <v>260</v>
      </c>
      <c r="B108" s="125"/>
      <c r="C108" s="118"/>
      <c r="D108" s="3"/>
      <c r="E108" s="34" t="s">
        <v>266</v>
      </c>
      <c r="F108" s="3"/>
      <c r="G108" s="13">
        <v>-3376500</v>
      </c>
      <c r="H108" s="3"/>
      <c r="I108" s="34" t="s">
        <v>266</v>
      </c>
      <c r="J108" s="3"/>
      <c r="K108" s="13">
        <v>-3376500</v>
      </c>
    </row>
    <row r="109" spans="1:11" s="143" customFormat="1" ht="16.5" customHeight="1">
      <c r="A109" s="125"/>
      <c r="B109" s="125"/>
      <c r="C109" s="118"/>
      <c r="D109" s="3"/>
      <c r="E109" s="32"/>
      <c r="F109" s="3"/>
      <c r="G109" s="15"/>
      <c r="H109" s="3"/>
      <c r="I109" s="32"/>
      <c r="J109" s="3"/>
      <c r="K109" s="15"/>
    </row>
    <row r="110" spans="1:11" s="143" customFormat="1" ht="16.5" customHeight="1">
      <c r="A110" s="125" t="s">
        <v>190</v>
      </c>
      <c r="B110" s="125"/>
      <c r="C110" s="118"/>
      <c r="D110" s="3"/>
      <c r="E110" s="34">
        <f>SUM(E93:E108)</f>
        <v>1404903303</v>
      </c>
      <c r="F110" s="3"/>
      <c r="G110" s="13">
        <f>SUM(G93:G108)</f>
        <v>669323980</v>
      </c>
      <c r="H110" s="3"/>
      <c r="I110" s="34">
        <f>SUM(I93:I108)</f>
        <v>1223047777</v>
      </c>
      <c r="J110" s="3"/>
      <c r="K110" s="13">
        <f>SUM(K93:K108)</f>
        <v>651191515</v>
      </c>
    </row>
    <row r="111" spans="1:11" s="143" customFormat="1" ht="16.5" customHeight="1">
      <c r="A111" s="125"/>
      <c r="B111" s="125"/>
      <c r="C111" s="118"/>
      <c r="D111" s="3"/>
      <c r="E111" s="32"/>
      <c r="F111" s="3"/>
      <c r="G111" s="15"/>
      <c r="H111" s="3"/>
      <c r="I111" s="32"/>
      <c r="J111" s="3"/>
      <c r="K111" s="15"/>
    </row>
    <row r="112" spans="1:11" s="143" customFormat="1" ht="16.5" customHeight="1">
      <c r="A112" s="130" t="s">
        <v>256</v>
      </c>
      <c r="B112" s="125"/>
      <c r="C112" s="118"/>
      <c r="D112" s="3"/>
      <c r="E112" s="32">
        <f>+E110+E90+E58</f>
        <v>1374503866</v>
      </c>
      <c r="F112" s="3"/>
      <c r="G112" s="15">
        <f>+G110+G90+G58</f>
        <v>47771227</v>
      </c>
      <c r="H112" s="3"/>
      <c r="I112" s="32">
        <f>+I110+I90+I58</f>
        <v>1167786247</v>
      </c>
      <c r="J112" s="3"/>
      <c r="K112" s="15">
        <f>+K110+K90+K58</f>
        <v>45196417</v>
      </c>
    </row>
    <row r="113" spans="1:11" s="143" customFormat="1" ht="16.5" customHeight="1">
      <c r="A113" s="132" t="s">
        <v>149</v>
      </c>
      <c r="B113" s="125"/>
      <c r="C113" s="118"/>
      <c r="D113" s="3"/>
      <c r="E113" s="34">
        <v>145892782</v>
      </c>
      <c r="F113" s="3"/>
      <c r="G113" s="13">
        <v>11243766</v>
      </c>
      <c r="H113" s="3"/>
      <c r="I113" s="34">
        <v>102456597</v>
      </c>
      <c r="J113" s="3"/>
      <c r="K113" s="13">
        <v>-7093622</v>
      </c>
    </row>
    <row r="114" spans="1:11" s="143" customFormat="1" ht="16.5" customHeight="1">
      <c r="A114" s="125"/>
      <c r="B114" s="125"/>
      <c r="C114" s="118"/>
      <c r="D114" s="3"/>
      <c r="E114" s="32"/>
      <c r="F114" s="3"/>
      <c r="G114" s="15"/>
      <c r="H114" s="3"/>
      <c r="I114" s="32"/>
      <c r="J114" s="3"/>
      <c r="K114" s="15"/>
    </row>
    <row r="115" spans="1:11" s="143" customFormat="1" ht="16.5" customHeight="1" thickBot="1">
      <c r="A115" s="117" t="s">
        <v>150</v>
      </c>
      <c r="B115" s="130"/>
      <c r="C115" s="118"/>
      <c r="D115" s="3"/>
      <c r="E115" s="35">
        <f>SUM(E112:E114)</f>
        <v>1520396648</v>
      </c>
      <c r="F115" s="3"/>
      <c r="G115" s="36">
        <f>SUM(G112:G114)</f>
        <v>59014993</v>
      </c>
      <c r="H115" s="3"/>
      <c r="I115" s="35">
        <f>SUM(I112:I114)</f>
        <v>1270242844</v>
      </c>
      <c r="J115" s="3"/>
      <c r="K115" s="36">
        <f>SUM(K112:K114)</f>
        <v>38102795</v>
      </c>
    </row>
    <row r="116" spans="1:11" ht="16.5" customHeight="1" thickTop="1"/>
    <row r="121" spans="1:11" ht="19.5" customHeight="1"/>
    <row r="122" spans="1:11" s="143" customFormat="1" ht="21.95" customHeight="1">
      <c r="A122" s="128" t="s">
        <v>35</v>
      </c>
      <c r="B122" s="128"/>
      <c r="C122" s="122"/>
      <c r="D122" s="122"/>
      <c r="E122" s="13"/>
      <c r="F122" s="13"/>
      <c r="G122" s="13"/>
      <c r="H122" s="13"/>
      <c r="I122" s="13"/>
      <c r="J122" s="158"/>
      <c r="K122" s="13"/>
    </row>
    <row r="123" spans="1:11" ht="16.5" customHeight="1">
      <c r="A123" s="114" t="s">
        <v>0</v>
      </c>
    </row>
    <row r="124" spans="1:11" ht="16.5" customHeight="1">
      <c r="A124" s="81" t="s">
        <v>118</v>
      </c>
      <c r="B124" s="117"/>
      <c r="C124" s="118"/>
      <c r="D124" s="118"/>
      <c r="E124" s="119"/>
      <c r="F124" s="120"/>
      <c r="G124" s="119"/>
      <c r="H124" s="119"/>
      <c r="I124" s="119"/>
      <c r="J124" s="119"/>
      <c r="K124" s="119"/>
    </row>
    <row r="125" spans="1:11" ht="16.5" customHeight="1">
      <c r="A125" s="87" t="str">
        <f>A3</f>
        <v>For the six-month period ended 30 June 2023</v>
      </c>
      <c r="B125" s="121"/>
      <c r="C125" s="122"/>
      <c r="D125" s="122"/>
      <c r="E125" s="123"/>
      <c r="F125" s="124"/>
      <c r="G125" s="123"/>
      <c r="H125" s="123"/>
      <c r="I125" s="123"/>
      <c r="J125" s="123"/>
      <c r="K125" s="123"/>
    </row>
    <row r="126" spans="1:11" ht="16.5" customHeight="1">
      <c r="A126" s="81"/>
      <c r="B126" s="129"/>
      <c r="C126" s="118"/>
      <c r="D126" s="118"/>
      <c r="E126" s="15"/>
      <c r="F126" s="120"/>
      <c r="G126" s="15"/>
      <c r="H126" s="15"/>
      <c r="I126" s="15"/>
      <c r="J126" s="15"/>
      <c r="K126" s="15"/>
    </row>
    <row r="127" spans="1:11" ht="16.5" customHeight="1">
      <c r="A127" s="81"/>
      <c r="B127" s="129"/>
      <c r="C127" s="118"/>
      <c r="D127" s="118"/>
      <c r="E127" s="15"/>
      <c r="F127" s="120"/>
      <c r="G127" s="15"/>
      <c r="H127" s="15"/>
      <c r="I127" s="15"/>
      <c r="J127" s="15"/>
      <c r="K127" s="15"/>
    </row>
    <row r="128" spans="1:11" ht="16.5" customHeight="1">
      <c r="A128" s="81"/>
      <c r="B128" s="129"/>
      <c r="C128" s="118"/>
      <c r="D128" s="118"/>
      <c r="E128" s="250" t="s">
        <v>2</v>
      </c>
      <c r="F128" s="250"/>
      <c r="G128" s="250"/>
      <c r="H128" s="147"/>
      <c r="I128" s="250" t="s">
        <v>3</v>
      </c>
      <c r="J128" s="250"/>
      <c r="K128" s="250"/>
    </row>
    <row r="129" spans="1:11" ht="16.5" customHeight="1">
      <c r="A129" s="6"/>
      <c r="B129" s="6"/>
      <c r="C129" s="3"/>
      <c r="D129" s="3"/>
      <c r="E129" s="239" t="s">
        <v>4</v>
      </c>
      <c r="F129" s="239"/>
      <c r="G129" s="239"/>
      <c r="H129" s="54"/>
      <c r="I129" s="239" t="s">
        <v>4</v>
      </c>
      <c r="J129" s="239"/>
      <c r="K129" s="239"/>
    </row>
    <row r="130" spans="1:11" ht="16.5" customHeight="1">
      <c r="A130" s="6"/>
      <c r="B130" s="6"/>
      <c r="C130" s="3"/>
      <c r="D130" s="3"/>
      <c r="E130" s="17" t="s">
        <v>5</v>
      </c>
      <c r="F130" s="139"/>
      <c r="G130" s="17" t="s">
        <v>5</v>
      </c>
      <c r="H130" s="8"/>
      <c r="I130" s="17" t="s">
        <v>5</v>
      </c>
      <c r="J130" s="139"/>
      <c r="K130" s="17" t="s">
        <v>5</v>
      </c>
    </row>
    <row r="131" spans="1:11" ht="16.5" customHeight="1">
      <c r="A131" s="6"/>
      <c r="B131" s="6"/>
      <c r="C131" s="3"/>
      <c r="D131" s="3"/>
      <c r="E131" s="17" t="s">
        <v>167</v>
      </c>
      <c r="F131" s="139"/>
      <c r="G131" s="17" t="s">
        <v>167</v>
      </c>
      <c r="H131" s="8"/>
      <c r="I131" s="17" t="s">
        <v>167</v>
      </c>
      <c r="J131" s="139"/>
      <c r="K131" s="17" t="s">
        <v>167</v>
      </c>
    </row>
    <row r="132" spans="1:11" ht="16.5" customHeight="1">
      <c r="A132" s="6"/>
      <c r="B132" s="6"/>
      <c r="C132" s="3"/>
      <c r="D132" s="3"/>
      <c r="E132" s="19" t="s">
        <v>227</v>
      </c>
      <c r="F132" s="3"/>
      <c r="G132" s="19" t="s">
        <v>158</v>
      </c>
      <c r="H132" s="3"/>
      <c r="I132" s="19" t="s">
        <v>227</v>
      </c>
      <c r="J132" s="3"/>
      <c r="K132" s="19" t="s">
        <v>158</v>
      </c>
    </row>
    <row r="133" spans="1:11" ht="16.5" customHeight="1">
      <c r="A133" s="125"/>
      <c r="B133" s="125"/>
      <c r="C133" s="62"/>
      <c r="D133" s="3"/>
      <c r="E133" s="23" t="s">
        <v>9</v>
      </c>
      <c r="F133" s="3"/>
      <c r="G133" s="23" t="s">
        <v>9</v>
      </c>
      <c r="H133" s="3"/>
      <c r="I133" s="23" t="s">
        <v>9</v>
      </c>
      <c r="J133" s="3"/>
      <c r="K133" s="23" t="s">
        <v>9</v>
      </c>
    </row>
    <row r="134" spans="1:11" ht="16.5" customHeight="1">
      <c r="E134" s="166"/>
      <c r="I134" s="166"/>
    </row>
    <row r="135" spans="1:11" s="143" customFormat="1" ht="16.5" customHeight="1">
      <c r="A135" s="130" t="s">
        <v>156</v>
      </c>
      <c r="B135" s="130"/>
      <c r="C135" s="118"/>
      <c r="D135" s="3"/>
      <c r="E135" s="32"/>
      <c r="F135" s="3"/>
      <c r="G135" s="15"/>
      <c r="H135" s="3"/>
      <c r="I135" s="32"/>
      <c r="J135" s="3"/>
      <c r="K135" s="15"/>
    </row>
    <row r="136" spans="1:11" s="143" customFormat="1" ht="16.5" customHeight="1">
      <c r="A136" s="130"/>
      <c r="B136" s="130" t="s">
        <v>209</v>
      </c>
      <c r="C136" s="118"/>
      <c r="D136" s="3"/>
      <c r="E136" s="32"/>
      <c r="F136" s="3"/>
      <c r="G136" s="15"/>
      <c r="H136" s="3"/>
      <c r="I136" s="32"/>
      <c r="J136" s="3"/>
      <c r="K136" s="15"/>
    </row>
    <row r="137" spans="1:11" s="143" customFormat="1" ht="16.5" customHeight="1">
      <c r="A137" s="125" t="s">
        <v>12</v>
      </c>
      <c r="B137" s="125"/>
      <c r="C137" s="118"/>
      <c r="D137" s="3"/>
      <c r="E137" s="32">
        <v>1520396648</v>
      </c>
      <c r="F137" s="3"/>
      <c r="G137" s="15">
        <v>103287938</v>
      </c>
      <c r="H137" s="3"/>
      <c r="I137" s="32">
        <v>1270242844</v>
      </c>
      <c r="J137" s="3"/>
      <c r="K137" s="15">
        <v>73193016</v>
      </c>
    </row>
    <row r="138" spans="1:11" s="143" customFormat="1" ht="16.5" customHeight="1">
      <c r="A138" s="125" t="s">
        <v>157</v>
      </c>
      <c r="B138" s="125"/>
      <c r="C138" s="118"/>
      <c r="D138" s="3"/>
      <c r="E138" s="34">
        <v>0</v>
      </c>
      <c r="F138" s="3"/>
      <c r="G138" s="13">
        <v>-44272945</v>
      </c>
      <c r="H138" s="3"/>
      <c r="I138" s="34">
        <v>0</v>
      </c>
      <c r="J138" s="3"/>
      <c r="K138" s="13">
        <v>-35090221</v>
      </c>
    </row>
    <row r="139" spans="1:11" s="143" customFormat="1" ht="16.5" customHeight="1">
      <c r="A139" s="125"/>
      <c r="B139" s="125"/>
      <c r="C139" s="118"/>
      <c r="D139" s="3"/>
      <c r="E139" s="32"/>
      <c r="F139" s="3"/>
      <c r="G139" s="15"/>
      <c r="H139" s="3"/>
      <c r="I139" s="32"/>
      <c r="J139" s="3"/>
      <c r="K139" s="15"/>
    </row>
    <row r="140" spans="1:11" s="143" customFormat="1" ht="16.5" customHeight="1" thickBot="1">
      <c r="A140" s="125"/>
      <c r="B140" s="125"/>
      <c r="C140" s="118"/>
      <c r="D140" s="3"/>
      <c r="E140" s="35">
        <f>SUM(E137:E138)</f>
        <v>1520396648</v>
      </c>
      <c r="F140" s="3"/>
      <c r="G140" s="36">
        <f>SUM(G137:G138)</f>
        <v>59014993</v>
      </c>
      <c r="H140" s="3"/>
      <c r="I140" s="35">
        <f>SUM(I137:I138)</f>
        <v>1270242844</v>
      </c>
      <c r="J140" s="3"/>
      <c r="K140" s="36">
        <f>SUM(K137:K138)</f>
        <v>38102795</v>
      </c>
    </row>
    <row r="141" spans="1:11" s="143" customFormat="1" ht="16.5" customHeight="1" thickTop="1">
      <c r="A141" s="125"/>
      <c r="B141" s="125"/>
      <c r="C141" s="118"/>
      <c r="D141" s="3"/>
      <c r="E141" s="32"/>
      <c r="F141" s="3"/>
      <c r="G141" s="15"/>
      <c r="H141" s="3"/>
      <c r="I141" s="32"/>
      <c r="J141" s="3"/>
      <c r="K141" s="15"/>
    </row>
    <row r="142" spans="1:11" s="143" customFormat="1" ht="16.5" customHeight="1">
      <c r="A142" s="140" t="s">
        <v>151</v>
      </c>
      <c r="B142" s="125"/>
      <c r="C142" s="118"/>
      <c r="D142" s="3"/>
      <c r="E142" s="32"/>
      <c r="F142" s="3"/>
      <c r="G142" s="15"/>
      <c r="H142" s="3"/>
      <c r="I142" s="32"/>
      <c r="J142" s="3"/>
      <c r="K142" s="15"/>
    </row>
    <row r="143" spans="1:11" s="143" customFormat="1" ht="16.5" customHeight="1">
      <c r="A143" s="117"/>
      <c r="B143" s="125"/>
      <c r="C143" s="118"/>
      <c r="D143" s="3"/>
      <c r="E143" s="32"/>
      <c r="F143" s="3"/>
      <c r="G143" s="15"/>
      <c r="H143" s="3"/>
      <c r="I143" s="32"/>
      <c r="J143" s="3"/>
      <c r="K143" s="15"/>
    </row>
    <row r="144" spans="1:11" s="143" customFormat="1" ht="16.5" customHeight="1">
      <c r="A144" s="143" t="s">
        <v>152</v>
      </c>
      <c r="B144" s="159"/>
      <c r="C144" s="159"/>
      <c r="D144" s="3"/>
      <c r="E144" s="32"/>
      <c r="F144" s="3"/>
      <c r="G144" s="15"/>
      <c r="H144" s="3"/>
      <c r="I144" s="32"/>
      <c r="J144" s="3"/>
      <c r="K144" s="15"/>
    </row>
    <row r="145" spans="2:11" s="143" customFormat="1" ht="16.5" customHeight="1">
      <c r="B145" s="160" t="s">
        <v>153</v>
      </c>
      <c r="C145" s="159"/>
      <c r="D145" s="3"/>
      <c r="E145" s="32">
        <v>536909172</v>
      </c>
      <c r="F145" s="3"/>
      <c r="G145" s="15">
        <v>5183956</v>
      </c>
      <c r="H145" s="3"/>
      <c r="I145" s="32">
        <v>321106816</v>
      </c>
      <c r="J145" s="3"/>
      <c r="K145" s="15">
        <v>5153356</v>
      </c>
    </row>
    <row r="146" spans="2:11" s="143" customFormat="1" ht="16.5" customHeight="1">
      <c r="B146" s="160" t="s">
        <v>267</v>
      </c>
      <c r="C146" s="159"/>
      <c r="D146" s="3"/>
      <c r="E146" s="32">
        <v>69919550</v>
      </c>
      <c r="F146" s="3"/>
      <c r="G146" s="15" t="s">
        <v>266</v>
      </c>
      <c r="H146" s="3"/>
      <c r="I146" s="32">
        <v>41539170</v>
      </c>
      <c r="J146" s="3"/>
      <c r="K146" s="15" t="s">
        <v>266</v>
      </c>
    </row>
    <row r="147" spans="2:11" s="143" customFormat="1" ht="16.5" customHeight="1">
      <c r="B147" s="160" t="s">
        <v>191</v>
      </c>
      <c r="C147" s="159"/>
      <c r="D147" s="3"/>
      <c r="E147" s="32">
        <v>0</v>
      </c>
      <c r="F147" s="3"/>
      <c r="G147" s="15">
        <v>0</v>
      </c>
      <c r="H147" s="3"/>
      <c r="I147" s="32">
        <v>0</v>
      </c>
      <c r="J147" s="3"/>
      <c r="K147" s="15">
        <v>90400000</v>
      </c>
    </row>
    <row r="148" spans="2:11" s="143" customFormat="1" ht="16.5" customHeight="1">
      <c r="B148" s="160" t="s">
        <v>201</v>
      </c>
      <c r="C148" s="159"/>
      <c r="D148" s="3"/>
      <c r="E148" s="32">
        <v>0</v>
      </c>
      <c r="F148" s="3"/>
      <c r="G148" s="15">
        <v>0</v>
      </c>
      <c r="H148" s="3"/>
      <c r="I148" s="32">
        <v>0</v>
      </c>
      <c r="J148" s="3"/>
      <c r="K148" s="15">
        <v>40949930</v>
      </c>
    </row>
    <row r="149" spans="2:11" s="143" customFormat="1" ht="16.5" customHeight="1">
      <c r="B149" s="160" t="s">
        <v>285</v>
      </c>
      <c r="C149" s="159"/>
      <c r="D149" s="3"/>
      <c r="E149" s="32"/>
      <c r="F149" s="3"/>
      <c r="G149" s="15"/>
      <c r="H149" s="3"/>
      <c r="I149" s="32"/>
      <c r="J149" s="3"/>
      <c r="K149" s="15"/>
    </row>
    <row r="150" spans="2:11" ht="16.5" customHeight="1">
      <c r="B150" s="58" t="s">
        <v>286</v>
      </c>
      <c r="E150" s="32">
        <v>26111130</v>
      </c>
      <c r="G150" s="115">
        <v>0</v>
      </c>
      <c r="I150" s="32">
        <v>26111130</v>
      </c>
      <c r="K150" s="115">
        <v>0</v>
      </c>
    </row>
    <row r="182" spans="1:11" ht="17.25" customHeight="1"/>
    <row r="183" spans="1:11" ht="21.95" customHeight="1">
      <c r="A183" s="128" t="str">
        <f>A122</f>
        <v>The accompanying notes form part of this interim financial information.</v>
      </c>
      <c r="B183" s="167"/>
      <c r="C183" s="167"/>
      <c r="D183" s="167"/>
      <c r="E183" s="168"/>
      <c r="F183" s="169"/>
      <c r="G183" s="168"/>
      <c r="H183" s="168"/>
      <c r="I183" s="168"/>
      <c r="J183" s="168"/>
      <c r="K183" s="168"/>
    </row>
  </sheetData>
  <mergeCells count="12">
    <mergeCell ref="E6:G6"/>
    <mergeCell ref="I6:K6"/>
    <mergeCell ref="E7:G7"/>
    <mergeCell ref="I7:K7"/>
    <mergeCell ref="E67:G67"/>
    <mergeCell ref="I67:K67"/>
    <mergeCell ref="E128:G128"/>
    <mergeCell ref="I128:K128"/>
    <mergeCell ref="E129:G129"/>
    <mergeCell ref="I129:K129"/>
    <mergeCell ref="E68:G68"/>
    <mergeCell ref="I68:K68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2023-08-15T01:58:00Z</cp:lastPrinted>
  <dcterms:created xsi:type="dcterms:W3CDTF">2021-11-09T06:34:57Z</dcterms:created>
  <dcterms:modified xsi:type="dcterms:W3CDTF">2023-08-15T01:58:10Z</dcterms:modified>
</cp:coreProperties>
</file>