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pinthachan\Documents\SAPPE 2023\Sappe Q2'23\SET Q2'23\"/>
    </mc:Choice>
  </mc:AlternateContent>
  <xr:revisionPtr revIDLastSave="0" documentId="13_ncr:1_{89C6516E-A077-42E0-93D9-0CBF21A16F67}" xr6:coauthVersionLast="47" xr6:coauthVersionMax="47" xr10:uidLastSave="{00000000-0000-0000-0000-000000000000}"/>
  <bookViews>
    <workbookView xWindow="-110" yWindow="-110" windowWidth="19420" windowHeight="10420" activeTab="5" xr2:uid="{00000000-000D-0000-FFFF-FFFF00000000}"/>
  </bookViews>
  <sheets>
    <sheet name="BS-2-4" sheetId="10" r:id="rId1"/>
    <sheet name="PL-5-8" sheetId="2" r:id="rId2"/>
    <sheet name="SH-9 " sheetId="11" r:id="rId3"/>
    <sheet name="SH 10" sheetId="4" r:id="rId4"/>
    <sheet name="SH11-12" sheetId="6" r:id="rId5"/>
    <sheet name="CF 13-14" sheetId="7" r:id="rId6"/>
  </sheets>
  <definedNames>
    <definedName name="_Hlk120336604" localSheetId="5">'CF 13-14'!#REF!</definedName>
    <definedName name="_xlnm.Print_Area" localSheetId="0">'BS-2-4'!$A$1:$I$91</definedName>
    <definedName name="_xlnm.Print_Area" localSheetId="5">'CF 13-14'!$A$1:$I$88</definedName>
    <definedName name="_xlnm.Print_Area" localSheetId="1">'PL-5-8'!$A$1:$I$141</definedName>
    <definedName name="_xlnm.Print_Area" localSheetId="3">'SH 10'!$A$1:$V$32</definedName>
    <definedName name="_xlnm.Print_Area" localSheetId="4">'SH11-12'!$A$1:$M$50</definedName>
    <definedName name="_xlnm.Print_Area" localSheetId="2">'SH-9 '!$A$1:$V$34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1" i="10" l="1"/>
  <c r="G91" i="10"/>
  <c r="E91" i="10"/>
  <c r="C91" i="10"/>
  <c r="C27" i="7"/>
  <c r="G38" i="7"/>
  <c r="G27" i="7"/>
  <c r="G53" i="10"/>
  <c r="C53" i="10"/>
  <c r="G49" i="10"/>
  <c r="C49" i="10"/>
  <c r="C67" i="7"/>
  <c r="G54" i="10" l="1"/>
  <c r="C54" i="10"/>
  <c r="I54" i="10"/>
  <c r="E54" i="10"/>
  <c r="G67" i="7" l="1"/>
  <c r="M36" i="6"/>
  <c r="M41" i="6"/>
  <c r="P30" i="4"/>
  <c r="L30" i="4"/>
  <c r="J30" i="4"/>
  <c r="H30" i="4"/>
  <c r="F30" i="4"/>
  <c r="D30" i="4"/>
  <c r="T30" i="4"/>
  <c r="R27" i="4"/>
  <c r="D21" i="4"/>
  <c r="F21" i="4"/>
  <c r="F32" i="4" s="1"/>
  <c r="H21" i="4"/>
  <c r="J21" i="4"/>
  <c r="J32" i="4" s="1"/>
  <c r="L21" i="4"/>
  <c r="L32" i="4" s="1"/>
  <c r="N21" i="4"/>
  <c r="P21" i="4"/>
  <c r="T21" i="4"/>
  <c r="R28" i="4"/>
  <c r="V28" i="4" s="1"/>
  <c r="R19" i="4"/>
  <c r="V19" i="4" s="1"/>
  <c r="R18" i="4"/>
  <c r="R12" i="4"/>
  <c r="V12" i="4" s="1"/>
  <c r="T30" i="11"/>
  <c r="R30" i="11"/>
  <c r="P30" i="11"/>
  <c r="N30" i="11"/>
  <c r="L30" i="11"/>
  <c r="J30" i="11"/>
  <c r="H30" i="11"/>
  <c r="F30" i="11"/>
  <c r="D30" i="11"/>
  <c r="T22" i="11"/>
  <c r="P22" i="11"/>
  <c r="N22" i="11"/>
  <c r="N32" i="11" s="1"/>
  <c r="L22" i="11"/>
  <c r="L32" i="11" s="1"/>
  <c r="J22" i="11"/>
  <c r="H22" i="11"/>
  <c r="F22" i="11"/>
  <c r="D22" i="11"/>
  <c r="R18" i="11"/>
  <c r="R20" i="11"/>
  <c r="V20" i="11" s="1"/>
  <c r="R19" i="11"/>
  <c r="V19" i="11" s="1"/>
  <c r="V18" i="11"/>
  <c r="V22" i="11" s="1"/>
  <c r="R12" i="11"/>
  <c r="V12" i="11" s="1"/>
  <c r="T32" i="11" l="1"/>
  <c r="J32" i="11"/>
  <c r="D32" i="11"/>
  <c r="R22" i="11"/>
  <c r="R32" i="11" s="1"/>
  <c r="R21" i="4"/>
  <c r="V21" i="4" s="1"/>
  <c r="H32" i="4"/>
  <c r="D32" i="4"/>
  <c r="V18" i="4"/>
  <c r="P32" i="4"/>
  <c r="V27" i="4"/>
  <c r="V30" i="4" s="1"/>
  <c r="V32" i="4" s="1"/>
  <c r="T32" i="4"/>
  <c r="P32" i="11"/>
  <c r="F32" i="11"/>
  <c r="H32" i="11"/>
  <c r="N30" i="4"/>
  <c r="N32" i="4" s="1"/>
  <c r="R30" i="4"/>
  <c r="R32" i="4" s="1"/>
  <c r="I47" i="6" l="1"/>
  <c r="I49" i="6" s="1"/>
  <c r="G47" i="6"/>
  <c r="E47" i="6"/>
  <c r="C47" i="6"/>
  <c r="K43" i="6"/>
  <c r="I43" i="6"/>
  <c r="G43" i="6"/>
  <c r="E43" i="6"/>
  <c r="E49" i="6" s="1"/>
  <c r="C43" i="6"/>
  <c r="C49" i="6" s="1"/>
  <c r="M42" i="6"/>
  <c r="M40" i="6"/>
  <c r="M43" i="6" l="1"/>
  <c r="G49" i="6"/>
  <c r="E87" i="10" l="1"/>
  <c r="I77" i="7" l="1"/>
  <c r="I67" i="7"/>
  <c r="E77" i="7"/>
  <c r="E67" i="7"/>
  <c r="I30" i="7"/>
  <c r="I41" i="7" s="1"/>
  <c r="I44" i="7" s="1"/>
  <c r="E30" i="7"/>
  <c r="E41" i="7" s="1"/>
  <c r="E44" i="7" s="1"/>
  <c r="I141" i="2"/>
  <c r="I134" i="2"/>
  <c r="E141" i="2"/>
  <c r="E134" i="2"/>
  <c r="I92" i="2"/>
  <c r="I85" i="2"/>
  <c r="I94" i="2" s="1"/>
  <c r="E92" i="2"/>
  <c r="E85" i="2"/>
  <c r="I62" i="2"/>
  <c r="E62" i="2"/>
  <c r="I21" i="2"/>
  <c r="I14" i="2"/>
  <c r="I23" i="2" s="1"/>
  <c r="I29" i="2" s="1"/>
  <c r="E21" i="2"/>
  <c r="E14" i="2"/>
  <c r="E23" i="2" s="1"/>
  <c r="E29" i="2" s="1"/>
  <c r="E94" i="2" l="1"/>
  <c r="I64" i="2"/>
  <c r="E80" i="7"/>
  <c r="E82" i="7" s="1"/>
  <c r="E84" i="7" s="1"/>
  <c r="I80" i="7"/>
  <c r="I82" i="7" s="1"/>
  <c r="I84" i="7" s="1"/>
  <c r="E64" i="2"/>
  <c r="E135" i="2" l="1"/>
  <c r="I135" i="2"/>
  <c r="I87" i="10"/>
  <c r="I89" i="10" s="1"/>
  <c r="E89" i="10"/>
  <c r="E61" i="10"/>
  <c r="E63" i="10"/>
  <c r="I31" i="10"/>
  <c r="I18" i="10"/>
  <c r="E31" i="10" l="1"/>
  <c r="E18" i="10"/>
  <c r="K22" i="6" l="1"/>
  <c r="I22" i="6"/>
  <c r="G22" i="6"/>
  <c r="E22" i="6"/>
  <c r="C22" i="6"/>
  <c r="M21" i="6"/>
  <c r="M22" i="6" s="1"/>
  <c r="K18" i="6"/>
  <c r="I18" i="6"/>
  <c r="G18" i="6"/>
  <c r="E18" i="6"/>
  <c r="C18" i="6"/>
  <c r="C24" i="6" s="1"/>
  <c r="M17" i="6"/>
  <c r="M16" i="6"/>
  <c r="M15" i="6"/>
  <c r="K24" i="6" l="1"/>
  <c r="E24" i="6"/>
  <c r="G24" i="6"/>
  <c r="I24" i="6"/>
  <c r="M18" i="6"/>
  <c r="M24" i="6" s="1"/>
  <c r="C31" i="10" l="1"/>
  <c r="G31" i="10"/>
  <c r="D80" i="7" l="1"/>
  <c r="D82" i="7" s="1"/>
  <c r="D84" i="7" s="1"/>
  <c r="F80" i="7"/>
  <c r="F82" i="7" s="1"/>
  <c r="F84" i="7" s="1"/>
  <c r="H80" i="7"/>
  <c r="H82" i="7" s="1"/>
  <c r="H84" i="7" s="1"/>
  <c r="G21" i="2" l="1"/>
  <c r="C21" i="2"/>
  <c r="C87" i="10" l="1"/>
  <c r="G77" i="7" l="1"/>
  <c r="C77" i="7"/>
  <c r="G92" i="2" l="1"/>
  <c r="C92" i="2"/>
  <c r="G87" i="10" l="1"/>
  <c r="G89" i="10" s="1"/>
  <c r="C89" i="10"/>
  <c r="I61" i="10"/>
  <c r="G61" i="10"/>
  <c r="C61" i="10"/>
  <c r="H18" i="10"/>
  <c r="G18" i="10"/>
  <c r="F18" i="10"/>
  <c r="C18" i="10"/>
  <c r="I63" i="10" l="1"/>
  <c r="E33" i="10"/>
  <c r="G63" i="10"/>
  <c r="G33" i="10"/>
  <c r="C33" i="10"/>
  <c r="C63" i="10"/>
  <c r="I33" i="10"/>
  <c r="G134" i="2" l="1"/>
  <c r="G85" i="2"/>
  <c r="C85" i="2"/>
  <c r="V29" i="11"/>
  <c r="V28" i="11"/>
  <c r="V30" i="11" s="1"/>
  <c r="V32" i="11" s="1"/>
  <c r="D41" i="7"/>
  <c r="F41" i="7"/>
  <c r="H41" i="7"/>
  <c r="C14" i="2"/>
  <c r="C23" i="2" s="1"/>
  <c r="C29" i="2" s="1"/>
  <c r="G14" i="2"/>
  <c r="G23" i="2" s="1"/>
  <c r="G29" i="2" s="1"/>
  <c r="A40" i="2"/>
  <c r="G62" i="2"/>
  <c r="C62" i="2"/>
  <c r="A112" i="2"/>
  <c r="C134" i="2"/>
  <c r="C141" i="2"/>
  <c r="H141" i="2"/>
  <c r="G94" i="2" l="1"/>
  <c r="C94" i="2"/>
  <c r="C64" i="2" l="1"/>
  <c r="G64" i="2"/>
  <c r="C135" i="2" l="1"/>
  <c r="G105" i="2" l="1"/>
  <c r="C30" i="7"/>
  <c r="M46" i="6" l="1"/>
  <c r="M47" i="6" s="1"/>
  <c r="M49" i="6" s="1"/>
  <c r="K47" i="6"/>
  <c r="K49" i="6" s="1"/>
  <c r="G135" i="2"/>
  <c r="G141" i="2" s="1"/>
  <c r="G30" i="7"/>
  <c r="C41" i="7"/>
  <c r="C44" i="7" l="1"/>
  <c r="G41" i="7"/>
  <c r="G44" i="7" s="1"/>
  <c r="G80" i="7" s="1"/>
  <c r="C80" i="7" l="1"/>
  <c r="C82" i="7" l="1"/>
  <c r="G82" i="7" l="1"/>
  <c r="C84" i="7"/>
  <c r="G84" i="7" l="1"/>
</calcChain>
</file>

<file path=xl/sharedStrings.xml><?xml version="1.0" encoding="utf-8"?>
<sst xmlns="http://schemas.openxmlformats.org/spreadsheetml/2006/main" count="482" uniqueCount="238">
  <si>
    <t>Sappe Public Company Limited and its Subsidiaries</t>
  </si>
  <si>
    <t>Statement of financial position</t>
  </si>
  <si>
    <t>Consolidated</t>
  </si>
  <si>
    <t>Separate</t>
  </si>
  <si>
    <t xml:space="preserve"> financial statements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</si>
  <si>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</si>
  <si>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</si>
  <si>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</si>
  <si>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</si>
  <si>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</si>
  <si>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</si>
  <si>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</si>
  <si>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</si>
  <si>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</si>
  <si>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</si>
  <si>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2, 3</t>
  </si>
  <si>
    <t>Other current receivables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</si>
  <si>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</si>
  <si>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</si>
  <si>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</si>
  <si>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</si>
  <si>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</si>
  <si>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</si>
  <si>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</si>
  <si>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associates</t>
  </si>
  <si>
    <t>Investment in subsidiaries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</si>
  <si>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</si>
  <si>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</si>
  <si>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</si>
  <si>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</si>
  <si>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</si>
  <si>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</si>
  <si>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</si>
  <si>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</si>
  <si>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</si>
  <si>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</si>
  <si>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</si>
  <si>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Bank overdrafts</t>
  </si>
  <si>
    <t>Trade accounts payable</t>
  </si>
  <si>
    <t>Other current payables</t>
  </si>
  <si>
    <t>Short-term loans from related parties</t>
  </si>
  <si>
    <t>Current portion of lease liabilities</t>
  </si>
  <si>
    <t>Current income tax payable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</si>
  <si>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</si>
  <si>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</si>
  <si>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</si>
  <si>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</si>
  <si>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</si>
  <si>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Other non-current liability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</si>
  <si>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</si>
  <si>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</si>
  <si>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</si>
  <si>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</si>
  <si>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</si>
  <si>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</t>
  </si>
  <si>
    <t xml:space="preserve">   Issued and paid-up share capital</t>
  </si>
  <si>
    <t>Share premium on ordinary shares</t>
  </si>
  <si>
    <t>Warrants</t>
  </si>
  <si>
    <t xml:space="preserve">Retained earnings </t>
  </si>
  <si>
    <t xml:space="preserve">   Legal reserve</t>
  </si>
  <si>
    <t xml:space="preserve">   Unappropriated </t>
  </si>
  <si>
    <t>Difference arising from common control transactions</t>
  </si>
  <si>
    <t>Equity attributable to owners of the parent</t>
  </si>
  <si>
    <t>Non-controlling interests</t>
  </si>
  <si>
    <t>Total equity</t>
  </si>
  <si>
    <t>Total liabilities and equity</t>
  </si>
  <si>
    <t xml:space="preserve">Statement of income (Unaudited)                          </t>
  </si>
  <si>
    <t xml:space="preserve">Consolidated </t>
  </si>
  <si>
    <t>Three-month period ended</t>
  </si>
  <si>
    <t>Revenue</t>
  </si>
  <si>
    <t>Revenue from sale of goods</t>
  </si>
  <si>
    <t>Other income</t>
  </si>
  <si>
    <t>Net foreign exchange gain</t>
  </si>
  <si>
    <t>Total revenues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</si>
  <si>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</si>
  <si>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</si>
  <si>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</si>
  <si>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</si>
  <si>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Net foreign exchange loss</t>
  </si>
  <si>
    <t>Total expenses</t>
  </si>
  <si>
    <t>Profit from operating activities</t>
  </si>
  <si>
    <t>Finance costs</t>
  </si>
  <si>
    <t>Profit before income tax expense</t>
  </si>
  <si>
    <t>Tax expense</t>
  </si>
  <si>
    <t>Profit for the period</t>
  </si>
  <si>
    <t>Profit (loss) attributable to:</t>
  </si>
  <si>
    <t xml:space="preserve">   Owners of the parent</t>
  </si>
  <si>
    <t xml:space="preserve">   Non-controlling interests</t>
  </si>
  <si>
    <t xml:space="preserve">Statement of comprehensive income (Unaudited)                        </t>
  </si>
  <si>
    <t xml:space="preserve">Separate </t>
  </si>
  <si>
    <t xml:space="preserve">   </t>
  </si>
  <si>
    <t>Other comprehensive income</t>
  </si>
  <si>
    <t>Items that will be reclassified subsequently to</t>
  </si>
  <si>
    <t xml:space="preserve">   profit or loss</t>
  </si>
  <si>
    <t>Exchange differences on translating</t>
  </si>
  <si>
    <t xml:space="preserve">   financial statements</t>
  </si>
  <si>
    <t>Items that will not be reclassified</t>
  </si>
  <si>
    <t xml:space="preserve">   to profit or loss</t>
  </si>
  <si>
    <t>Gains on remeasurements of defined</t>
  </si>
  <si>
    <t xml:space="preserve">    benefit plans</t>
  </si>
  <si>
    <t xml:space="preserve">   for the period, net of tax</t>
  </si>
  <si>
    <t>Total comprehensive income for the period</t>
  </si>
  <si>
    <t>Total comprehensive income (expense)</t>
  </si>
  <si>
    <t xml:space="preserve">   attributable to:</t>
  </si>
  <si>
    <t xml:space="preserve">Statement of income (Unaudited)                        </t>
  </si>
  <si>
    <t>Six-month period ended</t>
  </si>
  <si>
    <t xml:space="preserve">Exchange differences on translating </t>
  </si>
  <si>
    <t xml:space="preserve">Items that will not be reclassified  </t>
  </si>
  <si>
    <t xml:space="preserve">Gains on remeasurements of defined </t>
  </si>
  <si>
    <t xml:space="preserve">   benefit plans</t>
  </si>
  <si>
    <t>Statement of changes in equity (Unaudited)</t>
  </si>
  <si>
    <t>Consolidated financial statements</t>
  </si>
  <si>
    <t>Retained earnings</t>
  </si>
  <si>
    <t>Other components of equity</t>
  </si>
  <si>
    <t>Share</t>
  </si>
  <si>
    <t>Difference</t>
  </si>
  <si>
    <t xml:space="preserve">Issued and </t>
  </si>
  <si>
    <t xml:space="preserve">arising from </t>
  </si>
  <si>
    <t>attributable to</t>
  </si>
  <si>
    <t>Non-</t>
  </si>
  <si>
    <t>paid-up</t>
  </si>
  <si>
    <t>Legal</t>
  </si>
  <si>
    <t>common control</t>
  </si>
  <si>
    <t>Translation</t>
  </si>
  <si>
    <t>owners of</t>
  </si>
  <si>
    <t xml:space="preserve">controlling </t>
  </si>
  <si>
    <t xml:space="preserve">Total </t>
  </si>
  <si>
    <t>share capital</t>
  </si>
  <si>
    <t>reserve</t>
  </si>
  <si>
    <t>Unappropriated</t>
  </si>
  <si>
    <t>transactions</t>
  </si>
  <si>
    <t>equity</t>
  </si>
  <si>
    <t>the parent</t>
  </si>
  <si>
    <t>interests</t>
  </si>
  <si>
    <t xml:space="preserve">Transactions with owners, recorded </t>
  </si>
  <si>
    <t xml:space="preserve">   directly in equity</t>
  </si>
  <si>
    <t xml:space="preserve">   Contributions by and distributions to </t>
  </si>
  <si>
    <t xml:space="preserve">      owners of the parent</t>
  </si>
  <si>
    <t xml:space="preserve">   Shares options exercised</t>
  </si>
  <si>
    <t xml:space="preserve">   Total contributions by and distributions to </t>
  </si>
  <si>
    <t xml:space="preserve">Total transactions with owners, recorded </t>
  </si>
  <si>
    <t>Comprehensive income for the period</t>
  </si>
  <si>
    <t xml:space="preserve">   Profit or loss</t>
  </si>
  <si>
    <t xml:space="preserve">   Other comprehensive income</t>
  </si>
  <si>
    <t>Six-month period ended 30 June 2022</t>
  </si>
  <si>
    <t>Balance at 1 January 2022</t>
  </si>
  <si>
    <t>Balance at 30 June 2022</t>
  </si>
  <si>
    <t xml:space="preserve">Separate financial statements </t>
  </si>
  <si>
    <t xml:space="preserve">paid-up </t>
  </si>
  <si>
    <t>Legal reserve</t>
  </si>
  <si>
    <t>Transactions with owners, recorded directly in equity</t>
  </si>
  <si>
    <t xml:space="preserve">   Contributions by and distributions to owners</t>
  </si>
  <si>
    <t xml:space="preserve">   Total contributions by and distributions to owners</t>
  </si>
  <si>
    <t xml:space="preserve">   Profit </t>
  </si>
  <si>
    <t>Statement of cash flows (Unaudited)</t>
  </si>
  <si>
    <t>Cash flows from operating activities</t>
  </si>
  <si>
    <t>Adjustments to reconcile profit to cash receipts (payments)</t>
  </si>
  <si>
    <t>Depreciation</t>
  </si>
  <si>
    <t xml:space="preserve">Amortisation </t>
  </si>
  <si>
    <t>Unrealised loss on foreign exchange</t>
  </si>
  <si>
    <t>Unrealised gain from other current financial assets revaluation</t>
  </si>
  <si>
    <t>Loss on write off of other intangible assets</t>
  </si>
  <si>
    <t xml:space="preserve">Share-based payment </t>
  </si>
  <si>
    <t>Interest income</t>
  </si>
  <si>
    <t xml:space="preserve">Changes in operating assets and liabilities </t>
  </si>
  <si>
    <t>Other non-current liabities</t>
  </si>
  <si>
    <t>Foreign currency translation differences of subsidiaries</t>
  </si>
  <si>
    <t>Net cash generated from operating activities</t>
  </si>
  <si>
    <t>Provisions for employee benefits paid</t>
  </si>
  <si>
    <t>Tax paid</t>
  </si>
  <si>
    <t>Net cash from operating activities</t>
  </si>
  <si>
    <t>Cash flows from investing activities</t>
  </si>
  <si>
    <t>Payment on investments in subsidiaries</t>
  </si>
  <si>
    <t>Acquisition of associate</t>
  </si>
  <si>
    <t>Acquisition of other debts securities</t>
  </si>
  <si>
    <t>Acquisition of other current financial assets</t>
  </si>
  <si>
    <t>Proceeds from sale of other current financial assets</t>
  </si>
  <si>
    <t>Acquisition of other long-term investments</t>
  </si>
  <si>
    <t xml:space="preserve">Acquisition of plant and equipment  </t>
  </si>
  <si>
    <t xml:space="preserve">Proceeds from sale of plant and equipment </t>
  </si>
  <si>
    <t>Acquisition of other intangible assets</t>
  </si>
  <si>
    <t>Proceeds from repayment of loans to related parties</t>
  </si>
  <si>
    <t xml:space="preserve">Dividends received </t>
  </si>
  <si>
    <t>Interest received</t>
  </si>
  <si>
    <t>Cash flows from financing activities</t>
  </si>
  <si>
    <t>Proceeds from bank overdrafts</t>
  </si>
  <si>
    <t>Repayment of bank overdrafts</t>
  </si>
  <si>
    <t>Repayment of long-term borrowings</t>
  </si>
  <si>
    <t>Payment of lease liabilities</t>
  </si>
  <si>
    <t>Dividends paid to owners of the Company</t>
  </si>
  <si>
    <t>Interest paid</t>
  </si>
  <si>
    <t xml:space="preserve">Net cash used in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</si>
  <si>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</si>
  <si>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</si>
  <si>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</si>
  <si>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>Cash and cash equivalents at 30 June</t>
  </si>
  <si>
    <t>Non-cash transactions</t>
  </si>
  <si>
    <t xml:space="preserve">Outstanding payables for purchases of plant and equipment </t>
  </si>
  <si>
    <t>Outstanding payables for purchases of intangible assets</t>
  </si>
  <si>
    <t>Gain on sale of other current financial assets</t>
  </si>
  <si>
    <t xml:space="preserve">Impairment loss determined in accordance with </t>
  </si>
  <si>
    <t xml:space="preserve">   TFRS 9</t>
  </si>
  <si>
    <t>Other comprehensive income (expense)</t>
  </si>
  <si>
    <t>2, 9</t>
  </si>
  <si>
    <t xml:space="preserve">   Share-based payment transactions</t>
  </si>
  <si>
    <t xml:space="preserve">   Dividends</t>
  </si>
  <si>
    <t xml:space="preserve">   Profit</t>
  </si>
  <si>
    <t>Proceeds from issue of ordinary shares</t>
  </si>
  <si>
    <t>Net increase (decrease) in cash and cash equivalents,</t>
  </si>
  <si>
    <t>Net increase (decrease) in cash and cash equivalents</t>
  </si>
  <si>
    <t>Investment in joint venture</t>
  </si>
  <si>
    <t xml:space="preserve">   currency translation differences</t>
  </si>
  <si>
    <t>Six-month period ended 30 June 2023</t>
  </si>
  <si>
    <t>Balance at 1 January 2023</t>
  </si>
  <si>
    <t>Balance at 30 June 2023</t>
  </si>
  <si>
    <t>Other components</t>
  </si>
  <si>
    <t>of equity</t>
  </si>
  <si>
    <t>Current provisions for employee benefits</t>
  </si>
  <si>
    <t>payment</t>
  </si>
  <si>
    <t xml:space="preserve">Share-based </t>
  </si>
  <si>
    <t>Share-based payment reserve</t>
  </si>
  <si>
    <t>Impairment loss recognised in profit or loss</t>
  </si>
  <si>
    <t>Provisions for employee benefits</t>
  </si>
  <si>
    <t>Net cash used in investing activities</t>
  </si>
  <si>
    <t>7, 8</t>
  </si>
  <si>
    <t>Share of profit (loss) of associates and joint venture</t>
  </si>
  <si>
    <t xml:space="preserve">   accounted for using equity method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</si>
  <si>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</si>
  <si>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premium</t>
  </si>
  <si>
    <t xml:space="preserve">Total comprehensive income (expense) </t>
  </si>
  <si>
    <t xml:space="preserve">   for the period</t>
  </si>
  <si>
    <t>Loss (gain) on sale of plant and equipment</t>
  </si>
  <si>
    <t xml:space="preserve">Share of (profit) loss of investments in associates </t>
  </si>
  <si>
    <t xml:space="preserve">   and joint venture accounted for using equity method, </t>
  </si>
  <si>
    <t xml:space="preserve">   net of tax</t>
  </si>
  <si>
    <t>2, 11</t>
  </si>
  <si>
    <t>2, 6, 11</t>
  </si>
  <si>
    <t>(Reversal of) loss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</si>
</sst>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  <numFmt numFmtId="168" formatCode="#,##0\ ;\(#,##0\)"/>
  </numFmts>
  <fonts count="26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i/>
      <sz val="10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37" fontId="20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39" fontId="11" fillId="0" borderId="0"/>
    <xf numFmtId="39" fontId="11" fillId="0" borderId="0"/>
  </cellStyleXfs>
  <cellXfs count="27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41" fontId="6" fillId="0" borderId="0" xfId="0" applyNumberFormat="1" applyFont="1"/>
    <xf numFmtId="165" fontId="6" fillId="0" borderId="0" xfId="1" applyNumberFormat="1" applyFont="1" applyFill="1" applyAlignment="1"/>
    <xf numFmtId="41" fontId="8" fillId="0" borderId="1" xfId="0" applyNumberFormat="1" applyFont="1" applyBorder="1"/>
    <xf numFmtId="41" fontId="8" fillId="0" borderId="0" xfId="0" applyNumberFormat="1" applyFont="1"/>
    <xf numFmtId="41" fontId="6" fillId="0" borderId="0" xfId="1" applyNumberFormat="1" applyFont="1" applyFill="1" applyAlignment="1"/>
    <xf numFmtId="166" fontId="8" fillId="0" borderId="0" xfId="0" applyNumberFormat="1" applyFont="1"/>
    <xf numFmtId="164" fontId="6" fillId="0" borderId="0" xfId="1" applyFont="1" applyFill="1" applyAlignment="1"/>
    <xf numFmtId="41" fontId="6" fillId="0" borderId="0" xfId="1" applyNumberFormat="1" applyFont="1" applyFill="1" applyBorder="1" applyAlignment="1"/>
    <xf numFmtId="0" fontId="6" fillId="0" borderId="0" xfId="0" applyFont="1" applyAlignment="1">
      <alignment wrapText="1"/>
    </xf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/>
    <xf numFmtId="41" fontId="6" fillId="0" borderId="3" xfId="1" applyNumberFormat="1" applyFont="1" applyFill="1" applyBorder="1" applyAlignment="1"/>
    <xf numFmtId="164" fontId="6" fillId="0" borderId="3" xfId="1" quotePrefix="1" applyFont="1" applyFill="1" applyBorder="1" applyAlignment="1">
      <alignment horizontal="center"/>
    </xf>
    <xf numFmtId="0" fontId="1" fillId="0" borderId="0" xfId="0" applyFont="1"/>
    <xf numFmtId="49" fontId="4" fillId="0" borderId="0" xfId="0" applyNumberFormat="1" applyFont="1"/>
    <xf numFmtId="0" fontId="8" fillId="0" borderId="0" xfId="0" applyFont="1" applyAlignment="1">
      <alignment wrapText="1"/>
    </xf>
    <xf numFmtId="49" fontId="6" fillId="0" borderId="0" xfId="6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/>
    <xf numFmtId="41" fontId="9" fillId="0" borderId="0" xfId="0" applyNumberFormat="1" applyFont="1" applyAlignment="1">
      <alignment horizontal="center"/>
    </xf>
    <xf numFmtId="41" fontId="8" fillId="0" borderId="0" xfId="1" applyNumberFormat="1" applyFont="1" applyFill="1" applyAlignment="1"/>
    <xf numFmtId="41" fontId="8" fillId="0" borderId="1" xfId="1" applyNumberFormat="1" applyFont="1" applyFill="1" applyBorder="1" applyAlignment="1"/>
    <xf numFmtId="0" fontId="10" fillId="0" borderId="0" xfId="0" applyFont="1" applyAlignment="1">
      <alignment horizontal="left"/>
    </xf>
    <xf numFmtId="0" fontId="8" fillId="0" borderId="0" xfId="14" applyFont="1"/>
    <xf numFmtId="41" fontId="8" fillId="0" borderId="4" xfId="1" applyNumberFormat="1" applyFont="1" applyFill="1" applyBorder="1" applyAlignment="1"/>
    <xf numFmtId="49" fontId="8" fillId="0" borderId="0" xfId="0" applyNumberFormat="1" applyFont="1"/>
    <xf numFmtId="0" fontId="6" fillId="0" borderId="0" xfId="12" applyFont="1"/>
    <xf numFmtId="0" fontId="10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0" xfId="12" applyNumberFormat="1" applyFont="1"/>
    <xf numFmtId="167" fontId="8" fillId="0" borderId="2" xfId="3" applyNumberFormat="1" applyFont="1" applyFill="1" applyBorder="1" applyAlignment="1"/>
    <xf numFmtId="41" fontId="8" fillId="0" borderId="0" xfId="3" applyNumberFormat="1" applyFont="1" applyFill="1" applyBorder="1" applyAlignment="1"/>
    <xf numFmtId="0" fontId="10" fillId="0" borderId="0" xfId="14" applyFont="1"/>
    <xf numFmtId="0" fontId="6" fillId="0" borderId="0" xfId="14" applyFont="1"/>
    <xf numFmtId="41" fontId="6" fillId="0" borderId="3" xfId="0" applyNumberFormat="1" applyFont="1" applyBorder="1"/>
    <xf numFmtId="41" fontId="6" fillId="0" borderId="0" xfId="0" applyNumberFormat="1" applyFont="1" applyAlignment="1">
      <alignment horizontal="right"/>
    </xf>
    <xf numFmtId="41" fontId="8" fillId="0" borderId="2" xfId="0" applyNumberFormat="1" applyFont="1" applyBorder="1" applyAlignment="1">
      <alignment horizontal="right"/>
    </xf>
    <xf numFmtId="0" fontId="16" fillId="0" borderId="0" xfId="0" applyFont="1"/>
    <xf numFmtId="168" fontId="6" fillId="0" borderId="0" xfId="0" applyNumberFormat="1" applyFont="1"/>
    <xf numFmtId="0" fontId="17" fillId="0" borderId="0" xfId="0" applyFont="1"/>
    <xf numFmtId="0" fontId="18" fillId="0" borderId="0" xfId="0" applyFont="1"/>
    <xf numFmtId="0" fontId="4" fillId="0" borderId="0" xfId="6" applyFont="1"/>
    <xf numFmtId="0" fontId="19" fillId="0" borderId="0" xfId="0" applyFont="1"/>
    <xf numFmtId="0" fontId="6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13" applyFont="1" applyAlignment="1">
      <alignment horizontal="center"/>
    </xf>
    <xf numFmtId="0" fontId="6" fillId="0" borderId="0" xfId="14" applyFont="1" applyAlignment="1">
      <alignment horizontal="center"/>
    </xf>
    <xf numFmtId="168" fontId="6" fillId="0" borderId="0" xfId="13" applyNumberFormat="1" applyFont="1" applyAlignment="1">
      <alignment horizontal="center"/>
    </xf>
    <xf numFmtId="0" fontId="9" fillId="0" borderId="0" xfId="13" applyFont="1" applyAlignment="1">
      <alignment horizontal="center"/>
    </xf>
    <xf numFmtId="41" fontId="8" fillId="0" borderId="0" xfId="0" applyNumberFormat="1" applyFont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41" fontId="8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1"/>
    </xf>
    <xf numFmtId="164" fontId="8" fillId="0" borderId="3" xfId="1" applyFont="1" applyFill="1" applyBorder="1" applyAlignment="1">
      <alignment horizontal="right"/>
    </xf>
    <xf numFmtId="164" fontId="8" fillId="0" borderId="0" xfId="1" applyFont="1" applyFill="1" applyBorder="1" applyAlignment="1">
      <alignment horizontal="right"/>
    </xf>
    <xf numFmtId="41" fontId="6" fillId="0" borderId="3" xfId="0" applyNumberFormat="1" applyFont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11" applyFont="1" applyAlignment="1">
      <alignment horizontal="left" vertical="center"/>
    </xf>
    <xf numFmtId="41" fontId="6" fillId="0" borderId="0" xfId="1" applyNumberFormat="1" applyFont="1" applyFill="1" applyBorder="1" applyAlignment="1">
      <alignment horizontal="center"/>
    </xf>
    <xf numFmtId="0" fontId="6" fillId="0" borderId="0" xfId="7" applyFont="1" applyAlignment="1">
      <alignment horizontal="left"/>
    </xf>
    <xf numFmtId="164" fontId="6" fillId="0" borderId="0" xfId="1" applyFont="1" applyFill="1" applyBorder="1" applyAlignment="1">
      <alignment horizontal="center"/>
    </xf>
    <xf numFmtId="41" fontId="6" fillId="0" borderId="0" xfId="1" quotePrefix="1" applyNumberFormat="1" applyFont="1" applyFill="1" applyBorder="1" applyAlignment="1">
      <alignment horizontal="center"/>
    </xf>
    <xf numFmtId="0" fontId="4" fillId="0" borderId="0" xfId="8" applyFont="1"/>
    <xf numFmtId="0" fontId="8" fillId="0" borderId="0" xfId="9" applyFont="1" applyAlignment="1">
      <alignment horizontal="left"/>
    </xf>
    <xf numFmtId="41" fontId="6" fillId="0" borderId="0" xfId="5" applyNumberFormat="1" applyFont="1" applyAlignment="1">
      <alignment horizontal="right"/>
    </xf>
    <xf numFmtId="41" fontId="8" fillId="0" borderId="0" xfId="5" applyNumberFormat="1" applyFont="1" applyAlignment="1">
      <alignment horizontal="right"/>
    </xf>
    <xf numFmtId="0" fontId="4" fillId="0" borderId="0" xfId="10" applyFont="1" applyAlignment="1">
      <alignment horizontal="left"/>
    </xf>
    <xf numFmtId="165" fontId="6" fillId="0" borderId="0" xfId="4" applyNumberFormat="1" applyFont="1"/>
    <xf numFmtId="37" fontId="6" fillId="0" borderId="0" xfId="0" applyNumberFormat="1" applyFont="1" applyAlignment="1">
      <alignment horizontal="left"/>
    </xf>
    <xf numFmtId="41" fontId="6" fillId="0" borderId="5" xfId="0" applyNumberFormat="1" applyFont="1" applyBorder="1"/>
    <xf numFmtId="41" fontId="6" fillId="0" borderId="0" xfId="5" applyNumberFormat="1" applyFont="1"/>
    <xf numFmtId="165" fontId="6" fillId="0" borderId="0" xfId="0" applyNumberFormat="1" applyFont="1" applyAlignment="1">
      <alignment horizontal="right"/>
    </xf>
    <xf numFmtId="165" fontId="6" fillId="0" borderId="0" xfId="5" applyNumberFormat="1" applyFont="1"/>
    <xf numFmtId="165" fontId="6" fillId="0" borderId="0" xfId="4" quotePrefix="1" applyNumberFormat="1" applyFont="1" applyAlignment="1">
      <alignment horizontal="right"/>
    </xf>
    <xf numFmtId="0" fontId="10" fillId="0" borderId="0" xfId="0" applyFont="1" applyAlignment="1">
      <alignment wrapText="1"/>
    </xf>
    <xf numFmtId="41" fontId="22" fillId="0" borderId="0" xfId="0" applyNumberFormat="1" applyFont="1"/>
    <xf numFmtId="0" fontId="22" fillId="0" borderId="0" xfId="0" applyFont="1"/>
    <xf numFmtId="168" fontId="22" fillId="0" borderId="0" xfId="0" applyNumberFormat="1" applyFont="1"/>
    <xf numFmtId="41" fontId="6" fillId="0" borderId="0" xfId="2" applyNumberFormat="1" applyFont="1" applyFill="1" applyAlignment="1">
      <alignment horizontal="right"/>
    </xf>
    <xf numFmtId="164" fontId="6" fillId="0" borderId="3" xfId="1" applyFont="1" applyFill="1" applyBorder="1" applyAlignment="1">
      <alignment horizontal="right"/>
    </xf>
    <xf numFmtId="165" fontId="8" fillId="0" borderId="3" xfId="2" applyNumberFormat="1" applyFont="1" applyFill="1" applyBorder="1" applyAlignment="1">
      <alignment horizontal="right"/>
    </xf>
    <xf numFmtId="16" fontId="6" fillId="0" borderId="0" xfId="0" quotePrefix="1" applyNumberFormat="1" applyFont="1"/>
    <xf numFmtId="164" fontId="6" fillId="0" borderId="0" xfId="1" applyFont="1" applyFill="1" applyAlignment="1">
      <alignment horizontal="right"/>
    </xf>
    <xf numFmtId="41" fontId="0" fillId="0" borderId="0" xfId="0" applyNumberFormat="1"/>
    <xf numFmtId="49" fontId="6" fillId="0" borderId="0" xfId="0" quotePrefix="1" applyNumberFormat="1" applyFont="1" applyAlignment="1">
      <alignment horizontal="center"/>
    </xf>
    <xf numFmtId="164" fontId="6" fillId="0" borderId="0" xfId="1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/>
    <xf numFmtId="166" fontId="6" fillId="0" borderId="3" xfId="1" applyNumberFormat="1" applyFont="1" applyFill="1" applyBorder="1" applyAlignment="1"/>
    <xf numFmtId="0" fontId="6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1" fontId="8" fillId="0" borderId="1" xfId="5" applyNumberFormat="1" applyFont="1" applyBorder="1" applyAlignment="1">
      <alignment horizontal="right"/>
    </xf>
    <xf numFmtId="164" fontId="8" fillId="0" borderId="1" xfId="1" applyFont="1" applyFill="1" applyBorder="1" applyAlignment="1">
      <alignment horizontal="right"/>
    </xf>
    <xf numFmtId="166" fontId="6" fillId="0" borderId="0" xfId="0" applyNumberFormat="1" applyFont="1" applyAlignment="1">
      <alignment horizontal="right"/>
    </xf>
    <xf numFmtId="166" fontId="6" fillId="0" borderId="0" xfId="1" applyNumberFormat="1" applyFont="1" applyFill="1" applyAlignment="1">
      <alignment horizontal="right"/>
    </xf>
    <xf numFmtId="41" fontId="8" fillId="0" borderId="2" xfId="1" applyNumberFormat="1" applyFont="1" applyFill="1" applyBorder="1" applyAlignment="1"/>
    <xf numFmtId="165" fontId="6" fillId="0" borderId="3" xfId="2" applyNumberFormat="1" applyFont="1" applyFill="1" applyBorder="1" applyAlignment="1">
      <alignment horizontal="right"/>
    </xf>
    <xf numFmtId="41" fontId="8" fillId="0" borderId="0" xfId="1" quotePrefix="1" applyNumberFormat="1" applyFont="1" applyFill="1" applyBorder="1" applyAlignment="1">
      <alignment horizontal="center"/>
    </xf>
    <xf numFmtId="41" fontId="8" fillId="0" borderId="2" xfId="1" applyNumberFormat="1" applyFont="1" applyFill="1" applyBorder="1" applyAlignment="1">
      <alignment horizontal="right"/>
    </xf>
    <xf numFmtId="43" fontId="6" fillId="0" borderId="3" xfId="1" quotePrefix="1" applyNumberFormat="1" applyFont="1" applyFill="1" applyBorder="1" applyAlignment="1">
      <alignment horizontal="center"/>
    </xf>
    <xf numFmtId="43" fontId="6" fillId="0" borderId="0" xfId="1" applyNumberFormat="1" applyFont="1" applyFill="1" applyAlignment="1"/>
    <xf numFmtId="43" fontId="9" fillId="0" borderId="0" xfId="0" applyNumberFormat="1" applyFont="1" applyAlignment="1">
      <alignment horizontal="center"/>
    </xf>
    <xf numFmtId="41" fontId="8" fillId="0" borderId="3" xfId="2" applyNumberFormat="1" applyFont="1" applyFill="1" applyBorder="1" applyAlignment="1">
      <alignment horizontal="right"/>
    </xf>
    <xf numFmtId="41" fontId="8" fillId="0" borderId="0" xfId="2" applyNumberFormat="1" applyFont="1" applyFill="1" applyBorder="1" applyAlignment="1">
      <alignment horizontal="right"/>
    </xf>
    <xf numFmtId="165" fontId="8" fillId="0" borderId="0" xfId="2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1" fontId="6" fillId="0" borderId="0" xfId="4" applyNumberFormat="1" applyFont="1"/>
    <xf numFmtId="0" fontId="23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10" applyFont="1" applyAlignment="1">
      <alignment horizontal="center"/>
    </xf>
    <xf numFmtId="0" fontId="9" fillId="0" borderId="0" xfId="14" applyFont="1" applyAlignment="1">
      <alignment horizontal="center"/>
    </xf>
    <xf numFmtId="41" fontId="6" fillId="0" borderId="0" xfId="4" applyNumberFormat="1" applyFont="1" applyAlignment="1">
      <alignment horizontal="center"/>
    </xf>
    <xf numFmtId="41" fontId="6" fillId="0" borderId="0" xfId="4" applyNumberFormat="1" applyFont="1" applyAlignment="1">
      <alignment horizontal="right"/>
    </xf>
    <xf numFmtId="41" fontId="6" fillId="0" borderId="0" xfId="0" applyNumberFormat="1" applyFont="1" applyAlignment="1">
      <alignment wrapText="1"/>
    </xf>
    <xf numFmtId="41" fontId="21" fillId="0" borderId="0" xfId="1" applyNumberFormat="1" applyFont="1" applyFill="1" applyBorder="1" applyAlignment="1">
      <alignment horizontal="right"/>
    </xf>
    <xf numFmtId="41" fontId="8" fillId="0" borderId="4" xfId="0" applyNumberFormat="1" applyFont="1" applyBorder="1"/>
    <xf numFmtId="41" fontId="6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165" fontId="8" fillId="0" borderId="0" xfId="0" applyNumberFormat="1" applyFont="1"/>
    <xf numFmtId="165" fontId="6" fillId="0" borderId="0" xfId="0" applyNumberFormat="1" applyFont="1"/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/>
    <xf numFmtId="165" fontId="8" fillId="0" borderId="1" xfId="1" applyNumberFormat="1" applyFont="1" applyFill="1" applyBorder="1" applyAlignment="1"/>
    <xf numFmtId="165" fontId="8" fillId="0" borderId="0" xfId="1" applyNumberFormat="1" applyFont="1" applyFill="1" applyAlignment="1"/>
    <xf numFmtId="165" fontId="8" fillId="0" borderId="0" xfId="1" applyNumberFormat="1" applyFont="1" applyFill="1" applyBorder="1" applyAlignment="1"/>
    <xf numFmtId="165" fontId="9" fillId="0" borderId="0" xfId="0" applyNumberFormat="1" applyFont="1" applyAlignment="1">
      <alignment horizontal="center"/>
    </xf>
    <xf numFmtId="165" fontId="6" fillId="0" borderId="3" xfId="1" quotePrefix="1" applyNumberFormat="1" applyFont="1" applyFill="1" applyBorder="1" applyAlignment="1">
      <alignment horizontal="center"/>
    </xf>
    <xf numFmtId="165" fontId="8" fillId="0" borderId="4" xfId="1" applyNumberFormat="1" applyFont="1" applyFill="1" applyBorder="1" applyAlignment="1"/>
    <xf numFmtId="165" fontId="6" fillId="0" borderId="0" xfId="0" applyNumberFormat="1" applyFont="1" applyAlignment="1">
      <alignment horizontal="center"/>
    </xf>
    <xf numFmtId="165" fontId="8" fillId="0" borderId="3" xfId="1" applyNumberFormat="1" applyFont="1" applyFill="1" applyBorder="1" applyAlignment="1"/>
    <xf numFmtId="165" fontId="8" fillId="0" borderId="2" xfId="0" applyNumberFormat="1" applyFont="1" applyBorder="1" applyAlignment="1">
      <alignment horizontal="right"/>
    </xf>
    <xf numFmtId="165" fontId="8" fillId="0" borderId="2" xfId="1" applyNumberFormat="1" applyFont="1" applyFill="1" applyBorder="1" applyAlignment="1"/>
    <xf numFmtId="165" fontId="6" fillId="0" borderId="0" xfId="1" quotePrefix="1" applyNumberFormat="1" applyFont="1" applyFill="1" applyBorder="1" applyAlignment="1">
      <alignment horizontal="center"/>
    </xf>
    <xf numFmtId="41" fontId="6" fillId="0" borderId="0" xfId="16" applyNumberFormat="1" applyFont="1"/>
    <xf numFmtId="165" fontId="6" fillId="0" borderId="3" xfId="4" applyNumberFormat="1" applyFont="1" applyBorder="1"/>
    <xf numFmtId="164" fontId="8" fillId="0" borderId="0" xfId="1" applyFont="1" applyFill="1" applyBorder="1" applyAlignment="1">
      <alignment horizontal="center"/>
    </xf>
    <xf numFmtId="37" fontId="6" fillId="0" borderId="0" xfId="5" applyNumberFormat="1" applyFont="1"/>
    <xf numFmtId="41" fontId="6" fillId="0" borderId="0" xfId="15" quotePrefix="1" applyNumberFormat="1" applyFont="1"/>
    <xf numFmtId="165" fontId="6" fillId="0" borderId="0" xfId="1" applyNumberFormat="1" applyFont="1" applyFill="1" applyBorder="1" applyAlignment="1">
      <alignment horizontal="right"/>
    </xf>
    <xf numFmtId="0" fontId="6" fillId="0" borderId="0" xfId="5" applyFont="1"/>
    <xf numFmtId="166" fontId="6" fillId="0" borderId="0" xfId="1" applyNumberFormat="1" applyFont="1"/>
    <xf numFmtId="165" fontId="6" fillId="0" borderId="0" xfId="1" applyNumberFormat="1" applyFont="1"/>
    <xf numFmtId="37" fontId="8" fillId="0" borderId="1" xfId="5" applyNumberFormat="1" applyFont="1" applyBorder="1"/>
    <xf numFmtId="165" fontId="6" fillId="0" borderId="0" xfId="1" applyNumberFormat="1" applyFont="1" applyAlignment="1">
      <alignment horizontal="right"/>
    </xf>
    <xf numFmtId="41" fontId="6" fillId="0" borderId="0" xfId="1" applyNumberFormat="1" applyFont="1"/>
    <xf numFmtId="41" fontId="8" fillId="0" borderId="2" xfId="0" applyNumberFormat="1" applyFont="1" applyBorder="1"/>
    <xf numFmtId="41" fontId="6" fillId="0" borderId="0" xfId="15" quotePrefix="1" applyNumberFormat="1" applyFont="1" applyAlignment="1">
      <alignment horizontal="right"/>
    </xf>
    <xf numFmtId="41" fontId="6" fillId="0" borderId="0" xfId="1" quotePrefix="1" applyNumberFormat="1" applyFont="1" applyAlignment="1">
      <alignment horizontal="right"/>
    </xf>
    <xf numFmtId="41" fontId="6" fillId="0" borderId="0" xfId="15" quotePrefix="1" applyNumberFormat="1" applyFont="1" applyAlignment="1">
      <alignment horizontal="center"/>
    </xf>
    <xf numFmtId="37" fontId="8" fillId="0" borderId="0" xfId="5" applyNumberFormat="1" applyFont="1"/>
    <xf numFmtId="0" fontId="8" fillId="0" borderId="0" xfId="5" applyFont="1"/>
    <xf numFmtId="37" fontId="9" fillId="0" borderId="0" xfId="5" applyNumberFormat="1" applyFont="1"/>
    <xf numFmtId="41" fontId="9" fillId="0" borderId="0" xfId="1" applyNumberFormat="1" applyFont="1"/>
    <xf numFmtId="41" fontId="9" fillId="0" borderId="0" xfId="1" applyNumberFormat="1" applyFont="1" applyAlignment="1">
      <alignment horizontal="right"/>
    </xf>
    <xf numFmtId="41" fontId="9" fillId="0" borderId="0" xfId="0" applyNumberFormat="1" applyFont="1"/>
    <xf numFmtId="37" fontId="8" fillId="0" borderId="3" xfId="5" applyNumberFormat="1" applyFont="1" applyBorder="1"/>
    <xf numFmtId="41" fontId="8" fillId="0" borderId="3" xfId="0" applyNumberFormat="1" applyFont="1" applyBorder="1"/>
    <xf numFmtId="164" fontId="6" fillId="0" borderId="0" xfId="1" applyFont="1"/>
    <xf numFmtId="41" fontId="6" fillId="0" borderId="3" xfId="1" applyNumberFormat="1" applyFont="1" applyBorder="1"/>
    <xf numFmtId="165" fontId="6" fillId="0" borderId="3" xfId="1" applyNumberFormat="1" applyFont="1" applyBorder="1" applyAlignment="1">
      <alignment horizontal="right"/>
    </xf>
    <xf numFmtId="0" fontId="8" fillId="0" borderId="0" xfId="6" applyFont="1" applyAlignment="1">
      <alignment horizontal="left" wrapText="1"/>
    </xf>
    <xf numFmtId="0" fontId="8" fillId="0" borderId="0" xfId="6" applyFont="1"/>
    <xf numFmtId="41" fontId="8" fillId="0" borderId="1" xfId="0" applyNumberFormat="1" applyFont="1" applyBorder="1" applyAlignment="1">
      <alignment horizontal="right"/>
    </xf>
    <xf numFmtId="164" fontId="8" fillId="0" borderId="1" xfId="1" applyFont="1" applyBorder="1"/>
    <xf numFmtId="41" fontId="8" fillId="0" borderId="1" xfId="16" applyNumberFormat="1" applyFont="1" applyBorder="1"/>
    <xf numFmtId="0" fontId="8" fillId="0" borderId="0" xfId="11" applyFont="1" applyAlignment="1">
      <alignment horizontal="left"/>
    </xf>
    <xf numFmtId="43" fontId="6" fillId="0" borderId="0" xfId="0" applyNumberFormat="1" applyFont="1"/>
    <xf numFmtId="49" fontId="6" fillId="0" borderId="0" xfId="6" applyNumberFormat="1" applyFont="1" applyAlignment="1">
      <alignment horizontal="center" wrapText="1"/>
    </xf>
    <xf numFmtId="16" fontId="6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166" fontId="6" fillId="0" borderId="0" xfId="1" applyNumberFormat="1" applyFont="1" applyAlignment="1">
      <alignment horizontal="right"/>
    </xf>
    <xf numFmtId="165" fontId="8" fillId="0" borderId="2" xfId="1" applyNumberFormat="1" applyFont="1" applyBorder="1" applyAlignment="1">
      <alignment horizontal="right"/>
    </xf>
    <xf numFmtId="165" fontId="8" fillId="0" borderId="1" xfId="1" applyNumberFormat="1" applyFont="1" applyBorder="1" applyAlignment="1">
      <alignment horizontal="right"/>
    </xf>
    <xf numFmtId="165" fontId="8" fillId="0" borderId="6" xfId="1" applyNumberFormat="1" applyFont="1" applyBorder="1" applyAlignment="1">
      <alignment horizontal="right"/>
    </xf>
    <xf numFmtId="165" fontId="8" fillId="0" borderId="0" xfId="1" applyNumberFormat="1" applyFont="1" applyAlignment="1">
      <alignment horizontal="right"/>
    </xf>
    <xf numFmtId="165" fontId="8" fillId="0" borderId="7" xfId="1" applyNumberFormat="1" applyFont="1" applyBorder="1" applyAlignment="1">
      <alignment horizontal="right"/>
    </xf>
    <xf numFmtId="165" fontId="8" fillId="0" borderId="8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41" fontId="6" fillId="0" borderId="0" xfId="0" applyNumberFormat="1" applyFont="1" applyFill="1"/>
    <xf numFmtId="165" fontId="8" fillId="0" borderId="0" xfId="0" applyNumberFormat="1" applyFont="1" applyFill="1"/>
    <xf numFmtId="41" fontId="8" fillId="0" borderId="0" xfId="0" applyNumberFormat="1" applyFont="1" applyFill="1"/>
    <xf numFmtId="165" fontId="6" fillId="0" borderId="0" xfId="0" applyNumberFormat="1" applyFont="1" applyFill="1"/>
    <xf numFmtId="165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right"/>
    </xf>
    <xf numFmtId="166" fontId="8" fillId="0" borderId="3" xfId="1" applyNumberFormat="1" applyFont="1" applyFill="1" applyBorder="1" applyAlignment="1"/>
    <xf numFmtId="41" fontId="9" fillId="0" borderId="0" xfId="0" applyNumberFormat="1" applyFont="1" applyFill="1" applyAlignment="1">
      <alignment horizontal="center"/>
    </xf>
    <xf numFmtId="166" fontId="8" fillId="0" borderId="1" xfId="1" applyNumberFormat="1" applyFont="1" applyFill="1" applyBorder="1" applyAlignment="1">
      <alignment horizontal="right"/>
    </xf>
    <xf numFmtId="164" fontId="8" fillId="0" borderId="2" xfId="1" applyFont="1" applyBorder="1"/>
    <xf numFmtId="0" fontId="10" fillId="0" borderId="0" xfId="0" applyFont="1" applyFill="1"/>
    <xf numFmtId="0" fontId="6" fillId="0" borderId="0" xfId="0" applyFont="1" applyFill="1"/>
    <xf numFmtId="41" fontId="6" fillId="0" borderId="5" xfId="0" applyNumberFormat="1" applyFont="1" applyFill="1" applyBorder="1"/>
    <xf numFmtId="41" fontId="8" fillId="0" borderId="1" xfId="5" applyNumberFormat="1" applyFont="1" applyFill="1" applyBorder="1"/>
    <xf numFmtId="41" fontId="6" fillId="0" borderId="3" xfId="0" applyNumberFormat="1" applyFont="1" applyFill="1" applyBorder="1"/>
    <xf numFmtId="41" fontId="8" fillId="0" borderId="4" xfId="0" applyNumberFormat="1" applyFont="1" applyFill="1" applyBorder="1"/>
    <xf numFmtId="166" fontId="6" fillId="0" borderId="0" xfId="1" quotePrefix="1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6" fontId="8" fillId="0" borderId="2" xfId="1" applyNumberFormat="1" applyFont="1" applyFill="1" applyBorder="1" applyAlignment="1">
      <alignment horizontal="right"/>
    </xf>
    <xf numFmtId="168" fontId="6" fillId="0" borderId="3" xfId="5" applyNumberFormat="1" applyFont="1" applyBorder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13" applyFont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4" fontId="6" fillId="0" borderId="0" xfId="1" applyFont="1" applyAlignment="1">
      <alignment horizontal="right"/>
    </xf>
    <xf numFmtId="164" fontId="6" fillId="0" borderId="3" xfId="1" applyFont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4" fontId="8" fillId="0" borderId="0" xfId="1" applyFont="1" applyAlignment="1">
      <alignment horizontal="right"/>
    </xf>
    <xf numFmtId="166" fontId="8" fillId="0" borderId="3" xfId="1" applyNumberFormat="1" applyFont="1" applyFill="1" applyBorder="1" applyAlignment="1">
      <alignment horizontal="right"/>
    </xf>
    <xf numFmtId="166" fontId="8" fillId="0" borderId="0" xfId="2" applyNumberFormat="1" applyFont="1" applyFill="1" applyBorder="1" applyAlignment="1">
      <alignment horizontal="right"/>
    </xf>
    <xf numFmtId="166" fontId="8" fillId="0" borderId="0" xfId="0" applyNumberFormat="1" applyFont="1" applyAlignment="1">
      <alignment horizontal="right"/>
    </xf>
    <xf numFmtId="164" fontId="6" fillId="0" borderId="0" xfId="1" applyFont="1" applyAlignment="1">
      <alignment horizontal="center"/>
    </xf>
    <xf numFmtId="164" fontId="8" fillId="0" borderId="0" xfId="1" applyFont="1"/>
    <xf numFmtId="164" fontId="8" fillId="0" borderId="0" xfId="1" applyFont="1" applyAlignment="1">
      <alignment horizontal="center"/>
    </xf>
    <xf numFmtId="165" fontId="6" fillId="0" borderId="0" xfId="1" applyNumberFormat="1" applyFont="1" applyAlignment="1">
      <alignment horizontal="center"/>
    </xf>
    <xf numFmtId="166" fontId="6" fillId="0" borderId="0" xfId="1" applyNumberFormat="1" applyFont="1" applyAlignment="1">
      <alignment horizontal="center"/>
    </xf>
    <xf numFmtId="166" fontId="8" fillId="0" borderId="2" xfId="1" applyNumberFormat="1" applyFont="1" applyBorder="1"/>
    <xf numFmtId="166" fontId="6" fillId="0" borderId="0" xfId="1" applyNumberFormat="1" applyFont="1" applyFill="1"/>
    <xf numFmtId="37" fontId="6" fillId="0" borderId="2" xfId="5" applyNumberFormat="1" applyFont="1" applyFill="1" applyBorder="1"/>
    <xf numFmtId="168" fontId="6" fillId="0" borderId="2" xfId="5" applyNumberFormat="1" applyFont="1" applyFill="1" applyBorder="1"/>
    <xf numFmtId="41" fontId="6" fillId="0" borderId="2" xfId="0" applyNumberFormat="1" applyFont="1" applyFill="1" applyBorder="1"/>
    <xf numFmtId="168" fontId="6" fillId="0" borderId="2" xfId="0" applyNumberFormat="1" applyFont="1" applyFill="1" applyBorder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9" fillId="0" borderId="0" xfId="0" applyNumberFormat="1" applyFont="1" applyFill="1" applyAlignment="1">
      <alignment horizontal="center"/>
    </xf>
    <xf numFmtId="41" fontId="6" fillId="0" borderId="0" xfId="0" applyNumberFormat="1" applyFont="1" applyBorder="1" applyAlignment="1">
      <alignment horizontal="right"/>
    </xf>
    <xf numFmtId="0" fontId="8" fillId="0" borderId="0" xfId="7" applyFont="1" applyAlignment="1">
      <alignment horizontal="left"/>
    </xf>
    <xf numFmtId="0" fontId="6" fillId="0" borderId="0" xfId="0" applyFont="1" applyFill="1" applyAlignment="1">
      <alignment horizontal="center"/>
    </xf>
    <xf numFmtId="0" fontId="24" fillId="0" borderId="0" xfId="0" applyFont="1"/>
    <xf numFmtId="0" fontId="2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49" fontId="6" fillId="0" borderId="0" xfId="6" applyNumberFormat="1" applyFont="1" applyAlignment="1">
      <alignment horizontal="center" wrapText="1"/>
    </xf>
    <xf numFmtId="49" fontId="6" fillId="0" borderId="0" xfId="6" applyNumberFormat="1" applyFont="1" applyAlignment="1">
      <alignment horizontal="center"/>
    </xf>
    <xf numFmtId="16" fontId="6" fillId="0" borderId="0" xfId="0" quotePrefix="1" applyNumberFormat="1" applyFont="1" applyAlignment="1">
      <alignment horizontal="center"/>
    </xf>
    <xf numFmtId="0" fontId="6" fillId="0" borderId="3" xfId="0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17">
    <cellStyle name="Comma" xfId="1" builtinId="3"/>
    <cellStyle name="Comma 16 2" xfId="2" xr:uid="{00000000-0005-0000-0000-000001000000}"/>
    <cellStyle name="Comma_TBSP06-FS-Q1-English-BL" xfId="3" xr:uid="{00000000-0005-0000-0000-000002000000}"/>
    <cellStyle name="Normal" xfId="0" builtinId="0"/>
    <cellStyle name="Normal 2" xfId="4" xr:uid="{00000000-0005-0000-0000-000005000000}"/>
    <cellStyle name="Normal 21" xfId="5" xr:uid="{00000000-0005-0000-0000-000006000000}"/>
    <cellStyle name="Normal 3" xfId="6" xr:uid="{00000000-0005-0000-0000-000007000000}"/>
    <cellStyle name="Normal 5" xfId="7" xr:uid="{00000000-0005-0000-0000-000008000000}"/>
    <cellStyle name="Normal 7" xfId="8" xr:uid="{00000000-0005-0000-0000-000009000000}"/>
    <cellStyle name="Normal 8" xfId="9" xr:uid="{00000000-0005-0000-0000-00000A000000}"/>
    <cellStyle name="Normal 9" xfId="10" xr:uid="{00000000-0005-0000-0000-00000B000000}"/>
    <cellStyle name="Normal_Q1-11_FS_KPMG_TH_link" xfId="11" xr:uid="{00000000-0005-0000-0000-00000C000000}"/>
    <cellStyle name="Normal_Sunstar Chem;E;2000" xfId="12" xr:uid="{00000000-0005-0000-0000-00000D000000}"/>
    <cellStyle name="Normal_Suretex EE 06-01" xfId="13" xr:uid="{00000000-0005-0000-0000-00000E000000}"/>
    <cellStyle name="Normal_TBSP06-FS-Q1-English-BL" xfId="14" xr:uid="{00000000-0005-0000-0000-00000F000000}"/>
    <cellStyle name="ปกติ_Sheet1" xfId="15" xr:uid="{00000000-0005-0000-0000-000010000000}"/>
    <cellStyle name="ปกติ_Sheet1_Q141-Mar'49-T2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2"/>
  <sheetViews>
    <sheetView view="pageBreakPreview" topLeftCell="A83" zoomScale="55" zoomScaleNormal="90" zoomScaleSheetLayoutView="55" workbookViewId="0">
      <selection activeCell="B107" sqref="B107"/>
    </sheetView>
  </sheetViews>
  <sheetFormatPr defaultColWidth="9.1796875" defaultRowHeight="20.5" customHeight="1"/>
  <cols>
    <col min="1" max="1" width="39.81640625" style="5" customWidth="1"/>
    <col min="2" max="2" width="7.81640625" style="6" customWidth="1"/>
    <col min="3" max="3" width="11.6328125" style="5" customWidth="1"/>
    <col min="4" max="4" width="1" style="5" customWidth="1"/>
    <col min="5" max="5" width="11.6328125" style="5" customWidth="1"/>
    <col min="6" max="6" width="1" style="5" customWidth="1"/>
    <col min="7" max="7" width="11.6328125" style="5" customWidth="1"/>
    <col min="8" max="8" width="1" style="5" customWidth="1"/>
    <col min="9" max="9" width="11.6328125" style="5" customWidth="1"/>
    <col min="10" max="16384" width="9.1796875" style="5"/>
  </cols>
  <sheetData>
    <row r="1" spans="1:9" ht="20.5" customHeight="1">
      <c r="A1" s="1" t="s">
        <v>0</v>
      </c>
    </row>
    <row r="2" spans="1:9" ht="20.5" customHeight="1">
      <c r="A2" s="3" t="s">
        <v>1</v>
      </c>
    </row>
    <row r="4" spans="1:9" ht="20.5" customHeight="1">
      <c r="C4" s="260" t="s">
        <v>2</v>
      </c>
      <c r="D4" s="260"/>
      <c r="E4" s="260"/>
      <c r="F4" s="260"/>
      <c r="G4" s="260" t="s">
        <v>3</v>
      </c>
      <c r="H4" s="260"/>
      <c r="I4" s="260"/>
    </row>
    <row r="5" spans="1:9" ht="20.5" customHeight="1">
      <c r="B5" s="7"/>
      <c r="C5" s="261" t="s">
        <v>4</v>
      </c>
      <c r="D5" s="261"/>
      <c r="E5" s="261"/>
      <c r="F5" s="261"/>
      <c r="G5" s="261" t="s">
        <v>5</v>
      </c>
      <c r="H5" s="261"/>
      <c r="I5" s="261"/>
    </row>
    <row r="6" spans="1:9" ht="20.5" customHeight="1">
      <c r="B6" s="5"/>
      <c r="C6" s="101" t="s">
        <v>6</v>
      </c>
      <c r="D6" s="98"/>
      <c r="E6" s="190" t="s">
        <v>7</v>
      </c>
      <c r="F6" s="8"/>
      <c r="G6" s="101" t="s">
        <v>6</v>
      </c>
      <c r="H6" s="98"/>
      <c r="I6" s="190" t="s">
        <v>7</v>
      </c>
    </row>
    <row r="7" spans="1:9" ht="20.5" customHeight="1">
      <c r="A7" s="9" t="s">
        <v>8</v>
      </c>
      <c r="B7" s="59" t="s">
        <v>9</v>
      </c>
      <c r="C7" s="10">
        <v>2023</v>
      </c>
      <c r="E7" s="10">
        <v>2022</v>
      </c>
      <c r="F7" s="10"/>
      <c r="G7" s="10">
        <v>2023</v>
      </c>
      <c r="H7" s="10"/>
      <c r="I7" s="10">
        <v>2022</v>
      </c>
    </row>
    <row r="8" spans="1:9" ht="20.5" customHeight="1">
      <c r="A8" s="9"/>
      <c r="B8" s="59"/>
      <c r="C8" s="8" t="s">
        <v>10</v>
      </c>
      <c r="D8" s="10"/>
      <c r="E8" s="8"/>
      <c r="F8" s="8"/>
      <c r="G8" s="8" t="s">
        <v>10</v>
      </c>
      <c r="H8" s="10"/>
      <c r="I8" s="8"/>
    </row>
    <row r="9" spans="1:9" ht="20.5" customHeight="1">
      <c r="B9" s="10"/>
      <c r="C9" s="262" t="s">
        <v>11</v>
      </c>
      <c r="D9" s="262"/>
      <c r="E9" s="262"/>
      <c r="F9" s="262"/>
      <c r="G9" s="262"/>
      <c r="H9" s="262"/>
      <c r="I9" s="262"/>
    </row>
    <row r="10" spans="1:9" ht="20.5" customHeight="1">
      <c r="A10" s="12" t="s">
        <v>12</v>
      </c>
      <c r="B10" s="10"/>
    </row>
    <row r="11" spans="1:9" ht="20.5" customHeight="1">
      <c r="A11" s="5" t="s">
        <v>13</v>
      </c>
      <c r="B11" s="59"/>
      <c r="C11" s="162">
        <v>336678</v>
      </c>
      <c r="D11" s="13"/>
      <c r="E11" s="84">
        <v>298806</v>
      </c>
      <c r="F11" s="159"/>
      <c r="G11" s="163">
        <v>283637</v>
      </c>
      <c r="H11" s="159"/>
      <c r="I11" s="84">
        <v>249989</v>
      </c>
    </row>
    <row r="12" spans="1:9" ht="20.5" customHeight="1">
      <c r="A12" s="5" t="s">
        <v>14</v>
      </c>
      <c r="B12" s="59" t="s">
        <v>15</v>
      </c>
      <c r="C12" s="162">
        <v>391499</v>
      </c>
      <c r="D12" s="13"/>
      <c r="E12" s="84">
        <v>324144</v>
      </c>
      <c r="F12" s="159"/>
      <c r="G12" s="163">
        <v>374430</v>
      </c>
      <c r="H12" s="159"/>
      <c r="I12" s="84">
        <v>281165</v>
      </c>
    </row>
    <row r="13" spans="1:9" ht="20.5" customHeight="1">
      <c r="A13" s="5" t="s">
        <v>16</v>
      </c>
      <c r="B13" s="59" t="s">
        <v>235</v>
      </c>
      <c r="C13" s="162">
        <v>252171</v>
      </c>
      <c r="D13" s="13"/>
      <c r="E13" s="84">
        <v>135356</v>
      </c>
      <c r="F13" s="159"/>
      <c r="G13" s="163">
        <v>256259</v>
      </c>
      <c r="H13" s="159"/>
      <c r="I13" s="84">
        <v>145057</v>
      </c>
    </row>
    <row r="14" spans="1:9" ht="20.5" customHeight="1">
      <c r="A14" s="5" t="s">
        <v>17</v>
      </c>
      <c r="B14" s="59">
        <v>2</v>
      </c>
      <c r="C14" s="162">
        <v>0</v>
      </c>
      <c r="D14" s="13"/>
      <c r="E14" s="84">
        <v>0</v>
      </c>
      <c r="F14" s="159"/>
      <c r="G14" s="163">
        <v>5610</v>
      </c>
      <c r="H14" s="159"/>
      <c r="I14" s="84">
        <v>5610</v>
      </c>
    </row>
    <row r="15" spans="1:9" ht="20.5" customHeight="1">
      <c r="A15" s="5" t="s">
        <v>18</v>
      </c>
      <c r="B15" s="59"/>
      <c r="C15" s="162">
        <v>343666</v>
      </c>
      <c r="D15" s="13"/>
      <c r="E15" s="84">
        <v>444457</v>
      </c>
      <c r="F15" s="159"/>
      <c r="G15" s="163">
        <v>278225</v>
      </c>
      <c r="H15" s="159"/>
      <c r="I15" s="84">
        <v>383904</v>
      </c>
    </row>
    <row r="16" spans="1:9" ht="20.5" customHeight="1">
      <c r="A16" s="5" t="s">
        <v>19</v>
      </c>
      <c r="B16" s="59">
        <v>11</v>
      </c>
      <c r="C16" s="162">
        <v>1840330</v>
      </c>
      <c r="D16" s="13"/>
      <c r="E16" s="84">
        <v>1829719</v>
      </c>
      <c r="F16" s="159"/>
      <c r="G16" s="163">
        <v>1840330</v>
      </c>
      <c r="H16" s="159"/>
      <c r="I16" s="84">
        <v>1829719</v>
      </c>
    </row>
    <row r="17" spans="1:9" ht="20.5" customHeight="1">
      <c r="A17" s="5" t="s">
        <v>20</v>
      </c>
      <c r="B17" s="59"/>
      <c r="C17" s="162">
        <v>40892</v>
      </c>
      <c r="D17" s="13"/>
      <c r="E17" s="84">
        <v>46800</v>
      </c>
      <c r="F17" s="159"/>
      <c r="G17" s="163">
        <v>39577</v>
      </c>
      <c r="H17" s="159"/>
      <c r="I17" s="84">
        <v>46506</v>
      </c>
    </row>
    <row r="18" spans="1:9" ht="20.5" customHeight="1">
      <c r="A18" s="11" t="s">
        <v>21</v>
      </c>
      <c r="B18" s="59"/>
      <c r="C18" s="194">
        <f>SUM(C11:C17)</f>
        <v>3205236</v>
      </c>
      <c r="D18" s="16"/>
      <c r="E18" s="164">
        <f>SUM(E11:E17)</f>
        <v>3079282</v>
      </c>
      <c r="F18" s="16">
        <f>SUM(F11:F17)</f>
        <v>0</v>
      </c>
      <c r="G18" s="194">
        <f>SUM(G11:G17)</f>
        <v>3078068</v>
      </c>
      <c r="H18" s="16">
        <f>SUM(H11:H17)</f>
        <v>0</v>
      </c>
      <c r="I18" s="15">
        <f>SUM(I11:I17)</f>
        <v>2941950</v>
      </c>
    </row>
    <row r="19" spans="1:9" ht="20.5" customHeight="1">
      <c r="B19" s="59"/>
      <c r="C19" s="13"/>
      <c r="D19" s="13"/>
      <c r="E19" s="13"/>
      <c r="F19" s="13"/>
      <c r="G19" s="13"/>
      <c r="H19" s="13"/>
      <c r="I19" s="13"/>
    </row>
    <row r="20" spans="1:9" ht="20.5" customHeight="1">
      <c r="A20" s="12" t="s">
        <v>22</v>
      </c>
      <c r="B20" s="59"/>
      <c r="C20" s="13"/>
      <c r="D20" s="13"/>
      <c r="E20" s="13"/>
      <c r="F20" s="13"/>
      <c r="G20" s="13"/>
      <c r="H20" s="13"/>
      <c r="I20" s="13"/>
    </row>
    <row r="21" spans="1:9" ht="20.5" customHeight="1">
      <c r="A21" s="21" t="s">
        <v>23</v>
      </c>
      <c r="B21" s="59">
        <v>11</v>
      </c>
      <c r="C21" s="165">
        <v>66864</v>
      </c>
      <c r="D21" s="13"/>
      <c r="E21" s="84">
        <v>66752</v>
      </c>
      <c r="F21" s="13"/>
      <c r="G21" s="165">
        <v>66864</v>
      </c>
      <c r="H21" s="13"/>
      <c r="I21" s="84">
        <v>66752</v>
      </c>
    </row>
    <row r="22" spans="1:9" ht="20.5" customHeight="1">
      <c r="A22" s="21" t="s">
        <v>24</v>
      </c>
      <c r="B22" s="59">
        <v>4</v>
      </c>
      <c r="C22" s="165">
        <v>77784</v>
      </c>
      <c r="D22" s="165"/>
      <c r="E22" s="84">
        <v>89124</v>
      </c>
      <c r="F22" s="165"/>
      <c r="G22" s="165">
        <v>0</v>
      </c>
      <c r="H22" s="165"/>
      <c r="I22" s="84">
        <v>0</v>
      </c>
    </row>
    <row r="23" spans="1:9" ht="20.5" customHeight="1">
      <c r="A23" s="5" t="s">
        <v>210</v>
      </c>
      <c r="B23" s="59">
        <v>4</v>
      </c>
      <c r="C23" s="192">
        <v>29591</v>
      </c>
      <c r="D23" s="166"/>
      <c r="E23" s="84">
        <v>30174</v>
      </c>
      <c r="F23" s="159"/>
      <c r="G23" s="165">
        <v>0</v>
      </c>
      <c r="H23" s="159"/>
      <c r="I23" s="84">
        <v>0</v>
      </c>
    </row>
    <row r="24" spans="1:9" ht="20.5" customHeight="1">
      <c r="A24" s="5" t="s">
        <v>25</v>
      </c>
      <c r="B24" s="59">
        <v>4</v>
      </c>
      <c r="C24" s="165">
        <v>0</v>
      </c>
      <c r="D24" s="13"/>
      <c r="E24" s="84">
        <v>0</v>
      </c>
      <c r="F24" s="159"/>
      <c r="G24" s="165">
        <v>427000</v>
      </c>
      <c r="H24" s="159"/>
      <c r="I24" s="84">
        <v>420000</v>
      </c>
    </row>
    <row r="25" spans="1:9" ht="20.5" customHeight="1">
      <c r="A25" s="5" t="s">
        <v>26</v>
      </c>
      <c r="B25" s="59">
        <v>5</v>
      </c>
      <c r="C25" s="165">
        <v>1325096</v>
      </c>
      <c r="D25" s="13"/>
      <c r="E25" s="84">
        <v>1067733</v>
      </c>
      <c r="F25" s="159"/>
      <c r="G25" s="165">
        <v>1210756</v>
      </c>
      <c r="H25" s="159"/>
      <c r="I25" s="84">
        <v>946760</v>
      </c>
    </row>
    <row r="26" spans="1:9" ht="20.5" customHeight="1">
      <c r="A26" s="5" t="s">
        <v>27</v>
      </c>
      <c r="B26" s="59">
        <v>5</v>
      </c>
      <c r="C26" s="165">
        <v>58531</v>
      </c>
      <c r="D26" s="13"/>
      <c r="E26" s="84">
        <v>64212</v>
      </c>
      <c r="F26" s="159"/>
      <c r="G26" s="165">
        <v>49441</v>
      </c>
      <c r="H26" s="159"/>
      <c r="I26" s="84">
        <v>54785</v>
      </c>
    </row>
    <row r="27" spans="1:9" ht="20.5" customHeight="1">
      <c r="A27" s="5" t="s">
        <v>28</v>
      </c>
      <c r="B27" s="59"/>
      <c r="C27" s="165">
        <v>90899</v>
      </c>
      <c r="D27" s="13"/>
      <c r="E27" s="84">
        <v>90899</v>
      </c>
      <c r="F27" s="159"/>
      <c r="G27" s="165">
        <v>0</v>
      </c>
      <c r="H27" s="159"/>
      <c r="I27" s="84">
        <v>0</v>
      </c>
    </row>
    <row r="28" spans="1:9" ht="20.5" customHeight="1">
      <c r="A28" s="5" t="s">
        <v>29</v>
      </c>
      <c r="B28" s="59"/>
      <c r="C28" s="165">
        <v>34502</v>
      </c>
      <c r="D28" s="13"/>
      <c r="E28" s="84">
        <v>37043</v>
      </c>
      <c r="F28" s="159"/>
      <c r="G28" s="165">
        <v>27288</v>
      </c>
      <c r="H28" s="159"/>
      <c r="I28" s="84">
        <v>29390</v>
      </c>
    </row>
    <row r="29" spans="1:9" ht="20.5" customHeight="1">
      <c r="A29" s="5" t="s">
        <v>30</v>
      </c>
      <c r="B29" s="218"/>
      <c r="C29" s="165">
        <v>29303</v>
      </c>
      <c r="D29" s="13"/>
      <c r="E29" s="84">
        <v>26411</v>
      </c>
      <c r="F29" s="159"/>
      <c r="G29" s="165">
        <v>26213</v>
      </c>
      <c r="H29" s="159"/>
      <c r="I29" s="84">
        <v>26096</v>
      </c>
    </row>
    <row r="30" spans="1:9" ht="20.5" customHeight="1">
      <c r="A30" s="5" t="s">
        <v>31</v>
      </c>
      <c r="B30" s="59">
        <v>2</v>
      </c>
      <c r="C30" s="165">
        <v>10126</v>
      </c>
      <c r="D30" s="13"/>
      <c r="E30" s="84">
        <v>9697</v>
      </c>
      <c r="F30" s="159"/>
      <c r="G30" s="165">
        <v>5435</v>
      </c>
      <c r="H30" s="159"/>
      <c r="I30" s="84">
        <v>5432</v>
      </c>
    </row>
    <row r="31" spans="1:9" ht="20.5" customHeight="1">
      <c r="A31" s="11" t="s">
        <v>32</v>
      </c>
      <c r="B31" s="59"/>
      <c r="C31" s="194">
        <f>SUM(C21:C30)</f>
        <v>1722696</v>
      </c>
      <c r="D31" s="16"/>
      <c r="E31" s="15">
        <f>SUM(E21:E30)</f>
        <v>1482045</v>
      </c>
      <c r="F31" s="16"/>
      <c r="G31" s="194">
        <f>SUM(G21:G30)</f>
        <v>1812997</v>
      </c>
      <c r="H31" s="16"/>
      <c r="I31" s="15">
        <f>SUM(I21:I30)</f>
        <v>1549215</v>
      </c>
    </row>
    <row r="32" spans="1:9" ht="20.5" customHeight="1">
      <c r="A32" s="11"/>
      <c r="B32" s="59"/>
      <c r="C32" s="13"/>
      <c r="D32" s="16"/>
      <c r="E32" s="13"/>
      <c r="F32" s="16"/>
      <c r="G32" s="13"/>
      <c r="H32" s="13"/>
      <c r="I32" s="13"/>
    </row>
    <row r="33" spans="1:9" ht="20.5" customHeight="1" thickBot="1">
      <c r="A33" s="11" t="s">
        <v>33</v>
      </c>
      <c r="B33" s="59"/>
      <c r="C33" s="193">
        <f>SUM(C18,C31)</f>
        <v>4927932</v>
      </c>
      <c r="D33" s="16"/>
      <c r="E33" s="167">
        <f>SUM(E18,E31)</f>
        <v>4561327</v>
      </c>
      <c r="F33" s="16"/>
      <c r="G33" s="193">
        <f>G18+G31</f>
        <v>4891065</v>
      </c>
      <c r="H33" s="13"/>
      <c r="I33" s="167">
        <f>I18+I31</f>
        <v>4491165</v>
      </c>
    </row>
    <row r="34" spans="1:9" ht="20.5" customHeight="1" thickTop="1">
      <c r="B34" s="59"/>
      <c r="C34" s="160"/>
      <c r="D34" s="13"/>
      <c r="E34" s="160"/>
      <c r="F34" s="159"/>
      <c r="G34" s="160"/>
      <c r="H34" s="159"/>
      <c r="I34" s="160"/>
    </row>
    <row r="35" spans="1:9" ht="20.5" customHeight="1">
      <c r="A35" s="11"/>
      <c r="B35" s="59"/>
      <c r="C35" s="18"/>
      <c r="D35" s="11"/>
      <c r="E35" s="18"/>
      <c r="F35" s="18"/>
      <c r="G35" s="18"/>
      <c r="I35" s="18"/>
    </row>
    <row r="36" spans="1:9" ht="20.5" customHeight="1">
      <c r="A36" s="1" t="s">
        <v>0</v>
      </c>
      <c r="B36" s="59"/>
    </row>
    <row r="37" spans="1:9" ht="20.5" customHeight="1">
      <c r="A37" s="3" t="s">
        <v>1</v>
      </c>
      <c r="B37" s="59"/>
    </row>
    <row r="38" spans="1:9" ht="20.5" customHeight="1">
      <c r="B38" s="59"/>
    </row>
    <row r="39" spans="1:9" ht="20.5" customHeight="1">
      <c r="C39" s="260" t="s">
        <v>2</v>
      </c>
      <c r="D39" s="260"/>
      <c r="E39" s="260"/>
      <c r="F39" s="260"/>
      <c r="G39" s="260" t="s">
        <v>3</v>
      </c>
      <c r="H39" s="260"/>
      <c r="I39" s="260"/>
    </row>
    <row r="40" spans="1:9" ht="20.5" customHeight="1">
      <c r="B40" s="7"/>
      <c r="C40" s="261" t="s">
        <v>4</v>
      </c>
      <c r="D40" s="261"/>
      <c r="E40" s="261"/>
      <c r="F40" s="261"/>
      <c r="G40" s="261" t="s">
        <v>5</v>
      </c>
      <c r="H40" s="261"/>
      <c r="I40" s="261"/>
    </row>
    <row r="41" spans="1:9" ht="20.5" customHeight="1">
      <c r="B41" s="5"/>
      <c r="C41" s="101" t="s">
        <v>6</v>
      </c>
      <c r="D41" s="98"/>
      <c r="E41" s="190" t="s">
        <v>7</v>
      </c>
      <c r="F41" s="8"/>
      <c r="G41" s="101" t="s">
        <v>6</v>
      </c>
      <c r="H41" s="98"/>
      <c r="I41" s="190" t="s">
        <v>7</v>
      </c>
    </row>
    <row r="42" spans="1:9" ht="20.5" customHeight="1">
      <c r="A42" s="9" t="s">
        <v>34</v>
      </c>
      <c r="B42" s="59" t="s">
        <v>9</v>
      </c>
      <c r="C42" s="219">
        <v>2023</v>
      </c>
      <c r="E42" s="219">
        <v>2022</v>
      </c>
      <c r="F42" s="219"/>
      <c r="G42" s="219">
        <v>2023</v>
      </c>
      <c r="H42" s="219"/>
      <c r="I42" s="219">
        <v>2022</v>
      </c>
    </row>
    <row r="43" spans="1:9" ht="20.5" customHeight="1">
      <c r="A43" s="9"/>
      <c r="B43" s="59"/>
      <c r="C43" s="8" t="s">
        <v>10</v>
      </c>
      <c r="D43" s="10"/>
      <c r="E43" s="8"/>
      <c r="F43" s="8"/>
      <c r="G43" s="8" t="s">
        <v>10</v>
      </c>
      <c r="H43" s="10"/>
      <c r="I43" s="8"/>
    </row>
    <row r="44" spans="1:9" ht="20.5" customHeight="1">
      <c r="B44" s="10"/>
      <c r="C44" s="262" t="s">
        <v>11</v>
      </c>
      <c r="D44" s="262"/>
      <c r="E44" s="262"/>
      <c r="F44" s="262"/>
      <c r="G44" s="262"/>
      <c r="H44" s="262"/>
      <c r="I44" s="262"/>
    </row>
    <row r="45" spans="1:9" ht="20.5" customHeight="1">
      <c r="A45" s="12" t="s">
        <v>35</v>
      </c>
      <c r="B45" s="59"/>
    </row>
    <row r="46" spans="1:9" ht="20.5" hidden="1" customHeight="1">
      <c r="A46" s="5" t="s">
        <v>36</v>
      </c>
      <c r="B46" s="59">
        <v>14</v>
      </c>
      <c r="C46" s="13"/>
      <c r="D46" s="13"/>
      <c r="E46" s="13"/>
      <c r="F46" s="13"/>
      <c r="G46" s="13"/>
      <c r="H46" s="13"/>
      <c r="I46" s="13"/>
    </row>
    <row r="47" spans="1:9" ht="20.5" customHeight="1">
      <c r="A47" s="5" t="s">
        <v>37</v>
      </c>
      <c r="B47" s="59"/>
      <c r="C47" s="162">
        <v>0</v>
      </c>
      <c r="D47" s="13"/>
      <c r="E47" s="84">
        <v>1057</v>
      </c>
      <c r="F47" s="13"/>
      <c r="G47" s="165">
        <v>0</v>
      </c>
      <c r="H47" s="13"/>
      <c r="I47" s="84">
        <v>0</v>
      </c>
    </row>
    <row r="48" spans="1:9" ht="20.5" customHeight="1">
      <c r="A48" s="5" t="s">
        <v>38</v>
      </c>
      <c r="B48" s="59">
        <v>2</v>
      </c>
      <c r="C48" s="158">
        <v>334748</v>
      </c>
      <c r="D48" s="13"/>
      <c r="E48" s="84">
        <v>229971</v>
      </c>
      <c r="F48" s="168"/>
      <c r="G48" s="158">
        <v>336325</v>
      </c>
      <c r="H48" s="13"/>
      <c r="I48" s="84">
        <v>240030</v>
      </c>
    </row>
    <row r="49" spans="1:9" ht="20.5" customHeight="1">
      <c r="A49" s="5" t="s">
        <v>39</v>
      </c>
      <c r="B49" s="59" t="s">
        <v>236</v>
      </c>
      <c r="C49" s="158">
        <f>846646+9132</f>
        <v>855778</v>
      </c>
      <c r="D49" s="13"/>
      <c r="E49" s="84">
        <v>734226</v>
      </c>
      <c r="F49" s="168"/>
      <c r="G49" s="158">
        <f>821960+9132</f>
        <v>831092</v>
      </c>
      <c r="H49" s="13"/>
      <c r="I49" s="84">
        <v>709614</v>
      </c>
    </row>
    <row r="50" spans="1:9" ht="20.5" customHeight="1">
      <c r="A50" s="5" t="s">
        <v>40</v>
      </c>
      <c r="B50" s="59">
        <v>2</v>
      </c>
      <c r="C50" s="158">
        <v>9533</v>
      </c>
      <c r="D50" s="166"/>
      <c r="E50" s="84">
        <v>9346</v>
      </c>
      <c r="F50" s="169"/>
      <c r="G50" s="165">
        <v>0</v>
      </c>
      <c r="H50" s="13"/>
      <c r="I50" s="84">
        <v>0</v>
      </c>
    </row>
    <row r="51" spans="1:9" ht="20.5" customHeight="1">
      <c r="A51" s="5" t="s">
        <v>41</v>
      </c>
      <c r="B51" s="59">
        <v>2</v>
      </c>
      <c r="C51" s="165">
        <v>10675</v>
      </c>
      <c r="D51" s="166"/>
      <c r="E51" s="84">
        <v>10923</v>
      </c>
      <c r="F51" s="169"/>
      <c r="G51" s="165">
        <v>10579</v>
      </c>
      <c r="H51" s="13"/>
      <c r="I51" s="84">
        <v>10473</v>
      </c>
    </row>
    <row r="52" spans="1:9" ht="20.5" customHeight="1">
      <c r="A52" s="5" t="s">
        <v>42</v>
      </c>
      <c r="B52" s="59"/>
      <c r="C52" s="165">
        <v>153087</v>
      </c>
      <c r="D52" s="13"/>
      <c r="E52" s="84">
        <v>85614</v>
      </c>
      <c r="F52" s="170"/>
      <c r="G52" s="13">
        <v>152071</v>
      </c>
      <c r="H52" s="13"/>
      <c r="I52" s="84">
        <v>85340</v>
      </c>
    </row>
    <row r="53" spans="1:9" ht="20.5" customHeight="1">
      <c r="A53" s="5" t="s">
        <v>217</v>
      </c>
      <c r="B53" s="250"/>
      <c r="C53" s="165">
        <f>14687-9132</f>
        <v>5555</v>
      </c>
      <c r="D53" s="13"/>
      <c r="E53" s="84">
        <v>0</v>
      </c>
      <c r="F53" s="170"/>
      <c r="G53" s="13">
        <f>14687-9132</f>
        <v>5555</v>
      </c>
      <c r="H53" s="13"/>
      <c r="I53" s="84">
        <v>0</v>
      </c>
    </row>
    <row r="54" spans="1:9" ht="20.5" customHeight="1">
      <c r="A54" s="11" t="s">
        <v>43</v>
      </c>
      <c r="B54" s="59"/>
      <c r="C54" s="194">
        <f>SUM(C46:C53)</f>
        <v>1369376</v>
      </c>
      <c r="D54" s="16"/>
      <c r="E54" s="15">
        <f>SUM(E46:E53)</f>
        <v>1071137</v>
      </c>
      <c r="F54" s="16"/>
      <c r="G54" s="194">
        <f>SUM(G46:G53)</f>
        <v>1335622</v>
      </c>
      <c r="H54" s="16"/>
      <c r="I54" s="15">
        <f>SUM(I47:I53)</f>
        <v>1045457</v>
      </c>
    </row>
    <row r="55" spans="1:9" ht="20.5" customHeight="1">
      <c r="B55" s="59"/>
      <c r="C55" s="158"/>
      <c r="D55" s="13"/>
      <c r="E55" s="158"/>
      <c r="F55" s="13"/>
      <c r="G55" s="13"/>
      <c r="H55" s="13"/>
      <c r="I55" s="13"/>
    </row>
    <row r="56" spans="1:9" ht="20.5" customHeight="1">
      <c r="A56" s="12" t="s">
        <v>44</v>
      </c>
      <c r="B56" s="5"/>
      <c r="C56" s="158"/>
      <c r="D56" s="166"/>
      <c r="E56" s="158"/>
      <c r="F56" s="166"/>
      <c r="G56" s="13"/>
      <c r="H56" s="13"/>
      <c r="I56" s="13"/>
    </row>
    <row r="57" spans="1:9" ht="20.5" customHeight="1">
      <c r="A57" s="5" t="s">
        <v>45</v>
      </c>
      <c r="B57" s="59">
        <v>2</v>
      </c>
      <c r="C57" s="158">
        <v>55528</v>
      </c>
      <c r="D57" s="166"/>
      <c r="E57" s="84">
        <v>60542</v>
      </c>
      <c r="F57" s="166"/>
      <c r="G57" s="165">
        <v>45208</v>
      </c>
      <c r="H57" s="13"/>
      <c r="I57" s="84">
        <v>50354</v>
      </c>
    </row>
    <row r="58" spans="1:9" ht="20.5" customHeight="1">
      <c r="A58" s="5" t="s">
        <v>46</v>
      </c>
      <c r="B58" s="59"/>
      <c r="C58" s="158">
        <v>1150</v>
      </c>
      <c r="D58" s="166"/>
      <c r="E58" s="84">
        <v>2970</v>
      </c>
      <c r="F58" s="166"/>
      <c r="G58" s="165">
        <v>0</v>
      </c>
      <c r="H58" s="13"/>
      <c r="I58" s="84">
        <v>0</v>
      </c>
    </row>
    <row r="59" spans="1:9" ht="20.5" customHeight="1">
      <c r="A59" s="5" t="s">
        <v>47</v>
      </c>
      <c r="B59" s="59"/>
      <c r="C59" s="158">
        <v>71604</v>
      </c>
      <c r="D59" s="158"/>
      <c r="E59" s="84">
        <v>61817</v>
      </c>
      <c r="F59" s="158"/>
      <c r="G59" s="158">
        <v>69789</v>
      </c>
      <c r="H59" s="161"/>
      <c r="I59" s="84">
        <v>60334</v>
      </c>
    </row>
    <row r="60" spans="1:9" ht="20.5" customHeight="1">
      <c r="A60" s="21" t="s">
        <v>48</v>
      </c>
      <c r="B60" s="59">
        <v>2</v>
      </c>
      <c r="C60" s="158">
        <v>5006</v>
      </c>
      <c r="D60" s="158"/>
      <c r="E60" s="221">
        <v>4807</v>
      </c>
      <c r="F60" s="158"/>
      <c r="G60" s="165">
        <v>0</v>
      </c>
      <c r="H60" s="161"/>
      <c r="I60" s="84">
        <v>0</v>
      </c>
    </row>
    <row r="61" spans="1:9" ht="20.5" customHeight="1">
      <c r="A61" s="11" t="s">
        <v>49</v>
      </c>
      <c r="B61" s="59"/>
      <c r="C61" s="195">
        <f>SUM(C57:C60)</f>
        <v>133288</v>
      </c>
      <c r="D61" s="171"/>
      <c r="E61" s="164">
        <f>SUM(E57:E60)</f>
        <v>130136</v>
      </c>
      <c r="F61" s="171"/>
      <c r="G61" s="195">
        <f>SUM(G57:G60)</f>
        <v>114997</v>
      </c>
      <c r="H61" s="172"/>
      <c r="I61" s="164">
        <f>SUM(I57:I60)</f>
        <v>110688</v>
      </c>
    </row>
    <row r="62" spans="1:9" ht="20.5" customHeight="1">
      <c r="A62" s="11"/>
      <c r="B62" s="59"/>
      <c r="C62" s="173"/>
      <c r="D62" s="174"/>
      <c r="E62" s="173"/>
      <c r="F62" s="175"/>
      <c r="G62" s="175"/>
      <c r="H62" s="176"/>
      <c r="I62" s="175"/>
    </row>
    <row r="63" spans="1:9" ht="20.5" customHeight="1">
      <c r="A63" s="11" t="s">
        <v>50</v>
      </c>
      <c r="B63" s="59"/>
      <c r="C63" s="198">
        <f>SUM(C54,C61)</f>
        <v>1502664</v>
      </c>
      <c r="D63" s="16"/>
      <c r="E63" s="177">
        <f>SUM(E54,E61)</f>
        <v>1201273</v>
      </c>
      <c r="F63" s="16"/>
      <c r="G63" s="198">
        <f>SUM(G54+G61)</f>
        <v>1450619</v>
      </c>
      <c r="H63" s="13"/>
      <c r="I63" s="178">
        <f>SUM(I54+I61)</f>
        <v>1156145</v>
      </c>
    </row>
    <row r="64" spans="1:9" ht="20.5" customHeight="1">
      <c r="A64" s="21"/>
      <c r="B64" s="59"/>
      <c r="C64" s="158"/>
      <c r="D64" s="158"/>
      <c r="E64" s="158"/>
      <c r="F64" s="158"/>
      <c r="G64" s="160"/>
      <c r="H64" s="161"/>
      <c r="I64" s="160"/>
    </row>
    <row r="65" spans="1:9" ht="20.5" customHeight="1">
      <c r="A65" s="11"/>
      <c r="B65" s="59"/>
      <c r="C65" s="18"/>
      <c r="D65" s="18"/>
      <c r="E65" s="18"/>
      <c r="F65" s="18"/>
      <c r="G65" s="18"/>
      <c r="I65" s="18"/>
    </row>
    <row r="66" spans="1:9" ht="20.5" customHeight="1">
      <c r="A66" s="1" t="s">
        <v>0</v>
      </c>
      <c r="B66" s="59"/>
    </row>
    <row r="67" spans="1:9" ht="20.5" customHeight="1">
      <c r="A67" s="3" t="s">
        <v>1</v>
      </c>
      <c r="B67" s="59"/>
    </row>
    <row r="68" spans="1:9" ht="20.5" customHeight="1">
      <c r="A68" s="4"/>
      <c r="B68" s="59"/>
    </row>
    <row r="69" spans="1:9" ht="20.5" customHeight="1">
      <c r="A69" s="11"/>
      <c r="B69" s="5"/>
      <c r="C69" s="260" t="s">
        <v>2</v>
      </c>
      <c r="D69" s="260"/>
      <c r="E69" s="260"/>
      <c r="F69" s="11"/>
      <c r="G69" s="260" t="s">
        <v>3</v>
      </c>
      <c r="H69" s="260"/>
      <c r="I69" s="260"/>
    </row>
    <row r="70" spans="1:9" ht="20.5" customHeight="1">
      <c r="A70" s="11"/>
      <c r="B70" s="5"/>
      <c r="C70" s="260" t="s">
        <v>4</v>
      </c>
      <c r="D70" s="260"/>
      <c r="E70" s="260"/>
      <c r="F70" s="29"/>
      <c r="G70" s="261" t="s">
        <v>5</v>
      </c>
      <c r="H70" s="261"/>
      <c r="I70" s="261"/>
    </row>
    <row r="71" spans="1:9" ht="20.5" customHeight="1">
      <c r="B71" s="59"/>
      <c r="C71" s="101" t="s">
        <v>6</v>
      </c>
      <c r="D71" s="98"/>
      <c r="E71" s="190" t="s">
        <v>7</v>
      </c>
      <c r="F71" s="8"/>
      <c r="G71" s="101" t="s">
        <v>6</v>
      </c>
      <c r="H71" s="98"/>
      <c r="I71" s="190" t="s">
        <v>7</v>
      </c>
    </row>
    <row r="72" spans="1:9" ht="20.5" customHeight="1">
      <c r="A72" s="9" t="s">
        <v>34</v>
      </c>
      <c r="B72" s="59" t="s">
        <v>9</v>
      </c>
      <c r="C72" s="219">
        <v>2023</v>
      </c>
      <c r="E72" s="219">
        <v>2022</v>
      </c>
      <c r="F72" s="219"/>
      <c r="G72" s="219">
        <v>2023</v>
      </c>
      <c r="H72" s="219"/>
      <c r="I72" s="219">
        <v>2022</v>
      </c>
    </row>
    <row r="73" spans="1:9" ht="20.5" customHeight="1">
      <c r="A73" s="9"/>
      <c r="B73" s="59"/>
      <c r="C73" s="8" t="s">
        <v>10</v>
      </c>
      <c r="D73" s="10"/>
      <c r="E73" s="8"/>
      <c r="F73" s="8"/>
      <c r="G73" s="8" t="s">
        <v>10</v>
      </c>
      <c r="H73" s="10"/>
      <c r="I73" s="8"/>
    </row>
    <row r="74" spans="1:9" ht="20.5" customHeight="1">
      <c r="A74" s="11"/>
      <c r="B74" s="59"/>
      <c r="C74" s="262" t="s">
        <v>11</v>
      </c>
      <c r="D74" s="262"/>
      <c r="E74" s="262"/>
      <c r="F74" s="262"/>
      <c r="G74" s="262"/>
      <c r="H74" s="262"/>
      <c r="I74" s="262"/>
    </row>
    <row r="75" spans="1:9" ht="20.5" customHeight="1">
      <c r="A75" s="12" t="s">
        <v>51</v>
      </c>
      <c r="C75" s="179"/>
      <c r="D75" s="179"/>
      <c r="E75" s="179"/>
      <c r="F75" s="179"/>
    </row>
    <row r="76" spans="1:9" ht="20.5" customHeight="1">
      <c r="A76" s="5" t="s">
        <v>52</v>
      </c>
      <c r="B76" s="199" t="s">
        <v>224</v>
      </c>
      <c r="C76" s="166"/>
      <c r="D76" s="166"/>
      <c r="E76" s="166"/>
      <c r="F76" s="166"/>
      <c r="G76" s="166"/>
      <c r="H76" s="13"/>
      <c r="I76" s="166"/>
    </row>
    <row r="77" spans="1:9" ht="20.5" customHeight="1" thickBot="1">
      <c r="A77" s="5" t="s">
        <v>53</v>
      </c>
      <c r="B77" s="59"/>
      <c r="C77" s="246">
        <v>308289</v>
      </c>
      <c r="D77" s="201"/>
      <c r="E77" s="247">
        <v>308438</v>
      </c>
      <c r="F77" s="201"/>
      <c r="G77" s="248">
        <v>308289</v>
      </c>
      <c r="H77" s="201"/>
      <c r="I77" s="249">
        <v>308438</v>
      </c>
    </row>
    <row r="78" spans="1:9" ht="20.5" customHeight="1" thickTop="1">
      <c r="A78" s="5" t="s">
        <v>55</v>
      </c>
      <c r="B78" s="59"/>
      <c r="C78" s="166">
        <v>308289</v>
      </c>
      <c r="D78" s="13"/>
      <c r="E78" s="17">
        <v>308289</v>
      </c>
      <c r="F78" s="166"/>
      <c r="G78" s="166">
        <v>308289</v>
      </c>
      <c r="H78" s="166"/>
      <c r="I78" s="17">
        <v>308289</v>
      </c>
    </row>
    <row r="79" spans="1:9" ht="20.5" customHeight="1">
      <c r="A79" s="5" t="s">
        <v>56</v>
      </c>
      <c r="B79" s="59"/>
      <c r="C79" s="166">
        <v>1082230</v>
      </c>
      <c r="D79" s="13"/>
      <c r="E79" s="17">
        <v>1082230</v>
      </c>
      <c r="F79" s="166"/>
      <c r="G79" s="166">
        <v>1082230</v>
      </c>
      <c r="H79" s="166"/>
      <c r="I79" s="17">
        <v>1082230</v>
      </c>
    </row>
    <row r="80" spans="1:9" ht="20.5" customHeight="1">
      <c r="A80" s="212" t="s">
        <v>220</v>
      </c>
      <c r="B80" s="59"/>
      <c r="C80" s="162">
        <v>454</v>
      </c>
      <c r="D80" s="13"/>
      <c r="E80" s="166">
        <v>0</v>
      </c>
      <c r="F80" s="166"/>
      <c r="G80" s="245">
        <v>454</v>
      </c>
      <c r="H80" s="166"/>
      <c r="I80" s="166">
        <v>0</v>
      </c>
    </row>
    <row r="81" spans="1:9" ht="20.5" customHeight="1">
      <c r="A81" s="5" t="s">
        <v>58</v>
      </c>
      <c r="B81" s="59"/>
      <c r="C81" s="166"/>
      <c r="D81" s="166"/>
      <c r="E81" s="166"/>
      <c r="F81" s="166"/>
      <c r="G81" s="166"/>
      <c r="H81" s="166"/>
      <c r="I81" s="166"/>
    </row>
    <row r="82" spans="1:9" ht="20.5" customHeight="1">
      <c r="A82" s="5" t="s">
        <v>59</v>
      </c>
      <c r="B82" s="59"/>
      <c r="C82" s="166">
        <v>30844</v>
      </c>
      <c r="D82" s="166"/>
      <c r="E82" s="166">
        <v>30844</v>
      </c>
      <c r="F82" s="166"/>
      <c r="G82" s="166">
        <v>30844</v>
      </c>
      <c r="H82" s="166"/>
      <c r="I82" s="166">
        <v>30844</v>
      </c>
    </row>
    <row r="83" spans="1:9" ht="20.5" customHeight="1">
      <c r="A83" s="5" t="s">
        <v>60</v>
      </c>
      <c r="B83" s="59"/>
      <c r="C83" s="166">
        <v>1917693</v>
      </c>
      <c r="D83" s="166"/>
      <c r="E83" s="17">
        <v>1839295</v>
      </c>
      <c r="F83" s="166"/>
      <c r="G83" s="166">
        <v>2018629</v>
      </c>
      <c r="H83" s="166"/>
      <c r="I83" s="17">
        <v>1913657</v>
      </c>
    </row>
    <row r="84" spans="1:9" ht="20.5" customHeight="1">
      <c r="A84" s="57" t="s">
        <v>61</v>
      </c>
      <c r="B84" s="218"/>
      <c r="C84" s="166">
        <v>-4365</v>
      </c>
      <c r="D84" s="166"/>
      <c r="E84" s="20">
        <v>-4365</v>
      </c>
      <c r="F84" s="166"/>
      <c r="G84" s="165">
        <v>0</v>
      </c>
      <c r="H84" s="166"/>
      <c r="I84" s="165">
        <v>0</v>
      </c>
    </row>
    <row r="85" spans="1:9" ht="20.5" customHeight="1">
      <c r="A85" s="57" t="s">
        <v>113</v>
      </c>
      <c r="B85" s="59"/>
      <c r="C85" s="166"/>
      <c r="D85" s="166"/>
      <c r="E85" s="20"/>
      <c r="F85" s="166"/>
      <c r="G85" s="165"/>
      <c r="H85" s="13"/>
      <c r="I85" s="165"/>
    </row>
    <row r="86" spans="1:9" ht="20.5" customHeight="1">
      <c r="A86" s="108" t="s">
        <v>211</v>
      </c>
      <c r="B86" s="59"/>
      <c r="C86" s="180">
        <v>1559</v>
      </c>
      <c r="D86" s="166"/>
      <c r="E86" s="25">
        <v>1521</v>
      </c>
      <c r="F86" s="166"/>
      <c r="G86" s="181">
        <v>0</v>
      </c>
      <c r="H86" s="13"/>
      <c r="I86" s="181">
        <v>0</v>
      </c>
    </row>
    <row r="87" spans="1:9" ht="20.5" customHeight="1">
      <c r="A87" s="182" t="s">
        <v>62</v>
      </c>
      <c r="B87" s="59"/>
      <c r="C87" s="196">
        <f>SUM(C78:C86)</f>
        <v>3336704</v>
      </c>
      <c r="D87" s="16"/>
      <c r="E87" s="16">
        <f>SUM(E78:E86)</f>
        <v>3257814</v>
      </c>
      <c r="F87" s="16"/>
      <c r="G87" s="196">
        <f>SUM(G78:G86)</f>
        <v>3440446</v>
      </c>
      <c r="H87" s="13"/>
      <c r="I87" s="16">
        <f>SUM(I78:I86)</f>
        <v>3335020</v>
      </c>
    </row>
    <row r="88" spans="1:9" ht="20.5" customHeight="1">
      <c r="A88" s="108" t="s">
        <v>63</v>
      </c>
      <c r="B88" s="59"/>
      <c r="C88" s="165">
        <v>88564</v>
      </c>
      <c r="D88" s="13"/>
      <c r="E88" s="165">
        <v>102240</v>
      </c>
      <c r="F88" s="13"/>
      <c r="G88" s="165">
        <v>0</v>
      </c>
      <c r="H88" s="13"/>
      <c r="I88" s="165">
        <v>0</v>
      </c>
    </row>
    <row r="89" spans="1:9" ht="20.5" customHeight="1">
      <c r="A89" s="183" t="s">
        <v>64</v>
      </c>
      <c r="B89" s="59"/>
      <c r="C89" s="195">
        <f>SUM(C87:C88)</f>
        <v>3425268</v>
      </c>
      <c r="D89" s="16"/>
      <c r="E89" s="15">
        <f>E87+E88</f>
        <v>3360054</v>
      </c>
      <c r="F89" s="16"/>
      <c r="G89" s="195">
        <f>SUM(G87:G88)</f>
        <v>3440446</v>
      </c>
      <c r="H89" s="13"/>
      <c r="I89" s="15">
        <f>I87+I88</f>
        <v>3335020</v>
      </c>
    </row>
    <row r="90" spans="1:9" ht="20.5" customHeight="1">
      <c r="A90" s="183"/>
      <c r="B90" s="5"/>
      <c r="C90" s="16"/>
      <c r="D90" s="16"/>
      <c r="E90" s="16"/>
      <c r="F90" s="16"/>
      <c r="G90" s="16"/>
      <c r="H90" s="13"/>
      <c r="I90" s="16"/>
    </row>
    <row r="91" spans="1:9" ht="20.5" customHeight="1">
      <c r="A91" s="11" t="s">
        <v>65</v>
      </c>
      <c r="B91" s="5"/>
      <c r="C91" s="197">
        <f>SUM(C63,C89)</f>
        <v>4927932</v>
      </c>
      <c r="D91" s="16"/>
      <c r="E91" s="197">
        <f>SUM(E63,E89)</f>
        <v>4561327</v>
      </c>
      <c r="F91" s="16"/>
      <c r="G91" s="197">
        <f>SUM(G63,G89)</f>
        <v>4891065</v>
      </c>
      <c r="H91" s="16"/>
      <c r="I91" s="197">
        <f>SUM(I63,I89)</f>
        <v>4491165</v>
      </c>
    </row>
    <row r="92" spans="1:9" ht="20.5" customHeight="1">
      <c r="C92" s="13"/>
      <c r="E92" s="13"/>
      <c r="F92" s="13"/>
      <c r="G92" s="13"/>
      <c r="H92" s="13"/>
      <c r="I92" s="13"/>
    </row>
  </sheetData>
  <mergeCells count="15">
    <mergeCell ref="C4:F4"/>
    <mergeCell ref="G4:I4"/>
    <mergeCell ref="C5:F5"/>
    <mergeCell ref="G5:I5"/>
    <mergeCell ref="C9:I9"/>
    <mergeCell ref="C39:F39"/>
    <mergeCell ref="G39:I39"/>
    <mergeCell ref="C40:F40"/>
    <mergeCell ref="G40:I40"/>
    <mergeCell ref="C74:I74"/>
    <mergeCell ref="C44:I44"/>
    <mergeCell ref="G69:I69"/>
    <mergeCell ref="G70:I70"/>
    <mergeCell ref="C70:E70"/>
    <mergeCell ref="C69:E69"/>
  </mergeCells>
  <pageMargins left="0.7" right="0.7" top="0.48" bottom="0.5" header="0.5" footer="0.5"/>
  <pageSetup paperSize="9" scale="91" firstPageNumber="2" fitToHeight="0" orientation="portrait" useFirstPageNumber="1" r:id="rId1"/>
  <headerFooter>
    <oddFooter>&amp;L&amp;"Times New Roman,Regular"&amp;11The accompanying notes from an integral part of the interim financial statements.&amp;"Arial,Regular"&amp;10
&amp;C&amp;"Times New Roman,Regular"&amp;11&amp;P</oddFooter>
  </headerFooter>
  <rowBreaks count="2" manualBreakCount="2">
    <brk id="35" max="16383" man="1"/>
    <brk id="65" max="16383" man="1"/>
  </rowBreaks>
  <ignoredErrors>
    <ignoredError sqref="B49" twoDigitTextYear="1"/>
    <ignoredError sqref="C87:I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42"/>
  <sheetViews>
    <sheetView view="pageBreakPreview" zoomScale="55" zoomScaleNormal="100" zoomScaleSheetLayoutView="55" workbookViewId="0"/>
  </sheetViews>
  <sheetFormatPr defaultColWidth="9.1796875" defaultRowHeight="20.25" customHeight="1"/>
  <cols>
    <col min="1" max="1" width="40.90625" customWidth="1"/>
    <col min="2" max="2" width="7.81640625" style="53" customWidth="1"/>
    <col min="3" max="3" width="10.90625" style="53" customWidth="1"/>
    <col min="4" max="4" width="0.81640625" style="5" customWidth="1"/>
    <col min="5" max="5" width="10.90625" style="53" customWidth="1"/>
    <col min="6" max="6" width="0.81640625" style="5" customWidth="1"/>
    <col min="7" max="7" width="10.90625" customWidth="1"/>
    <col min="8" max="8" width="0.81640625" customWidth="1"/>
    <col min="9" max="9" width="10.90625" customWidth="1"/>
    <col min="11" max="14" width="9.1796875" style="27"/>
  </cols>
  <sheetData>
    <row r="1" spans="1:14" s="27" customFormat="1" ht="20.25" customHeight="1">
      <c r="A1" s="1" t="s">
        <v>0</v>
      </c>
      <c r="D1" s="5"/>
      <c r="F1" s="5"/>
      <c r="G1" s="5"/>
      <c r="I1" s="5"/>
    </row>
    <row r="2" spans="1:14" s="27" customFormat="1" ht="20.25" customHeight="1">
      <c r="A2" s="28" t="s">
        <v>66</v>
      </c>
      <c r="D2" s="5"/>
      <c r="F2" s="5"/>
    </row>
    <row r="3" spans="1:14" s="27" customFormat="1" ht="10.5" customHeight="1">
      <c r="A3" s="3"/>
      <c r="D3" s="5"/>
      <c r="F3" s="5"/>
    </row>
    <row r="4" spans="1:14" s="27" customFormat="1" ht="20.25" customHeight="1">
      <c r="A4" s="9"/>
      <c r="C4" s="260" t="s">
        <v>67</v>
      </c>
      <c r="D4" s="260"/>
      <c r="E4" s="260"/>
      <c r="F4" s="11"/>
      <c r="G4" s="260" t="s">
        <v>3</v>
      </c>
      <c r="H4" s="260"/>
      <c r="I4" s="260"/>
    </row>
    <row r="5" spans="1:14" s="27" customFormat="1" ht="20.25" customHeight="1">
      <c r="A5" s="5"/>
      <c r="C5" s="261" t="s">
        <v>4</v>
      </c>
      <c r="D5" s="261"/>
      <c r="E5" s="261"/>
      <c r="F5" s="29"/>
      <c r="G5" s="261" t="s">
        <v>4</v>
      </c>
      <c r="H5" s="261"/>
      <c r="I5" s="261"/>
    </row>
    <row r="6" spans="1:14" s="27" customFormat="1" ht="20.25" customHeight="1">
      <c r="A6" s="5"/>
      <c r="C6" s="264" t="s">
        <v>68</v>
      </c>
      <c r="D6" s="264"/>
      <c r="E6" s="264"/>
      <c r="F6" s="30"/>
      <c r="G6" s="264" t="s">
        <v>68</v>
      </c>
      <c r="H6" s="265"/>
      <c r="I6" s="265"/>
    </row>
    <row r="7" spans="1:14" s="27" customFormat="1" ht="20.25" customHeight="1">
      <c r="A7" s="5"/>
      <c r="B7" s="59"/>
      <c r="C7" s="266" t="s">
        <v>6</v>
      </c>
      <c r="D7" s="266"/>
      <c r="E7" s="266"/>
      <c r="F7" s="8"/>
      <c r="G7" s="266" t="s">
        <v>6</v>
      </c>
      <c r="H7" s="266"/>
      <c r="I7" s="266"/>
    </row>
    <row r="8" spans="1:14" s="27" customFormat="1" ht="20.25" customHeight="1">
      <c r="A8" s="5"/>
      <c r="B8" s="59"/>
      <c r="C8" s="10">
        <v>2023</v>
      </c>
      <c r="D8" s="5"/>
      <c r="E8" s="10">
        <v>2022</v>
      </c>
      <c r="F8" s="10"/>
      <c r="G8" s="10">
        <v>2023</v>
      </c>
      <c r="H8" s="10"/>
      <c r="I8" s="10">
        <v>2022</v>
      </c>
    </row>
    <row r="9" spans="1:14" s="27" customFormat="1" ht="20.25" customHeight="1">
      <c r="C9" s="263" t="s">
        <v>11</v>
      </c>
      <c r="D9" s="263"/>
      <c r="E9" s="263"/>
      <c r="F9" s="263"/>
      <c r="G9" s="263"/>
      <c r="H9" s="263"/>
      <c r="I9" s="263"/>
    </row>
    <row r="10" spans="1:14" s="27" customFormat="1" ht="20.25" customHeight="1">
      <c r="A10" s="12" t="s">
        <v>69</v>
      </c>
      <c r="B10" s="59"/>
      <c r="C10" s="33"/>
      <c r="D10" s="33"/>
      <c r="E10" s="33"/>
      <c r="F10" s="33"/>
      <c r="G10" s="33"/>
      <c r="H10" s="33"/>
      <c r="I10" s="33"/>
    </row>
    <row r="11" spans="1:14" s="5" customFormat="1" ht="20.25" customHeight="1">
      <c r="A11" s="5" t="s">
        <v>70</v>
      </c>
      <c r="B11" s="59"/>
      <c r="C11" s="201">
        <v>1656920</v>
      </c>
      <c r="D11" s="13"/>
      <c r="E11" s="201">
        <v>1236378</v>
      </c>
      <c r="F11" s="13"/>
      <c r="G11" s="201">
        <v>1612577</v>
      </c>
      <c r="H11" s="13"/>
      <c r="I11" s="201">
        <v>1169512</v>
      </c>
      <c r="K11" s="27"/>
      <c r="L11" s="27"/>
      <c r="M11" s="27"/>
      <c r="N11" s="27"/>
    </row>
    <row r="12" spans="1:14" s="5" customFormat="1" ht="20.25" customHeight="1">
      <c r="A12" s="5" t="s">
        <v>71</v>
      </c>
      <c r="B12" s="59"/>
      <c r="C12" s="13">
        <v>35836</v>
      </c>
      <c r="D12" s="13"/>
      <c r="E12" s="13">
        <v>98104</v>
      </c>
      <c r="F12" s="13"/>
      <c r="G12" s="13">
        <v>34708</v>
      </c>
      <c r="H12" s="13"/>
      <c r="I12" s="13">
        <v>97158</v>
      </c>
      <c r="K12" s="27"/>
      <c r="L12" s="27"/>
      <c r="M12" s="27"/>
      <c r="N12" s="27"/>
    </row>
    <row r="13" spans="1:14" s="5" customFormat="1" ht="20.25" hidden="1" customHeight="1">
      <c r="A13" s="5" t="s">
        <v>72</v>
      </c>
      <c r="B13" s="59"/>
      <c r="C13" s="14">
        <v>0</v>
      </c>
      <c r="D13" s="13"/>
      <c r="E13" s="14">
        <v>0</v>
      </c>
      <c r="F13" s="13"/>
      <c r="G13" s="14">
        <v>0</v>
      </c>
      <c r="H13" s="13"/>
      <c r="I13" s="14">
        <v>0</v>
      </c>
      <c r="K13" s="27"/>
      <c r="L13" s="27"/>
      <c r="M13" s="27"/>
      <c r="N13" s="27"/>
    </row>
    <row r="14" spans="1:14" s="5" customFormat="1" ht="20.25" customHeight="1">
      <c r="A14" s="29" t="s">
        <v>73</v>
      </c>
      <c r="C14" s="35">
        <f>SUM(C11:C13)</f>
        <v>1692756</v>
      </c>
      <c r="D14" s="34">
        <v>0</v>
      </c>
      <c r="E14" s="35">
        <f>SUM(E11:E13)</f>
        <v>1334482</v>
      </c>
      <c r="F14" s="34">
        <v>0</v>
      </c>
      <c r="G14" s="35">
        <f>SUM(G11:G13)</f>
        <v>1647285</v>
      </c>
      <c r="H14" s="22"/>
      <c r="I14" s="35">
        <f>SUM(I11:I13)</f>
        <v>1266670</v>
      </c>
      <c r="K14" s="27"/>
      <c r="L14" s="27"/>
      <c r="M14" s="27"/>
      <c r="N14" s="27"/>
    </row>
    <row r="15" spans="1:14" s="5" customFormat="1" ht="9.65" customHeight="1">
      <c r="A15" s="29"/>
      <c r="D15" s="34"/>
      <c r="F15" s="34"/>
      <c r="G15" s="22"/>
      <c r="H15" s="13"/>
      <c r="I15" s="22"/>
      <c r="K15" s="27"/>
      <c r="L15" s="27"/>
      <c r="M15" s="27"/>
      <c r="N15" s="27"/>
    </row>
    <row r="16" spans="1:14" s="5" customFormat="1" ht="22.5" customHeight="1">
      <c r="A16" s="36" t="s">
        <v>74</v>
      </c>
      <c r="B16" s="10"/>
      <c r="C16" s="10"/>
      <c r="D16" s="34"/>
      <c r="E16" s="219"/>
      <c r="F16" s="34"/>
      <c r="G16" s="22"/>
      <c r="H16" s="13"/>
      <c r="I16" s="22"/>
      <c r="K16" s="27"/>
      <c r="L16" s="27"/>
      <c r="M16" s="27"/>
      <c r="N16" s="27"/>
    </row>
    <row r="17" spans="1:14" s="5" customFormat="1" ht="22.5" customHeight="1">
      <c r="A17" s="21" t="s">
        <v>75</v>
      </c>
      <c r="B17" s="59"/>
      <c r="C17" s="20">
        <v>919776</v>
      </c>
      <c r="D17" s="17"/>
      <c r="E17" s="20">
        <v>736410</v>
      </c>
      <c r="F17" s="13"/>
      <c r="G17" s="13">
        <v>883598</v>
      </c>
      <c r="H17" s="13"/>
      <c r="I17" s="13">
        <v>686700</v>
      </c>
      <c r="K17" s="27"/>
      <c r="L17" s="27"/>
      <c r="M17" s="27"/>
      <c r="N17" s="27"/>
    </row>
    <row r="18" spans="1:14" s="5" customFormat="1" ht="20.25" customHeight="1">
      <c r="A18" s="21" t="s">
        <v>76</v>
      </c>
      <c r="B18" s="59"/>
      <c r="C18" s="20">
        <v>215678</v>
      </c>
      <c r="D18" s="20"/>
      <c r="E18" s="20">
        <v>292463</v>
      </c>
      <c r="F18" s="13"/>
      <c r="G18" s="13">
        <v>212101</v>
      </c>
      <c r="H18" s="13"/>
      <c r="I18" s="13">
        <v>285320</v>
      </c>
      <c r="K18" s="27"/>
      <c r="L18" s="27"/>
      <c r="M18" s="27"/>
      <c r="N18" s="27"/>
    </row>
    <row r="19" spans="1:14" s="5" customFormat="1" ht="20.25" customHeight="1">
      <c r="A19" s="21" t="s">
        <v>77</v>
      </c>
      <c r="B19" s="59"/>
      <c r="C19" s="20">
        <v>136458</v>
      </c>
      <c r="D19" s="20"/>
      <c r="E19" s="20">
        <v>87266</v>
      </c>
      <c r="F19" s="13"/>
      <c r="G19" s="13">
        <v>129132</v>
      </c>
      <c r="H19" s="13"/>
      <c r="I19" s="13">
        <v>76544</v>
      </c>
      <c r="K19" s="27"/>
      <c r="L19" s="27"/>
      <c r="M19" s="27"/>
      <c r="N19" s="27"/>
    </row>
    <row r="20" spans="1:14" s="5" customFormat="1" ht="20.25" customHeight="1">
      <c r="A20" s="5" t="s">
        <v>78</v>
      </c>
      <c r="B20" s="59"/>
      <c r="C20" s="20">
        <v>14444</v>
      </c>
      <c r="D20" s="20"/>
      <c r="E20" s="20">
        <v>7241</v>
      </c>
      <c r="F20" s="13"/>
      <c r="G20" s="13">
        <v>14549</v>
      </c>
      <c r="H20" s="13"/>
      <c r="I20" s="13">
        <v>8492</v>
      </c>
      <c r="K20" s="27"/>
      <c r="L20" s="27"/>
      <c r="M20" s="27"/>
      <c r="N20" s="27"/>
    </row>
    <row r="21" spans="1:14" s="5" customFormat="1" ht="20.25" customHeight="1">
      <c r="A21" s="11" t="s">
        <v>79</v>
      </c>
      <c r="B21" s="59"/>
      <c r="C21" s="35">
        <f>SUM(C17:C20)</f>
        <v>1286356</v>
      </c>
      <c r="D21" s="22"/>
      <c r="E21" s="35">
        <f>SUM(E17:E20)</f>
        <v>1123380</v>
      </c>
      <c r="F21" s="22"/>
      <c r="G21" s="35">
        <f>SUM(G17:G20)</f>
        <v>1239380</v>
      </c>
      <c r="H21" s="13"/>
      <c r="I21" s="35">
        <f>SUM(I17:I20)</f>
        <v>1057056</v>
      </c>
      <c r="K21" s="27"/>
      <c r="L21" s="27"/>
      <c r="M21" s="27"/>
      <c r="N21" s="27"/>
    </row>
    <row r="22" spans="1:14" s="5" customFormat="1" ht="11.5" customHeight="1">
      <c r="B22" s="59"/>
      <c r="C22" s="200"/>
      <c r="D22" s="22"/>
      <c r="E22" s="200"/>
      <c r="F22" s="22"/>
      <c r="G22" s="201"/>
      <c r="H22" s="13"/>
      <c r="I22" s="201"/>
      <c r="K22" s="27"/>
      <c r="L22" s="27"/>
      <c r="M22" s="27"/>
      <c r="N22" s="27"/>
    </row>
    <row r="23" spans="1:14" s="5" customFormat="1" ht="20.25" customHeight="1">
      <c r="A23" s="11" t="s">
        <v>80</v>
      </c>
      <c r="B23" s="59"/>
      <c r="C23" s="22">
        <f>C14-C21</f>
        <v>406400</v>
      </c>
      <c r="D23" s="20"/>
      <c r="E23" s="22">
        <f>E14-E21</f>
        <v>211102</v>
      </c>
      <c r="F23" s="201"/>
      <c r="G23" s="145">
        <f>G14-G21</f>
        <v>407905</v>
      </c>
      <c r="H23" s="13"/>
      <c r="I23" s="145">
        <f>I14-I21</f>
        <v>209614</v>
      </c>
      <c r="K23" s="27"/>
      <c r="L23" s="27"/>
      <c r="M23" s="27"/>
      <c r="N23" s="27"/>
    </row>
    <row r="24" spans="1:14" s="5" customFormat="1" ht="20.25" customHeight="1">
      <c r="A24" s="21" t="s">
        <v>81</v>
      </c>
      <c r="B24" s="59"/>
      <c r="C24" s="20">
        <v>-639</v>
      </c>
      <c r="D24" s="20"/>
      <c r="E24" s="20">
        <v>-577</v>
      </c>
      <c r="F24" s="13"/>
      <c r="G24" s="14">
        <v>-445</v>
      </c>
      <c r="H24" s="13"/>
      <c r="I24" s="14">
        <v>-385</v>
      </c>
      <c r="K24" s="27"/>
      <c r="L24" s="27"/>
      <c r="M24" s="27"/>
      <c r="N24" s="27"/>
    </row>
    <row r="25" spans="1:14" s="5" customFormat="1" ht="20.25" customHeight="1">
      <c r="A25" s="5" t="s">
        <v>200</v>
      </c>
      <c r="B25" s="59"/>
      <c r="C25" s="20"/>
      <c r="D25" s="20"/>
      <c r="E25" s="20"/>
      <c r="F25" s="13"/>
      <c r="G25" s="119"/>
      <c r="H25" s="13"/>
      <c r="I25" s="119"/>
      <c r="K25" s="27"/>
      <c r="L25" s="27"/>
      <c r="M25" s="27"/>
      <c r="N25" s="27"/>
    </row>
    <row r="26" spans="1:14" s="5" customFormat="1" ht="20.25" customHeight="1">
      <c r="A26" s="5" t="s">
        <v>201</v>
      </c>
      <c r="B26" s="59"/>
      <c r="C26" s="20">
        <v>-2489</v>
      </c>
      <c r="D26" s="20"/>
      <c r="E26" s="20">
        <v>-4385</v>
      </c>
      <c r="F26" s="13"/>
      <c r="G26" s="14">
        <v>-794</v>
      </c>
      <c r="H26" s="13"/>
      <c r="I26" s="14">
        <v>-3782</v>
      </c>
      <c r="K26" s="27"/>
      <c r="L26" s="27"/>
      <c r="M26" s="27"/>
      <c r="N26" s="27"/>
    </row>
    <row r="27" spans="1:14" s="5" customFormat="1" ht="20.25" customHeight="1">
      <c r="A27" s="5" t="s">
        <v>225</v>
      </c>
      <c r="B27" s="59"/>
      <c r="D27" s="20"/>
      <c r="F27" s="13"/>
      <c r="G27" s="14"/>
      <c r="H27" s="13"/>
      <c r="I27" s="14"/>
      <c r="K27" s="27"/>
      <c r="L27" s="27"/>
      <c r="M27" s="27"/>
      <c r="N27" s="27"/>
    </row>
    <row r="28" spans="1:14" s="5" customFormat="1" ht="20.25" customHeight="1">
      <c r="A28" s="5" t="s">
        <v>226</v>
      </c>
      <c r="B28" s="59"/>
      <c r="C28" s="25">
        <v>-11418</v>
      </c>
      <c r="D28" s="22"/>
      <c r="E28" s="25">
        <v>680</v>
      </c>
      <c r="F28" s="20"/>
      <c r="G28" s="118">
        <v>0</v>
      </c>
      <c r="H28" s="20"/>
      <c r="I28" s="118">
        <v>0</v>
      </c>
      <c r="K28" s="27"/>
      <c r="L28" s="27"/>
      <c r="M28" s="27"/>
      <c r="N28" s="27"/>
    </row>
    <row r="29" spans="1:14" s="5" customFormat="1" ht="20.25" customHeight="1">
      <c r="A29" s="37" t="s">
        <v>82</v>
      </c>
      <c r="B29" s="59"/>
      <c r="C29" s="22">
        <f>SUM(C23:C28)</f>
        <v>391854</v>
      </c>
      <c r="D29" s="34"/>
      <c r="E29" s="22">
        <f>SUM(E23:E28)</f>
        <v>206820</v>
      </c>
      <c r="F29" s="34"/>
      <c r="G29" s="22">
        <f>SUM(G23:G28)</f>
        <v>406666</v>
      </c>
      <c r="H29" s="22"/>
      <c r="I29" s="22">
        <f>SUM(I23:I28)</f>
        <v>205447</v>
      </c>
      <c r="K29" s="27"/>
      <c r="L29" s="27"/>
      <c r="M29" s="27"/>
      <c r="N29" s="27"/>
    </row>
    <row r="30" spans="1:14" s="5" customFormat="1" ht="20.25" customHeight="1">
      <c r="A30" s="5" t="s">
        <v>83</v>
      </c>
      <c r="B30" s="59"/>
      <c r="C30" s="13">
        <v>81123</v>
      </c>
      <c r="D30" s="13"/>
      <c r="E30" s="13">
        <v>39513</v>
      </c>
      <c r="F30" s="13"/>
      <c r="G30" s="13">
        <v>81041</v>
      </c>
      <c r="H30" s="13"/>
      <c r="I30" s="13">
        <v>40253</v>
      </c>
      <c r="K30" s="27"/>
      <c r="L30" s="27"/>
      <c r="M30" s="27"/>
      <c r="N30" s="27"/>
    </row>
    <row r="31" spans="1:14" s="5" customFormat="1" ht="20.25" customHeight="1" thickBot="1">
      <c r="A31" s="11" t="s">
        <v>84</v>
      </c>
      <c r="B31" s="59"/>
      <c r="C31" s="38">
        <v>310731</v>
      </c>
      <c r="D31" s="34"/>
      <c r="E31" s="38">
        <v>167307</v>
      </c>
      <c r="F31" s="34"/>
      <c r="G31" s="38">
        <v>325625</v>
      </c>
      <c r="H31" s="13"/>
      <c r="I31" s="38">
        <v>165194</v>
      </c>
      <c r="K31" s="27"/>
      <c r="L31" s="27"/>
      <c r="M31" s="27"/>
      <c r="N31" s="27"/>
    </row>
    <row r="32" spans="1:14" s="5" customFormat="1" ht="9.75" customHeight="1" thickTop="1">
      <c r="A32" s="11"/>
      <c r="B32" s="59"/>
      <c r="C32" s="22"/>
      <c r="D32" s="34"/>
      <c r="E32" s="22"/>
      <c r="F32" s="34"/>
      <c r="G32" s="22"/>
      <c r="H32" s="13"/>
      <c r="I32" s="22"/>
      <c r="K32" s="27"/>
      <c r="L32" s="27"/>
      <c r="M32" s="27"/>
      <c r="N32" s="27"/>
    </row>
    <row r="33" spans="1:14" s="5" customFormat="1" ht="20.25" customHeight="1">
      <c r="A33" s="39" t="s">
        <v>85</v>
      </c>
      <c r="B33" s="59"/>
      <c r="C33" s="22"/>
      <c r="D33" s="34"/>
      <c r="E33" s="22"/>
      <c r="F33" s="34"/>
      <c r="G33" s="22"/>
      <c r="H33" s="13"/>
      <c r="I33" s="22"/>
      <c r="K33" s="27"/>
      <c r="L33" s="27"/>
      <c r="M33" s="27"/>
      <c r="N33" s="27"/>
    </row>
    <row r="34" spans="1:14" s="11" customFormat="1" ht="20.25" customHeight="1">
      <c r="A34" s="40" t="s">
        <v>86</v>
      </c>
      <c r="B34" s="41"/>
      <c r="C34" s="13">
        <v>312272</v>
      </c>
      <c r="D34" s="13"/>
      <c r="E34" s="13">
        <v>167282</v>
      </c>
      <c r="F34" s="13"/>
      <c r="G34" s="13">
        <v>325625</v>
      </c>
      <c r="H34" s="13"/>
      <c r="I34" s="13">
        <v>165194</v>
      </c>
      <c r="K34" s="27"/>
      <c r="L34" s="27"/>
      <c r="M34" s="27"/>
      <c r="N34" s="27"/>
    </row>
    <row r="35" spans="1:14" s="5" customFormat="1" ht="20.25" customHeight="1">
      <c r="A35" s="40" t="s">
        <v>87</v>
      </c>
      <c r="B35" s="59"/>
      <c r="C35" s="13">
        <v>-1541</v>
      </c>
      <c r="D35" s="42"/>
      <c r="E35" s="13">
        <v>25</v>
      </c>
      <c r="F35" s="42"/>
      <c r="G35" s="118">
        <v>0</v>
      </c>
      <c r="H35" s="13"/>
      <c r="I35" s="118">
        <v>0</v>
      </c>
      <c r="K35" s="27"/>
      <c r="L35" s="27"/>
      <c r="M35" s="27"/>
      <c r="N35" s="27"/>
    </row>
    <row r="36" spans="1:14" s="5" customFormat="1" ht="20.25" customHeight="1" thickBot="1">
      <c r="A36" s="37"/>
      <c r="B36" s="59"/>
      <c r="C36" s="38">
        <v>310731</v>
      </c>
      <c r="D36" s="34"/>
      <c r="E36" s="38">
        <v>167307</v>
      </c>
      <c r="F36" s="34"/>
      <c r="G36" s="38">
        <v>325625</v>
      </c>
      <c r="H36" s="13"/>
      <c r="I36" s="38">
        <v>165194</v>
      </c>
      <c r="K36" s="27"/>
      <c r="L36" s="27"/>
      <c r="M36" s="27"/>
      <c r="N36" s="27"/>
    </row>
    <row r="37" spans="1:14" s="5" customFormat="1" ht="20.25" customHeight="1" thickTop="1">
      <c r="A37" s="39"/>
      <c r="B37" s="59"/>
      <c r="C37" s="22"/>
      <c r="D37" s="34"/>
      <c r="E37" s="22"/>
      <c r="F37" s="34"/>
      <c r="G37" s="22"/>
      <c r="H37" s="13"/>
      <c r="I37" s="22"/>
      <c r="K37" s="27"/>
      <c r="L37" s="27"/>
      <c r="M37" s="27"/>
      <c r="N37" s="27"/>
    </row>
    <row r="38" spans="1:14" s="5" customFormat="1" ht="20.25" customHeight="1" thickBot="1">
      <c r="A38" s="39" t="s">
        <v>227</v>
      </c>
      <c r="B38" s="59"/>
      <c r="C38" s="44">
        <v>1.01</v>
      </c>
      <c r="D38" s="43"/>
      <c r="E38" s="44">
        <v>0.54</v>
      </c>
      <c r="F38" s="43"/>
      <c r="G38" s="44">
        <v>1.05</v>
      </c>
      <c r="H38" s="43"/>
      <c r="I38" s="44">
        <v>0.54</v>
      </c>
      <c r="K38" s="27"/>
      <c r="L38" s="27"/>
      <c r="M38" s="27"/>
      <c r="N38" s="27"/>
    </row>
    <row r="39" spans="1:14" s="5" customFormat="1" ht="20.25" customHeight="1" thickTop="1">
      <c r="A39" s="39"/>
      <c r="B39" s="59"/>
      <c r="C39" s="59"/>
      <c r="D39" s="43"/>
      <c r="E39" s="59"/>
      <c r="F39" s="43"/>
      <c r="G39" s="45"/>
      <c r="H39" s="43"/>
      <c r="I39" s="45"/>
      <c r="K39" s="27"/>
      <c r="L39" s="27"/>
      <c r="M39" s="27"/>
      <c r="N39" s="27"/>
    </row>
    <row r="40" spans="1:14" s="27" customFormat="1" ht="20.25" customHeight="1">
      <c r="A40" s="1" t="str">
        <f>A1</f>
        <v>Sappe Public Company Limited and its Subsidiaries</v>
      </c>
      <c r="D40" s="5"/>
      <c r="F40" s="5"/>
      <c r="G40" s="5"/>
      <c r="I40" s="5"/>
    </row>
    <row r="41" spans="1:14" s="27" customFormat="1" ht="20.25" customHeight="1">
      <c r="A41" s="28" t="s">
        <v>88</v>
      </c>
      <c r="D41" s="5"/>
      <c r="F41" s="5"/>
      <c r="J41" s="189"/>
    </row>
    <row r="42" spans="1:14" s="27" customFormat="1" ht="20.149999999999999" customHeight="1">
      <c r="A42" s="9"/>
      <c r="D42" s="5"/>
      <c r="F42" s="5"/>
      <c r="J42" s="31"/>
    </row>
    <row r="43" spans="1:14" s="27" customFormat="1" ht="20.25" customHeight="1">
      <c r="A43" s="9"/>
      <c r="C43" s="260" t="s">
        <v>67</v>
      </c>
      <c r="D43" s="260"/>
      <c r="E43" s="260"/>
      <c r="F43" s="11"/>
      <c r="G43" s="260" t="s">
        <v>89</v>
      </c>
      <c r="H43" s="260"/>
      <c r="I43" s="260"/>
      <c r="J43" s="10"/>
    </row>
    <row r="44" spans="1:14" s="27" customFormat="1" ht="20.25" customHeight="1">
      <c r="A44" s="5"/>
      <c r="C44" s="261" t="s">
        <v>5</v>
      </c>
      <c r="D44" s="261"/>
      <c r="E44" s="261"/>
      <c r="F44" s="29"/>
      <c r="G44" s="261" t="s">
        <v>4</v>
      </c>
      <c r="H44" s="261"/>
      <c r="I44" s="261"/>
    </row>
    <row r="45" spans="1:14" s="27" customFormat="1" ht="21" customHeight="1">
      <c r="A45" s="5"/>
      <c r="C45" s="264" t="s">
        <v>68</v>
      </c>
      <c r="D45" s="264"/>
      <c r="E45" s="264"/>
      <c r="F45" s="30"/>
      <c r="G45" s="264" t="s">
        <v>68</v>
      </c>
      <c r="H45" s="265"/>
      <c r="I45" s="265"/>
    </row>
    <row r="46" spans="1:14" s="27" customFormat="1" ht="20.25" customHeight="1">
      <c r="A46" s="5"/>
      <c r="B46" s="59"/>
      <c r="C46" s="266" t="s">
        <v>6</v>
      </c>
      <c r="D46" s="266"/>
      <c r="E46" s="266"/>
      <c r="F46" s="8"/>
      <c r="G46" s="266" t="s">
        <v>6</v>
      </c>
      <c r="H46" s="266"/>
      <c r="I46" s="266"/>
    </row>
    <row r="47" spans="1:14" s="27" customFormat="1" ht="20.25" customHeight="1">
      <c r="A47" s="5"/>
      <c r="B47" s="59"/>
      <c r="C47" s="10">
        <v>2023</v>
      </c>
      <c r="D47" s="5"/>
      <c r="E47" s="10">
        <v>2022</v>
      </c>
      <c r="F47" s="10"/>
      <c r="G47" s="10">
        <v>2023</v>
      </c>
      <c r="H47" s="10"/>
      <c r="I47" s="10">
        <v>2022</v>
      </c>
    </row>
    <row r="48" spans="1:14" s="27" customFormat="1" ht="20.25" customHeight="1">
      <c r="A48" s="27" t="s">
        <v>90</v>
      </c>
      <c r="C48" s="263" t="s">
        <v>11</v>
      </c>
      <c r="D48" s="263"/>
      <c r="E48" s="263"/>
      <c r="F48" s="263"/>
      <c r="G48" s="263"/>
      <c r="H48" s="263"/>
      <c r="I48" s="263"/>
    </row>
    <row r="49" spans="1:9" s="27" customFormat="1" ht="20.25" customHeight="1">
      <c r="A49" s="37" t="s">
        <v>84</v>
      </c>
      <c r="C49" s="16">
        <v>310731</v>
      </c>
      <c r="D49" s="16"/>
      <c r="E49" s="16">
        <v>167307</v>
      </c>
      <c r="F49" s="16"/>
      <c r="G49" s="16">
        <v>325625</v>
      </c>
      <c r="H49" s="16"/>
      <c r="I49" s="16">
        <v>165194</v>
      </c>
    </row>
    <row r="50" spans="1:9" s="27" customFormat="1" ht="20.149999999999999" customHeight="1">
      <c r="A50" s="37"/>
      <c r="C50" s="16"/>
      <c r="D50" s="16"/>
      <c r="E50" s="16"/>
      <c r="F50" s="16"/>
      <c r="G50" s="16"/>
      <c r="H50" s="16"/>
      <c r="I50" s="16"/>
    </row>
    <row r="51" spans="1:9" s="27" customFormat="1" ht="19.5" customHeight="1">
      <c r="A51" s="37" t="s">
        <v>91</v>
      </c>
      <c r="C51" s="13"/>
      <c r="D51" s="13"/>
      <c r="E51" s="13"/>
      <c r="F51" s="13"/>
      <c r="G51" s="13"/>
      <c r="H51" s="13"/>
      <c r="I51" s="13"/>
    </row>
    <row r="52" spans="1:9" s="27" customFormat="1" ht="19.5" customHeight="1">
      <c r="A52" s="46" t="s">
        <v>92</v>
      </c>
      <c r="C52" s="16"/>
      <c r="D52" s="16"/>
      <c r="E52" s="16"/>
      <c r="F52" s="16"/>
      <c r="G52" s="16"/>
      <c r="H52" s="16"/>
      <c r="I52" s="16"/>
    </row>
    <row r="53" spans="1:9" s="27" customFormat="1" ht="19.5" customHeight="1">
      <c r="A53" s="46" t="s">
        <v>93</v>
      </c>
      <c r="C53" s="16"/>
      <c r="D53" s="16"/>
      <c r="E53" s="16"/>
      <c r="F53" s="16"/>
      <c r="G53" s="16"/>
      <c r="H53" s="16"/>
      <c r="I53" s="16"/>
    </row>
    <row r="54" spans="1:9" s="27" customFormat="1" ht="19.5" customHeight="1">
      <c r="A54" s="47" t="s">
        <v>94</v>
      </c>
      <c r="C54" s="13"/>
      <c r="D54" s="13"/>
      <c r="E54" s="13"/>
      <c r="F54" s="13"/>
      <c r="G54" s="13"/>
      <c r="H54" s="13"/>
      <c r="I54" s="13"/>
    </row>
    <row r="55" spans="1:9" s="27" customFormat="1" ht="19.5" customHeight="1">
      <c r="A55" s="32" t="s">
        <v>95</v>
      </c>
      <c r="C55" s="148">
        <v>-9</v>
      </c>
      <c r="D55" s="201"/>
      <c r="E55" s="148">
        <v>43</v>
      </c>
      <c r="F55" s="201"/>
      <c r="G55" s="26">
        <v>0</v>
      </c>
      <c r="H55" s="201"/>
      <c r="I55" s="26">
        <v>0</v>
      </c>
    </row>
    <row r="56" spans="1:9" s="27" customFormat="1" ht="20.149999999999999" hidden="1" customHeight="1">
      <c r="A56" s="47"/>
      <c r="C56" s="202"/>
      <c r="D56" s="203"/>
      <c r="E56" s="202"/>
      <c r="F56" s="203"/>
      <c r="G56" s="203"/>
      <c r="H56" s="203"/>
      <c r="I56" s="203"/>
    </row>
    <row r="57" spans="1:9" s="27" customFormat="1" ht="19.5" hidden="1" customHeight="1">
      <c r="A57" s="46" t="s">
        <v>96</v>
      </c>
      <c r="C57" s="204"/>
      <c r="D57" s="201"/>
      <c r="E57" s="204"/>
      <c r="F57" s="201"/>
      <c r="G57" s="201"/>
      <c r="H57" s="201"/>
      <c r="I57" s="201"/>
    </row>
    <row r="58" spans="1:9" s="27" customFormat="1" ht="19.5" hidden="1" customHeight="1">
      <c r="A58" s="46" t="s">
        <v>97</v>
      </c>
      <c r="C58" s="204"/>
      <c r="D58" s="201"/>
      <c r="E58" s="204"/>
      <c r="F58" s="201"/>
      <c r="G58" s="201"/>
      <c r="H58" s="201"/>
      <c r="I58" s="201"/>
    </row>
    <row r="59" spans="1:9" s="27" customFormat="1" ht="19.5" hidden="1" customHeight="1">
      <c r="A59" s="47" t="s">
        <v>98</v>
      </c>
      <c r="C59" s="143"/>
      <c r="D59" s="201"/>
      <c r="E59" s="143"/>
      <c r="F59" s="201"/>
      <c r="G59" s="102"/>
      <c r="H59" s="201"/>
      <c r="I59" s="102"/>
    </row>
    <row r="60" spans="1:9" s="27" customFormat="1" ht="19.5" hidden="1" customHeight="1">
      <c r="A60" s="47" t="s">
        <v>99</v>
      </c>
      <c r="C60" s="142">
        <v>0</v>
      </c>
      <c r="D60" s="201"/>
      <c r="E60" s="142">
        <v>0</v>
      </c>
      <c r="F60" s="201"/>
      <c r="G60" s="107">
        <v>0</v>
      </c>
      <c r="H60" s="201"/>
      <c r="I60" s="107">
        <v>0</v>
      </c>
    </row>
    <row r="61" spans="1:9" s="27" customFormat="1" ht="20.25" customHeight="1">
      <c r="A61" s="39" t="s">
        <v>202</v>
      </c>
      <c r="C61" s="205"/>
      <c r="D61" s="22"/>
      <c r="E61" s="205"/>
      <c r="F61" s="22"/>
      <c r="G61" s="206"/>
      <c r="H61" s="22"/>
      <c r="I61" s="206"/>
    </row>
    <row r="62" spans="1:9" s="27" customFormat="1" ht="20.25" customHeight="1">
      <c r="A62" s="39" t="s">
        <v>100</v>
      </c>
      <c r="C62" s="151">
        <f>SUM(C55,C60)</f>
        <v>-9</v>
      </c>
      <c r="D62" s="34"/>
      <c r="E62" s="151">
        <f>SUM(E55,E60)</f>
        <v>43</v>
      </c>
      <c r="F62" s="34"/>
      <c r="G62" s="207">
        <f>SUM(G55,G60)</f>
        <v>0</v>
      </c>
      <c r="H62" s="201"/>
      <c r="I62" s="207">
        <f>SUM(I55,I60)</f>
        <v>0</v>
      </c>
    </row>
    <row r="63" spans="1:9" s="27" customFormat="1" ht="20.25" hidden="1" customHeight="1" thickBot="1">
      <c r="A63" s="39"/>
      <c r="C63" s="105"/>
      <c r="D63" s="208"/>
      <c r="E63" s="105"/>
      <c r="F63" s="208"/>
      <c r="G63" s="105"/>
      <c r="H63" s="208"/>
      <c r="I63" s="105"/>
    </row>
    <row r="64" spans="1:9" s="27" customFormat="1" ht="20.25" customHeight="1" thickBot="1">
      <c r="A64" s="39" t="s">
        <v>101</v>
      </c>
      <c r="C64" s="117">
        <f>SUM(C49,C62)</f>
        <v>310722</v>
      </c>
      <c r="D64" s="208"/>
      <c r="E64" s="117">
        <f>SUM(E49,E62)</f>
        <v>167350</v>
      </c>
      <c r="F64" s="208"/>
      <c r="G64" s="117">
        <f>SUM(G49,G62)</f>
        <v>325625</v>
      </c>
      <c r="H64" s="208"/>
      <c r="I64" s="117">
        <f>SUM(I49,I62)</f>
        <v>165194</v>
      </c>
    </row>
    <row r="65" spans="1:14" s="27" customFormat="1" ht="20.5" customHeight="1" thickTop="1">
      <c r="A65" s="39"/>
    </row>
    <row r="66" spans="1:14" s="27" customFormat="1" ht="20.25" customHeight="1">
      <c r="A66" s="39" t="s">
        <v>102</v>
      </c>
      <c r="C66" s="105"/>
      <c r="D66" s="33"/>
      <c r="E66" s="105"/>
      <c r="F66" s="33"/>
      <c r="G66" s="105"/>
      <c r="H66" s="33"/>
      <c r="I66" s="105"/>
    </row>
    <row r="67" spans="1:14" s="27" customFormat="1" ht="20.25" customHeight="1">
      <c r="A67" s="39" t="s">
        <v>103</v>
      </c>
      <c r="C67" s="105"/>
      <c r="D67" s="33"/>
      <c r="E67" s="105"/>
      <c r="F67" s="33"/>
      <c r="G67" s="105"/>
      <c r="H67" s="33"/>
      <c r="I67" s="105"/>
    </row>
    <row r="68" spans="1:14" s="51" customFormat="1" ht="20.25" customHeight="1">
      <c r="A68" s="32" t="s">
        <v>86</v>
      </c>
      <c r="C68" s="106">
        <v>312514</v>
      </c>
      <c r="D68" s="201"/>
      <c r="E68" s="106">
        <v>167275</v>
      </c>
      <c r="F68" s="201"/>
      <c r="G68" s="106">
        <v>325625</v>
      </c>
      <c r="H68" s="13"/>
      <c r="I68" s="106">
        <v>165194</v>
      </c>
      <c r="K68" s="27"/>
      <c r="L68" s="27"/>
      <c r="M68" s="27"/>
      <c r="N68" s="27"/>
    </row>
    <row r="69" spans="1:14" s="27" customFormat="1" ht="20.25" customHeight="1">
      <c r="A69" s="32" t="s">
        <v>87</v>
      </c>
      <c r="C69" s="25">
        <v>-1792</v>
      </c>
      <c r="D69" s="17"/>
      <c r="E69" s="25">
        <v>75</v>
      </c>
      <c r="F69" s="17"/>
      <c r="G69" s="107">
        <v>0</v>
      </c>
      <c r="H69" s="13"/>
      <c r="I69" s="107">
        <v>0</v>
      </c>
    </row>
    <row r="70" spans="1:14" s="27" customFormat="1" ht="20.25" customHeight="1" thickBot="1">
      <c r="A70" s="39"/>
      <c r="C70" s="114">
        <v>310722</v>
      </c>
      <c r="D70" s="34"/>
      <c r="E70" s="114">
        <v>167350</v>
      </c>
      <c r="F70" s="34"/>
      <c r="G70" s="114">
        <v>325625</v>
      </c>
      <c r="H70" s="22">
        <v>0</v>
      </c>
      <c r="I70" s="114">
        <v>165194</v>
      </c>
    </row>
    <row r="71" spans="1:14" s="27" customFormat="1" ht="20.25" customHeight="1" thickTop="1">
      <c r="A71" s="39"/>
      <c r="C71" s="22"/>
      <c r="D71" s="34"/>
      <c r="E71" s="22"/>
      <c r="F71" s="34"/>
      <c r="G71" s="22"/>
      <c r="H71" s="22"/>
      <c r="I71" s="22"/>
    </row>
    <row r="72" spans="1:14" s="27" customFormat="1" ht="19.5" customHeight="1">
      <c r="A72" s="1" t="s">
        <v>0</v>
      </c>
      <c r="D72" s="5"/>
      <c r="F72" s="5"/>
      <c r="G72" s="5"/>
      <c r="I72" s="5"/>
    </row>
    <row r="73" spans="1:14" ht="19.5" customHeight="1">
      <c r="A73" s="28" t="s">
        <v>104</v>
      </c>
      <c r="B73" s="27"/>
      <c r="C73" s="27"/>
      <c r="E73" s="27"/>
      <c r="G73" s="27"/>
      <c r="H73" s="27"/>
      <c r="I73" s="27"/>
    </row>
    <row r="74" spans="1:14" ht="11.15" customHeight="1">
      <c r="A74" s="3"/>
      <c r="B74" s="27"/>
      <c r="C74" s="27"/>
      <c r="E74" s="27"/>
      <c r="G74" s="27"/>
      <c r="H74" s="27"/>
      <c r="I74" s="27"/>
    </row>
    <row r="75" spans="1:14" ht="18.649999999999999" customHeight="1">
      <c r="A75" s="9"/>
      <c r="B75" s="27"/>
      <c r="C75" s="260" t="s">
        <v>67</v>
      </c>
      <c r="D75" s="260"/>
      <c r="E75" s="260"/>
      <c r="F75" s="11"/>
      <c r="G75" s="260" t="s">
        <v>89</v>
      </c>
      <c r="H75" s="260"/>
      <c r="I75" s="260"/>
    </row>
    <row r="76" spans="1:14" ht="18.649999999999999" customHeight="1">
      <c r="A76" s="5"/>
      <c r="B76" s="27"/>
      <c r="C76" s="261" t="s">
        <v>5</v>
      </c>
      <c r="D76" s="261"/>
      <c r="E76" s="261"/>
      <c r="F76" s="29"/>
      <c r="G76" s="261" t="s">
        <v>4</v>
      </c>
      <c r="H76" s="261"/>
      <c r="I76" s="261"/>
    </row>
    <row r="77" spans="1:14" ht="18" customHeight="1">
      <c r="A77" s="5"/>
      <c r="B77" s="27"/>
      <c r="C77" s="264" t="s">
        <v>105</v>
      </c>
      <c r="D77" s="264"/>
      <c r="E77" s="264"/>
      <c r="F77" s="30"/>
      <c r="G77" s="264" t="s">
        <v>105</v>
      </c>
      <c r="H77" s="264"/>
      <c r="I77" s="264"/>
    </row>
    <row r="78" spans="1:14" ht="18" customHeight="1">
      <c r="A78" s="5"/>
      <c r="B78" s="59"/>
      <c r="C78" s="266" t="s">
        <v>6</v>
      </c>
      <c r="D78" s="266"/>
      <c r="E78" s="266"/>
      <c r="F78" s="8"/>
      <c r="G78" s="266" t="s">
        <v>6</v>
      </c>
      <c r="H78" s="266"/>
      <c r="I78" s="266"/>
    </row>
    <row r="79" spans="1:14" ht="19" customHeight="1">
      <c r="A79" s="5"/>
      <c r="B79" s="59" t="s">
        <v>9</v>
      </c>
      <c r="C79" s="10">
        <v>2023</v>
      </c>
      <c r="E79" s="10">
        <v>2022</v>
      </c>
      <c r="F79" s="10"/>
      <c r="G79" s="10">
        <v>2023</v>
      </c>
      <c r="H79" s="10"/>
      <c r="I79" s="10">
        <v>2022</v>
      </c>
    </row>
    <row r="80" spans="1:14" ht="18" customHeight="1">
      <c r="A80" s="27"/>
      <c r="B80" s="27"/>
      <c r="C80" s="263" t="s">
        <v>11</v>
      </c>
      <c r="D80" s="263"/>
      <c r="E80" s="263"/>
      <c r="F80" s="263"/>
      <c r="G80" s="263"/>
      <c r="H80" s="263"/>
      <c r="I80" s="263"/>
    </row>
    <row r="81" spans="1:14" ht="17.149999999999999" customHeight="1">
      <c r="A81" s="12" t="s">
        <v>69</v>
      </c>
      <c r="B81" s="59"/>
      <c r="C81" s="33"/>
      <c r="D81" s="33"/>
      <c r="E81" s="33"/>
      <c r="F81" s="33"/>
      <c r="G81" s="33"/>
      <c r="H81" s="33"/>
      <c r="I81" s="33"/>
    </row>
    <row r="82" spans="1:14" ht="20.25" customHeight="1">
      <c r="A82" s="5" t="s">
        <v>70</v>
      </c>
      <c r="B82" s="199" t="s">
        <v>203</v>
      </c>
      <c r="C82" s="13">
        <v>3177172</v>
      </c>
      <c r="D82" s="13"/>
      <c r="E82" s="13">
        <v>2255356</v>
      </c>
      <c r="F82" s="13"/>
      <c r="G82" s="13">
        <v>3075027</v>
      </c>
      <c r="H82" s="13"/>
      <c r="I82" s="13">
        <v>2120151</v>
      </c>
    </row>
    <row r="83" spans="1:14" ht="20.25" customHeight="1">
      <c r="A83" s="5" t="s">
        <v>71</v>
      </c>
      <c r="B83" s="59">
        <v>2</v>
      </c>
      <c r="C83" s="13">
        <v>70400</v>
      </c>
      <c r="D83" s="13"/>
      <c r="E83" s="13">
        <v>220367</v>
      </c>
      <c r="F83" s="13"/>
      <c r="G83" s="13">
        <v>68214</v>
      </c>
      <c r="H83" s="13"/>
      <c r="I83" s="13">
        <v>218131</v>
      </c>
    </row>
    <row r="84" spans="1:14" ht="20.25" customHeight="1">
      <c r="A84" s="5" t="s">
        <v>72</v>
      </c>
      <c r="B84" s="59"/>
      <c r="C84" s="24">
        <v>768</v>
      </c>
      <c r="D84" s="13"/>
      <c r="E84" s="24">
        <v>0</v>
      </c>
      <c r="F84" s="13"/>
      <c r="G84" s="24">
        <v>1559</v>
      </c>
      <c r="H84" s="13"/>
      <c r="I84" s="24">
        <v>0</v>
      </c>
    </row>
    <row r="85" spans="1:14" ht="20.25" customHeight="1">
      <c r="A85" s="29" t="s">
        <v>73</v>
      </c>
      <c r="B85" s="5"/>
      <c r="C85" s="144">
        <f>SUM(C82:C84)</f>
        <v>3248340</v>
      </c>
      <c r="D85" s="145">
        <v>0</v>
      </c>
      <c r="E85" s="144">
        <f>SUM(E82:E84)</f>
        <v>2475723</v>
      </c>
      <c r="F85" s="145">
        <v>0</v>
      </c>
      <c r="G85" s="144">
        <f>SUM(G82:G84)</f>
        <v>3144800</v>
      </c>
      <c r="H85" s="146"/>
      <c r="I85" s="144">
        <f>SUM(I82:I84)</f>
        <v>2338282</v>
      </c>
    </row>
    <row r="86" spans="1:14" ht="11.15" customHeight="1">
      <c r="A86" s="29"/>
      <c r="B86" s="5"/>
      <c r="C86" s="141"/>
      <c r="D86" s="145"/>
      <c r="E86" s="141"/>
      <c r="F86" s="145"/>
      <c r="G86" s="146"/>
      <c r="H86" s="141"/>
      <c r="I86" s="146"/>
    </row>
    <row r="87" spans="1:14" ht="16.5" customHeight="1">
      <c r="A87" s="36" t="s">
        <v>74</v>
      </c>
      <c r="B87" s="10"/>
      <c r="C87" s="10"/>
      <c r="D87" s="34"/>
      <c r="E87" s="219"/>
      <c r="F87" s="34"/>
      <c r="G87" s="22"/>
      <c r="H87" s="13"/>
      <c r="I87" s="22"/>
    </row>
    <row r="88" spans="1:14" ht="20.25" customHeight="1">
      <c r="A88" s="21" t="s">
        <v>75</v>
      </c>
      <c r="B88" s="259">
        <v>2</v>
      </c>
      <c r="C88" s="20">
        <v>1783613</v>
      </c>
      <c r="D88" s="17"/>
      <c r="E88" s="20">
        <v>1335101</v>
      </c>
      <c r="F88" s="13"/>
      <c r="G88" s="13">
        <v>1692669</v>
      </c>
      <c r="H88" s="13"/>
      <c r="I88" s="13">
        <v>1234915</v>
      </c>
    </row>
    <row r="89" spans="1:14" ht="20.25" customHeight="1">
      <c r="A89" s="21" t="s">
        <v>76</v>
      </c>
      <c r="B89" s="59">
        <v>2</v>
      </c>
      <c r="C89" s="20">
        <v>466833</v>
      </c>
      <c r="D89" s="20"/>
      <c r="E89" s="20">
        <v>558752</v>
      </c>
      <c r="F89" s="13"/>
      <c r="G89" s="13">
        <v>459412</v>
      </c>
      <c r="H89" s="13"/>
      <c r="I89" s="13">
        <v>545472</v>
      </c>
    </row>
    <row r="90" spans="1:14" ht="20.25" customHeight="1">
      <c r="A90" s="21" t="s">
        <v>77</v>
      </c>
      <c r="B90" s="59">
        <v>2</v>
      </c>
      <c r="C90" s="20">
        <v>239776</v>
      </c>
      <c r="D90" s="20"/>
      <c r="E90" s="20">
        <v>171685</v>
      </c>
      <c r="F90" s="13"/>
      <c r="G90" s="13">
        <v>225089</v>
      </c>
      <c r="H90" s="13"/>
      <c r="I90" s="13">
        <v>153555</v>
      </c>
    </row>
    <row r="91" spans="1:14" ht="20.25" customHeight="1">
      <c r="A91" s="21" t="s">
        <v>78</v>
      </c>
      <c r="B91" s="59"/>
      <c r="C91" s="24">
        <v>0</v>
      </c>
      <c r="D91" s="20"/>
      <c r="E91" s="20">
        <v>5742</v>
      </c>
      <c r="F91" s="13"/>
      <c r="G91" s="24">
        <v>0</v>
      </c>
      <c r="H91" s="13"/>
      <c r="I91" s="13">
        <v>7513</v>
      </c>
    </row>
    <row r="92" spans="1:14" ht="20.25" customHeight="1">
      <c r="A92" s="11" t="s">
        <v>79</v>
      </c>
      <c r="B92" s="59"/>
      <c r="C92" s="144">
        <f>SUM(C88:C91)</f>
        <v>2490222</v>
      </c>
      <c r="D92" s="146"/>
      <c r="E92" s="144">
        <f>SUM(E88:E91)</f>
        <v>2071280</v>
      </c>
      <c r="F92" s="146"/>
      <c r="G92" s="144">
        <f>SUM(G88:G91)</f>
        <v>2377170</v>
      </c>
      <c r="H92" s="141"/>
      <c r="I92" s="144">
        <f>SUM(I88:I91)</f>
        <v>1941455</v>
      </c>
    </row>
    <row r="93" spans="1:14" ht="11.15" customHeight="1">
      <c r="A93" s="5"/>
      <c r="B93" s="59"/>
      <c r="C93" s="147"/>
      <c r="D93" s="146"/>
      <c r="E93" s="147"/>
      <c r="F93" s="146"/>
      <c r="G93" s="141"/>
      <c r="H93" s="141"/>
      <c r="I93" s="141"/>
    </row>
    <row r="94" spans="1:14" s="5" customFormat="1" ht="20.25" customHeight="1">
      <c r="A94" s="11" t="s">
        <v>80</v>
      </c>
      <c r="B94" s="59"/>
      <c r="C94" s="22">
        <f>C85-C92</f>
        <v>758118</v>
      </c>
      <c r="D94" s="20"/>
      <c r="E94" s="22">
        <f>E85-E92</f>
        <v>404443</v>
      </c>
      <c r="F94" s="13"/>
      <c r="G94" s="145">
        <f>G85-G92</f>
        <v>767630</v>
      </c>
      <c r="H94" s="13"/>
      <c r="I94" s="145">
        <f>I85-I92</f>
        <v>396827</v>
      </c>
      <c r="K94" s="27"/>
      <c r="L94" s="27"/>
      <c r="M94" s="27"/>
      <c r="N94" s="27"/>
    </row>
    <row r="95" spans="1:14" ht="20.25" customHeight="1">
      <c r="A95" s="21" t="s">
        <v>81</v>
      </c>
      <c r="B95" s="59">
        <v>2</v>
      </c>
      <c r="C95" s="20">
        <v>-1344</v>
      </c>
      <c r="D95" s="20"/>
      <c r="E95" s="20">
        <v>-1137</v>
      </c>
      <c r="F95" s="13"/>
      <c r="G95" s="20">
        <v>-958</v>
      </c>
      <c r="H95" s="13"/>
      <c r="I95" s="20">
        <v>-784</v>
      </c>
    </row>
    <row r="96" spans="1:14" s="5" customFormat="1" ht="20.25" customHeight="1">
      <c r="A96" s="5" t="s">
        <v>200</v>
      </c>
      <c r="B96" s="59"/>
      <c r="C96" s="20"/>
      <c r="D96" s="20"/>
      <c r="E96" s="20"/>
      <c r="F96" s="13"/>
      <c r="G96" s="119"/>
      <c r="H96" s="13"/>
      <c r="I96" s="119"/>
      <c r="K96" s="27"/>
      <c r="L96" s="27"/>
      <c r="M96" s="27"/>
      <c r="N96" s="27"/>
    </row>
    <row r="97" spans="1:14" s="5" customFormat="1" ht="20.25" customHeight="1">
      <c r="A97" s="5" t="s">
        <v>201</v>
      </c>
      <c r="B97" s="59"/>
      <c r="C97" s="20">
        <v>-22634</v>
      </c>
      <c r="D97" s="20"/>
      <c r="E97" s="20">
        <v>-4251</v>
      </c>
      <c r="F97" s="13"/>
      <c r="G97" s="14">
        <v>-962</v>
      </c>
      <c r="H97" s="13"/>
      <c r="I97" s="14">
        <v>-3713</v>
      </c>
      <c r="K97" s="27"/>
      <c r="L97" s="27"/>
      <c r="M97" s="27"/>
      <c r="N97" s="27"/>
    </row>
    <row r="98" spans="1:14" s="5" customFormat="1" ht="20.25" customHeight="1">
      <c r="A98" s="5" t="s">
        <v>225</v>
      </c>
      <c r="B98" s="59"/>
      <c r="D98" s="20"/>
      <c r="F98" s="13"/>
      <c r="G98" s="14"/>
      <c r="H98" s="13"/>
      <c r="I98" s="14"/>
      <c r="K98" s="27"/>
      <c r="L98" s="27"/>
      <c r="M98" s="27"/>
      <c r="N98" s="27"/>
    </row>
    <row r="99" spans="1:14" ht="20.25" customHeight="1">
      <c r="A99" s="5" t="s">
        <v>226</v>
      </c>
      <c r="B99" s="59"/>
      <c r="C99" s="142">
        <v>-11923</v>
      </c>
      <c r="D99" s="146"/>
      <c r="E99" s="142">
        <v>1495</v>
      </c>
      <c r="F99" s="143"/>
      <c r="G99" s="148">
        <v>0</v>
      </c>
      <c r="H99" s="143"/>
      <c r="I99" s="148">
        <v>0</v>
      </c>
    </row>
    <row r="100" spans="1:14" ht="20.25" customHeight="1">
      <c r="A100" s="37" t="s">
        <v>82</v>
      </c>
      <c r="B100" s="59"/>
      <c r="C100" s="146">
        <v>722217</v>
      </c>
      <c r="D100" s="145"/>
      <c r="E100" s="146">
        <v>400550</v>
      </c>
      <c r="F100" s="145"/>
      <c r="G100" s="146">
        <v>765710</v>
      </c>
      <c r="H100" s="146"/>
      <c r="I100" s="146">
        <v>392330</v>
      </c>
    </row>
    <row r="101" spans="1:14" ht="20.25" customHeight="1">
      <c r="A101" s="5" t="s">
        <v>83</v>
      </c>
      <c r="B101" s="59"/>
      <c r="C101" s="141">
        <v>148515</v>
      </c>
      <c r="D101" s="141"/>
      <c r="E101" s="141">
        <v>77036</v>
      </c>
      <c r="F101" s="141"/>
      <c r="G101" s="141">
        <v>152073</v>
      </c>
      <c r="H101" s="141"/>
      <c r="I101" s="141">
        <v>77719</v>
      </c>
    </row>
    <row r="102" spans="1:14" ht="20.25" customHeight="1" thickBot="1">
      <c r="A102" s="11" t="s">
        <v>84</v>
      </c>
      <c r="B102" s="59"/>
      <c r="C102" s="149">
        <v>573702</v>
      </c>
      <c r="D102" s="145"/>
      <c r="E102" s="149">
        <v>323514</v>
      </c>
      <c r="F102" s="145"/>
      <c r="G102" s="149">
        <v>613637</v>
      </c>
      <c r="H102" s="141"/>
      <c r="I102" s="149">
        <v>314611</v>
      </c>
    </row>
    <row r="103" spans="1:14" ht="11.15" customHeight="1" thickTop="1">
      <c r="A103" s="11"/>
      <c r="B103" s="59"/>
      <c r="C103" s="146"/>
      <c r="D103" s="145"/>
      <c r="E103" s="146"/>
      <c r="F103" s="145"/>
      <c r="G103" s="146"/>
      <c r="H103" s="141"/>
      <c r="I103" s="146"/>
    </row>
    <row r="104" spans="1:14" ht="20.25" customHeight="1">
      <c r="A104" s="39" t="s">
        <v>85</v>
      </c>
      <c r="B104" s="59"/>
      <c r="C104" s="146"/>
      <c r="D104" s="145"/>
      <c r="E104" s="146"/>
      <c r="F104" s="145"/>
      <c r="G104" s="146"/>
      <c r="H104" s="141"/>
      <c r="I104" s="146"/>
    </row>
    <row r="105" spans="1:14" ht="20.25" customHeight="1">
      <c r="A105" s="40" t="s">
        <v>86</v>
      </c>
      <c r="B105" s="41"/>
      <c r="C105" s="141">
        <v>587063</v>
      </c>
      <c r="D105" s="141"/>
      <c r="E105" s="141">
        <v>320670</v>
      </c>
      <c r="F105" s="141"/>
      <c r="G105" s="141">
        <f>G102</f>
        <v>613637</v>
      </c>
      <c r="H105" s="141"/>
      <c r="I105" s="141">
        <v>314611</v>
      </c>
    </row>
    <row r="106" spans="1:14" ht="20.25" customHeight="1">
      <c r="A106" s="40" t="s">
        <v>87</v>
      </c>
      <c r="B106" s="59"/>
      <c r="C106" s="141">
        <v>-13361</v>
      </c>
      <c r="D106" s="150"/>
      <c r="E106" s="141">
        <v>2844</v>
      </c>
      <c r="F106" s="150"/>
      <c r="G106" s="148">
        <v>0</v>
      </c>
      <c r="H106" s="141"/>
      <c r="I106" s="148">
        <v>0</v>
      </c>
    </row>
    <row r="107" spans="1:14" ht="20.25" customHeight="1" thickBot="1">
      <c r="A107" s="37"/>
      <c r="B107" s="59"/>
      <c r="C107" s="149">
        <v>573702</v>
      </c>
      <c r="D107" s="145"/>
      <c r="E107" s="149">
        <v>323514</v>
      </c>
      <c r="F107" s="145"/>
      <c r="G107" s="149">
        <v>613637</v>
      </c>
      <c r="H107" s="141"/>
      <c r="I107" s="149">
        <v>314611</v>
      </c>
    </row>
    <row r="108" spans="1:14" ht="11.15" hidden="1" customHeight="1" thickTop="1">
      <c r="A108" s="29"/>
      <c r="B108" s="59"/>
      <c r="C108" s="22"/>
      <c r="D108" s="34"/>
      <c r="E108" s="22"/>
      <c r="F108" s="34"/>
      <c r="G108" s="22"/>
      <c r="H108" s="13"/>
      <c r="I108" s="22"/>
    </row>
    <row r="109" spans="1:14" ht="20.25" customHeight="1" thickTop="1">
      <c r="A109" s="39"/>
      <c r="B109" s="59"/>
      <c r="C109" s="22"/>
      <c r="D109" s="34"/>
      <c r="E109" s="22"/>
      <c r="F109" s="34"/>
      <c r="G109" s="22"/>
      <c r="H109" s="13"/>
      <c r="I109" s="22"/>
    </row>
    <row r="110" spans="1:14" ht="20.25" customHeight="1" thickBot="1">
      <c r="A110" s="39" t="s">
        <v>227</v>
      </c>
      <c r="B110" s="59"/>
      <c r="C110" s="44">
        <v>1.9</v>
      </c>
      <c r="D110" s="43"/>
      <c r="E110" s="44">
        <v>1.04</v>
      </c>
      <c r="F110" s="43"/>
      <c r="G110" s="44">
        <v>1.99</v>
      </c>
      <c r="H110" s="43"/>
      <c r="I110" s="44">
        <v>1.02</v>
      </c>
    </row>
    <row r="111" spans="1:14" ht="20.25" customHeight="1" thickTop="1">
      <c r="A111" s="39"/>
      <c r="B111" s="59"/>
      <c r="C111" s="59"/>
      <c r="D111" s="43"/>
      <c r="E111" s="59"/>
      <c r="F111" s="43"/>
      <c r="G111" s="45"/>
      <c r="H111" s="43"/>
      <c r="I111" s="45"/>
    </row>
    <row r="112" spans="1:14" ht="20.25" customHeight="1">
      <c r="A112" s="1" t="str">
        <f>A72</f>
        <v>Sappe Public Company Limited and its Subsidiaries</v>
      </c>
      <c r="B112" s="27"/>
      <c r="C112" s="27"/>
      <c r="E112" s="27"/>
      <c r="G112" s="5"/>
      <c r="H112" s="27"/>
      <c r="I112" s="5"/>
    </row>
    <row r="113" spans="1:9" ht="20.25" customHeight="1">
      <c r="A113" s="28" t="s">
        <v>88</v>
      </c>
      <c r="B113" s="27"/>
      <c r="C113" s="27"/>
      <c r="E113" s="27"/>
      <c r="G113" s="27"/>
      <c r="H113" s="27"/>
      <c r="I113" s="27"/>
    </row>
    <row r="114" spans="1:9" ht="20.25" customHeight="1">
      <c r="A114" s="9"/>
      <c r="B114" s="27"/>
      <c r="C114" s="27"/>
      <c r="E114" s="27"/>
      <c r="G114" s="27"/>
      <c r="H114" s="27"/>
      <c r="I114" s="27"/>
    </row>
    <row r="115" spans="1:9" ht="20.25" customHeight="1">
      <c r="A115" s="9"/>
      <c r="B115" s="27"/>
      <c r="C115" s="260" t="s">
        <v>67</v>
      </c>
      <c r="D115" s="260"/>
      <c r="E115" s="260"/>
      <c r="F115" s="11"/>
      <c r="G115" s="260" t="s">
        <v>89</v>
      </c>
      <c r="H115" s="260"/>
      <c r="I115" s="260"/>
    </row>
    <row r="116" spans="1:9" ht="20.25" customHeight="1">
      <c r="A116" s="5"/>
      <c r="B116" s="27"/>
      <c r="C116" s="261" t="s">
        <v>4</v>
      </c>
      <c r="D116" s="261"/>
      <c r="E116" s="261"/>
      <c r="F116" s="29"/>
      <c r="G116" s="261" t="s">
        <v>5</v>
      </c>
      <c r="H116" s="261"/>
      <c r="I116" s="261"/>
    </row>
    <row r="117" spans="1:9" ht="20.25" customHeight="1">
      <c r="A117" s="5"/>
      <c r="B117" s="27"/>
      <c r="C117" s="264" t="s">
        <v>105</v>
      </c>
      <c r="D117" s="264"/>
      <c r="E117" s="264"/>
      <c r="F117" s="30"/>
      <c r="G117" s="264" t="s">
        <v>105</v>
      </c>
      <c r="H117" s="264"/>
      <c r="I117" s="264"/>
    </row>
    <row r="118" spans="1:9" ht="20.25" customHeight="1">
      <c r="A118" s="5"/>
      <c r="B118" s="59"/>
      <c r="C118" s="266" t="s">
        <v>6</v>
      </c>
      <c r="D118" s="266"/>
      <c r="E118" s="266"/>
      <c r="F118" s="8"/>
      <c r="G118" s="266" t="s">
        <v>6</v>
      </c>
      <c r="H118" s="266"/>
      <c r="I118" s="266"/>
    </row>
    <row r="119" spans="1:9" ht="20.25" customHeight="1">
      <c r="A119" s="5"/>
      <c r="B119" s="59"/>
      <c r="C119" s="10">
        <v>2023</v>
      </c>
      <c r="E119" s="10">
        <v>2022</v>
      </c>
      <c r="F119" s="10"/>
      <c r="G119" s="222">
        <v>2023</v>
      </c>
      <c r="H119" s="5"/>
      <c r="I119" s="222">
        <v>2022</v>
      </c>
    </row>
    <row r="120" spans="1:9" ht="20.25" customHeight="1">
      <c r="A120" s="27" t="s">
        <v>90</v>
      </c>
      <c r="B120" s="27"/>
      <c r="C120" s="263" t="s">
        <v>11</v>
      </c>
      <c r="D120" s="263"/>
      <c r="E120" s="263"/>
      <c r="F120" s="263"/>
      <c r="G120" s="263"/>
      <c r="H120" s="263"/>
      <c r="I120" s="263"/>
    </row>
    <row r="121" spans="1:9" ht="20.25" customHeight="1">
      <c r="A121" s="37" t="s">
        <v>84</v>
      </c>
      <c r="B121" s="27"/>
      <c r="C121" s="140">
        <v>573702</v>
      </c>
      <c r="D121" s="140"/>
      <c r="E121" s="140">
        <v>323514</v>
      </c>
      <c r="F121" s="140"/>
      <c r="G121" s="140">
        <v>613637</v>
      </c>
      <c r="H121" s="140"/>
      <c r="I121" s="140">
        <v>314611</v>
      </c>
    </row>
    <row r="122" spans="1:9" ht="20.25" customHeight="1">
      <c r="A122" s="37"/>
      <c r="B122" s="27"/>
      <c r="C122" s="140"/>
      <c r="D122" s="140"/>
      <c r="E122" s="140"/>
      <c r="F122" s="140"/>
      <c r="G122" s="140"/>
      <c r="H122" s="140"/>
      <c r="I122" s="140"/>
    </row>
    <row r="123" spans="1:9" ht="20.25" customHeight="1">
      <c r="A123" s="37" t="s">
        <v>91</v>
      </c>
      <c r="B123" s="27"/>
      <c r="C123" s="141"/>
      <c r="D123" s="141"/>
      <c r="E123" s="141"/>
      <c r="F123" s="141"/>
      <c r="G123" s="141"/>
      <c r="H123" s="141"/>
      <c r="I123" s="141"/>
    </row>
    <row r="124" spans="1:9" ht="20.25" customHeight="1">
      <c r="A124" s="46" t="s">
        <v>92</v>
      </c>
      <c r="B124" s="27"/>
      <c r="C124" s="141"/>
      <c r="D124" s="141"/>
      <c r="E124" s="141"/>
      <c r="F124" s="141"/>
      <c r="G124" s="141"/>
      <c r="H124" s="141"/>
      <c r="I124" s="141"/>
    </row>
    <row r="125" spans="1:9" ht="20.25" customHeight="1">
      <c r="A125" s="46" t="s">
        <v>93</v>
      </c>
      <c r="B125" s="27"/>
      <c r="C125" s="141"/>
      <c r="D125" s="141"/>
      <c r="E125" s="141"/>
      <c r="F125" s="141"/>
      <c r="G125" s="141"/>
      <c r="H125" s="141"/>
      <c r="I125" s="141"/>
    </row>
    <row r="126" spans="1:9" ht="20.25" customHeight="1">
      <c r="A126" s="47" t="s">
        <v>106</v>
      </c>
      <c r="B126" s="27"/>
      <c r="C126" s="141"/>
      <c r="D126" s="141"/>
      <c r="E126" s="141"/>
      <c r="F126" s="141"/>
      <c r="G126" s="141"/>
      <c r="H126" s="141"/>
      <c r="I126" s="141"/>
    </row>
    <row r="127" spans="1:9" ht="20.25" customHeight="1">
      <c r="A127" s="32" t="s">
        <v>95</v>
      </c>
      <c r="B127" s="27"/>
      <c r="C127" s="142">
        <v>-277</v>
      </c>
      <c r="D127" s="141"/>
      <c r="E127" s="142">
        <v>348</v>
      </c>
      <c r="F127" s="141"/>
      <c r="G127" s="148">
        <v>0</v>
      </c>
      <c r="H127" s="141"/>
      <c r="I127" s="148">
        <v>0</v>
      </c>
    </row>
    <row r="128" spans="1:9" ht="20.25" hidden="1" customHeight="1">
      <c r="A128" s="47"/>
      <c r="B128" s="27"/>
      <c r="C128" s="140"/>
      <c r="D128" s="140"/>
      <c r="E128" s="140"/>
      <c r="F128" s="140"/>
      <c r="G128" s="140"/>
      <c r="H128" s="140"/>
      <c r="I128" s="140"/>
    </row>
    <row r="129" spans="1:9" ht="20.25" hidden="1" customHeight="1">
      <c r="A129" s="46" t="s">
        <v>107</v>
      </c>
      <c r="B129" s="27"/>
      <c r="C129" s="140"/>
      <c r="D129" s="140"/>
      <c r="E129" s="140"/>
      <c r="F129" s="140"/>
      <c r="G129" s="140"/>
      <c r="H129" s="140"/>
      <c r="I129" s="140"/>
    </row>
    <row r="130" spans="1:9" ht="20.25" hidden="1" customHeight="1">
      <c r="A130" s="46" t="s">
        <v>97</v>
      </c>
      <c r="B130" s="27"/>
      <c r="C130" s="140"/>
      <c r="D130" s="140"/>
      <c r="E130" s="140"/>
      <c r="F130" s="140"/>
      <c r="G130" s="140"/>
      <c r="H130" s="140"/>
      <c r="I130" s="140"/>
    </row>
    <row r="131" spans="1:9" ht="20.25" hidden="1" customHeight="1">
      <c r="A131" s="47" t="s">
        <v>108</v>
      </c>
      <c r="B131" s="27"/>
      <c r="C131" s="141"/>
      <c r="D131" s="141"/>
      <c r="E131" s="141"/>
      <c r="F131" s="141"/>
      <c r="G131" s="141"/>
      <c r="H131" s="141"/>
      <c r="I131" s="141"/>
    </row>
    <row r="132" spans="1:9" ht="20.25" hidden="1" customHeight="1">
      <c r="A132" s="47" t="s">
        <v>109</v>
      </c>
      <c r="B132" s="27"/>
      <c r="C132" s="148">
        <v>0</v>
      </c>
      <c r="D132" s="141"/>
      <c r="E132" s="148">
        <v>0</v>
      </c>
      <c r="F132" s="141"/>
      <c r="G132" s="148">
        <v>0</v>
      </c>
      <c r="H132" s="141"/>
      <c r="I132" s="148">
        <v>0</v>
      </c>
    </row>
    <row r="133" spans="1:9" ht="20.25" customHeight="1">
      <c r="A133" s="39" t="s">
        <v>202</v>
      </c>
      <c r="B133" s="27"/>
      <c r="C133" s="88"/>
      <c r="D133" s="146"/>
      <c r="E133" s="88"/>
      <c r="F133" s="146"/>
      <c r="G133" s="88"/>
      <c r="H133" s="146"/>
      <c r="I133" s="88"/>
    </row>
    <row r="134" spans="1:9" ht="20.25" customHeight="1">
      <c r="A134" s="39" t="s">
        <v>100</v>
      </c>
      <c r="B134" s="27"/>
      <c r="C134" s="151">
        <f>SUM(C127,C132)</f>
        <v>-277</v>
      </c>
      <c r="D134" s="145"/>
      <c r="E134" s="151">
        <f>SUM(E127,E132)</f>
        <v>348</v>
      </c>
      <c r="F134" s="145"/>
      <c r="G134" s="151">
        <f>SUM(G127,G132)</f>
        <v>0</v>
      </c>
      <c r="H134" s="141"/>
      <c r="I134" s="151">
        <f>SUM(I127,I132)</f>
        <v>0</v>
      </c>
    </row>
    <row r="135" spans="1:9" ht="20.25" customHeight="1" thickBot="1">
      <c r="A135" s="39" t="s">
        <v>101</v>
      </c>
      <c r="B135" s="27"/>
      <c r="C135" s="152">
        <f>SUM(C121,C134)</f>
        <v>573425</v>
      </c>
      <c r="D135" s="147"/>
      <c r="E135" s="152">
        <f>SUM(E121,E134)</f>
        <v>323862</v>
      </c>
      <c r="F135" s="147"/>
      <c r="G135" s="152">
        <f>SUM(G121,G134)</f>
        <v>613637</v>
      </c>
      <c r="H135" s="147"/>
      <c r="I135" s="152">
        <f>SUM(I121,I134)</f>
        <v>314611</v>
      </c>
    </row>
    <row r="136" spans="1:9" ht="20.25" customHeight="1" thickTop="1">
      <c r="A136" s="39"/>
      <c r="B136" s="27"/>
      <c r="C136" s="147"/>
      <c r="D136" s="147"/>
      <c r="E136" s="147"/>
      <c r="F136" s="147"/>
      <c r="G136" s="147"/>
      <c r="H136" s="147"/>
      <c r="I136" s="147"/>
    </row>
    <row r="137" spans="1:9" ht="20.25" customHeight="1">
      <c r="A137" s="39" t="s">
        <v>102</v>
      </c>
      <c r="B137" s="27"/>
      <c r="C137" s="147"/>
      <c r="D137" s="147"/>
      <c r="E137" s="147"/>
      <c r="F137" s="147"/>
      <c r="G137" s="147"/>
      <c r="H137" s="147"/>
      <c r="I137" s="147"/>
    </row>
    <row r="138" spans="1:9" ht="20.25" customHeight="1">
      <c r="A138" s="39" t="s">
        <v>103</v>
      </c>
      <c r="B138" s="27"/>
      <c r="C138" s="253"/>
      <c r="D138" s="147"/>
      <c r="E138" s="147"/>
      <c r="F138" s="147"/>
      <c r="G138" s="147"/>
      <c r="H138" s="147"/>
      <c r="I138" s="147"/>
    </row>
    <row r="139" spans="1:9" ht="20.25" customHeight="1">
      <c r="A139" s="32" t="s">
        <v>86</v>
      </c>
      <c r="B139" s="51"/>
      <c r="C139" s="204">
        <v>587101</v>
      </c>
      <c r="D139" s="141"/>
      <c r="E139" s="141">
        <v>320854</v>
      </c>
      <c r="F139" s="141"/>
      <c r="G139" s="154">
        <v>613637</v>
      </c>
      <c r="H139" s="141"/>
      <c r="I139" s="154">
        <v>314611</v>
      </c>
    </row>
    <row r="140" spans="1:9" ht="20.25" customHeight="1">
      <c r="A140" s="32" t="s">
        <v>87</v>
      </c>
      <c r="B140" s="27"/>
      <c r="C140" s="142">
        <v>-13676</v>
      </c>
      <c r="D140" s="14"/>
      <c r="E140" s="142">
        <v>3008</v>
      </c>
      <c r="F140" s="14"/>
      <c r="G140" s="148">
        <v>0</v>
      </c>
      <c r="H140" s="141"/>
      <c r="I140" s="148">
        <v>0</v>
      </c>
    </row>
    <row r="141" spans="1:9" ht="20.25" customHeight="1" thickBot="1">
      <c r="A141" s="39"/>
      <c r="B141" s="27"/>
      <c r="C141" s="153">
        <f>SUM(C139:C140)</f>
        <v>573425</v>
      </c>
      <c r="D141" s="145"/>
      <c r="E141" s="153">
        <f>SUM(E139:E140)</f>
        <v>323862</v>
      </c>
      <c r="F141" s="145"/>
      <c r="G141" s="153">
        <f>SUM(G139:G140)</f>
        <v>613637</v>
      </c>
      <c r="H141" s="146">
        <f>SUM(H139:H140)</f>
        <v>0</v>
      </c>
      <c r="I141" s="153">
        <f>SUM(I139:I140)</f>
        <v>314611</v>
      </c>
    </row>
    <row r="142" spans="1:9" ht="20.25" customHeight="1" thickTop="1"/>
  </sheetData>
  <mergeCells count="36">
    <mergeCell ref="C80:I80"/>
    <mergeCell ref="C115:E115"/>
    <mergeCell ref="G115:I115"/>
    <mergeCell ref="C120:I120"/>
    <mergeCell ref="C116:E116"/>
    <mergeCell ref="G116:I116"/>
    <mergeCell ref="C117:E117"/>
    <mergeCell ref="G117:I117"/>
    <mergeCell ref="C118:E118"/>
    <mergeCell ref="G118:I118"/>
    <mergeCell ref="C76:E76"/>
    <mergeCell ref="G76:I76"/>
    <mergeCell ref="C77:E77"/>
    <mergeCell ref="G77:I77"/>
    <mergeCell ref="C78:E78"/>
    <mergeCell ref="G78:I78"/>
    <mergeCell ref="C46:E46"/>
    <mergeCell ref="G46:I46"/>
    <mergeCell ref="C48:I48"/>
    <mergeCell ref="C75:E75"/>
    <mergeCell ref="G75:I75"/>
    <mergeCell ref="C7:E7"/>
    <mergeCell ref="G7:I7"/>
    <mergeCell ref="C4:E4"/>
    <mergeCell ref="G4:I4"/>
    <mergeCell ref="C5:E5"/>
    <mergeCell ref="G5:I5"/>
    <mergeCell ref="C6:E6"/>
    <mergeCell ref="G6:I6"/>
    <mergeCell ref="C9:I9"/>
    <mergeCell ref="C44:E44"/>
    <mergeCell ref="G44:I44"/>
    <mergeCell ref="C45:E45"/>
    <mergeCell ref="G45:I45"/>
    <mergeCell ref="C43:E43"/>
    <mergeCell ref="G43:I43"/>
  </mergeCells>
  <pageMargins left="0.7" right="0.7" top="0.48" bottom="0.5" header="0.5" footer="0.5"/>
  <pageSetup paperSize="9" scale="94" firstPageNumber="5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  <firstFooter>&amp;C&amp;"Times New Roman,Regular"&amp;11 2</firstFooter>
  </headerFooter>
  <rowBreaks count="3" manualBreakCount="3">
    <brk id="39" max="16383" man="1"/>
    <brk id="71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3"/>
  <sheetViews>
    <sheetView view="pageBreakPreview" zoomScale="70" zoomScaleNormal="85" zoomScaleSheetLayoutView="70" workbookViewId="0"/>
  </sheetViews>
  <sheetFormatPr defaultColWidth="9.1796875" defaultRowHeight="20.25" customHeight="1"/>
  <cols>
    <col min="1" max="1" width="42.6328125" customWidth="1"/>
    <col min="2" max="2" width="5" customWidth="1"/>
    <col min="3" max="3" width="0.90625" customWidth="1"/>
    <col min="4" max="4" width="11.26953125" bestFit="1" customWidth="1"/>
    <col min="5" max="5" width="0.90625" customWidth="1"/>
    <col min="6" max="6" width="11" customWidth="1"/>
    <col min="7" max="7" width="0.90625" customWidth="1"/>
    <col min="8" max="8" width="9.81640625" bestFit="1" customWidth="1"/>
    <col min="9" max="9" width="0.90625" customWidth="1"/>
    <col min="10" max="10" width="13.7265625" bestFit="1" customWidth="1"/>
    <col min="11" max="11" width="0.90625" customWidth="1"/>
    <col min="12" max="12" width="8.6328125" customWidth="1"/>
    <col min="13" max="13" width="0.90625" customWidth="1"/>
    <col min="14" max="14" width="14" bestFit="1" customWidth="1"/>
    <col min="15" max="15" width="0.90625" customWidth="1"/>
    <col min="16" max="16" width="14.1796875" customWidth="1"/>
    <col min="17" max="17" width="0.90625" customWidth="1"/>
    <col min="18" max="18" width="11.6328125" customWidth="1"/>
    <col min="19" max="19" width="0.90625" customWidth="1"/>
    <col min="20" max="20" width="9.81640625" customWidth="1"/>
    <col min="21" max="21" width="0.90625" customWidth="1"/>
    <col min="22" max="22" width="11.453125" customWidth="1"/>
    <col min="23" max="23" width="0.81640625" customWidth="1"/>
    <col min="24" max="24" width="10.81640625" customWidth="1"/>
  </cols>
  <sheetData>
    <row r="1" spans="1:25" ht="20.25" customHeight="1">
      <c r="A1" s="1" t="s">
        <v>0</v>
      </c>
      <c r="B1" s="54"/>
      <c r="C1" s="5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5" ht="20.25" customHeight="1">
      <c r="A2" s="55" t="s">
        <v>110</v>
      </c>
      <c r="B2" s="56"/>
      <c r="C2" s="56"/>
      <c r="D2" s="69"/>
      <c r="E2" s="23"/>
      <c r="F2" s="69"/>
      <c r="G2" s="64"/>
      <c r="H2" s="122"/>
      <c r="I2" s="64"/>
      <c r="J2" s="64"/>
      <c r="K2" s="64"/>
      <c r="L2" s="69"/>
      <c r="M2" s="23"/>
      <c r="N2" s="122"/>
      <c r="O2" s="23"/>
      <c r="P2" s="122"/>
      <c r="Q2" s="23"/>
      <c r="R2" s="122"/>
      <c r="S2" s="13"/>
      <c r="T2" s="122"/>
      <c r="U2" s="13"/>
      <c r="V2" s="122"/>
    </row>
    <row r="3" spans="1:25" ht="20.149999999999999" customHeight="1">
      <c r="A3" s="57"/>
      <c r="B3" s="58"/>
      <c r="C3" s="58"/>
      <c r="D3" s="260" t="s">
        <v>111</v>
      </c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</row>
    <row r="4" spans="1:25" ht="20.149999999999999" customHeight="1">
      <c r="A4" s="57"/>
      <c r="B4" s="58"/>
      <c r="C4" s="58"/>
      <c r="D4" s="223"/>
      <c r="E4" s="223"/>
      <c r="F4" s="223"/>
      <c r="G4" s="223"/>
      <c r="H4" s="223"/>
      <c r="I4" s="223"/>
      <c r="J4" s="223"/>
      <c r="K4" s="223"/>
      <c r="L4" s="5"/>
      <c r="M4" s="191"/>
      <c r="N4" s="58"/>
      <c r="O4" s="59"/>
      <c r="P4" s="226" t="s">
        <v>215</v>
      </c>
      <c r="Q4" s="223"/>
      <c r="R4" s="223"/>
      <c r="S4" s="223"/>
      <c r="T4" s="223"/>
      <c r="U4" s="223"/>
      <c r="V4" s="223"/>
      <c r="W4" s="223"/>
      <c r="X4" s="223"/>
    </row>
    <row r="5" spans="1:25" ht="18.649999999999999" customHeight="1">
      <c r="A5" s="57"/>
      <c r="B5" s="57"/>
      <c r="C5" s="57"/>
      <c r="D5" s="5"/>
      <c r="E5" s="5"/>
      <c r="F5" s="5"/>
      <c r="G5" s="5"/>
      <c r="H5" s="5"/>
      <c r="I5" s="5"/>
      <c r="J5" s="5"/>
      <c r="K5" s="5"/>
      <c r="L5" s="267" t="s">
        <v>112</v>
      </c>
      <c r="M5" s="267"/>
      <c r="N5" s="267"/>
      <c r="O5" s="5"/>
      <c r="P5" s="224" t="s">
        <v>216</v>
      </c>
      <c r="Q5" s="227"/>
      <c r="R5" s="227"/>
      <c r="S5" s="228"/>
      <c r="T5" s="229"/>
      <c r="U5" s="5"/>
      <c r="V5" s="5"/>
      <c r="W5" s="5"/>
      <c r="X5" s="5"/>
    </row>
    <row r="6" spans="1:25" ht="20.25" customHeight="1">
      <c r="A6" s="57"/>
      <c r="B6" s="57"/>
      <c r="C6" s="57"/>
      <c r="D6" s="5"/>
      <c r="E6" s="5"/>
      <c r="F6" s="252"/>
      <c r="G6" s="5"/>
      <c r="H6" s="5"/>
      <c r="I6" s="5"/>
      <c r="J6" s="10" t="s">
        <v>115</v>
      </c>
      <c r="K6" s="5"/>
      <c r="Q6" s="59"/>
      <c r="R6" s="60" t="s">
        <v>51</v>
      </c>
      <c r="S6" s="5"/>
      <c r="T6" s="5"/>
      <c r="U6" s="5"/>
      <c r="V6" s="5"/>
    </row>
    <row r="7" spans="1:25" ht="20.25" customHeight="1">
      <c r="A7" s="57"/>
      <c r="B7" s="10"/>
      <c r="C7" s="252"/>
      <c r="D7" s="10" t="s">
        <v>116</v>
      </c>
      <c r="E7" s="10"/>
      <c r="F7" s="252"/>
      <c r="G7" s="10"/>
      <c r="H7" s="10"/>
      <c r="I7" s="226"/>
      <c r="J7" s="10" t="s">
        <v>117</v>
      </c>
      <c r="K7" s="10"/>
      <c r="Q7" s="10"/>
      <c r="R7" s="61" t="s">
        <v>118</v>
      </c>
      <c r="S7" s="5"/>
      <c r="T7" s="62" t="s">
        <v>119</v>
      </c>
      <c r="U7" s="5"/>
      <c r="V7" s="10"/>
    </row>
    <row r="8" spans="1:25" ht="20.25" customHeight="1">
      <c r="A8" s="57"/>
      <c r="B8" s="10"/>
      <c r="C8" s="252"/>
      <c r="D8" s="10" t="s">
        <v>120</v>
      </c>
      <c r="E8" s="10"/>
      <c r="F8" s="252" t="s">
        <v>114</v>
      </c>
      <c r="G8" s="10"/>
      <c r="H8" s="10"/>
      <c r="I8" s="226"/>
      <c r="J8" s="10" t="s">
        <v>122</v>
      </c>
      <c r="K8" s="10"/>
      <c r="L8" s="10" t="s">
        <v>121</v>
      </c>
      <c r="M8" s="5"/>
      <c r="N8" s="5"/>
      <c r="O8" s="10"/>
      <c r="P8" s="10" t="s">
        <v>123</v>
      </c>
      <c r="Q8" s="10"/>
      <c r="R8" s="61" t="s">
        <v>124</v>
      </c>
      <c r="S8" s="5"/>
      <c r="T8" s="60" t="s">
        <v>125</v>
      </c>
      <c r="U8" s="5"/>
      <c r="V8" s="10" t="s">
        <v>126</v>
      </c>
    </row>
    <row r="9" spans="1:25" ht="20.25" customHeight="1">
      <c r="A9" s="57"/>
      <c r="B9" s="63" t="s">
        <v>9</v>
      </c>
      <c r="C9" s="63"/>
      <c r="D9" s="10" t="s">
        <v>127</v>
      </c>
      <c r="E9" s="10"/>
      <c r="F9" s="252" t="s">
        <v>228</v>
      </c>
      <c r="G9" s="10"/>
      <c r="H9" s="10" t="s">
        <v>57</v>
      </c>
      <c r="I9" s="226"/>
      <c r="J9" s="10" t="s">
        <v>130</v>
      </c>
      <c r="K9" s="10"/>
      <c r="L9" s="10" t="s">
        <v>128</v>
      </c>
      <c r="M9" s="5"/>
      <c r="N9" s="60" t="s">
        <v>129</v>
      </c>
      <c r="O9" s="10"/>
      <c r="P9" s="10" t="s">
        <v>128</v>
      </c>
      <c r="Q9" s="10"/>
      <c r="R9" s="61" t="s">
        <v>132</v>
      </c>
      <c r="S9" s="5"/>
      <c r="T9" s="60" t="s">
        <v>133</v>
      </c>
      <c r="U9" s="5"/>
      <c r="V9" s="61" t="s">
        <v>131</v>
      </c>
    </row>
    <row r="10" spans="1:25" ht="17.149999999999999" customHeight="1">
      <c r="B10" s="59"/>
      <c r="C10" s="251"/>
      <c r="D10" s="268" t="s">
        <v>11</v>
      </c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  <c r="X10" s="268"/>
    </row>
    <row r="11" spans="1:25" ht="20.25" customHeight="1">
      <c r="A11" s="11" t="s">
        <v>144</v>
      </c>
      <c r="B11" s="59"/>
      <c r="C11" s="251"/>
      <c r="D11" s="129"/>
      <c r="E11" s="129"/>
      <c r="F11" s="129"/>
      <c r="G11" s="129"/>
      <c r="H11" s="129"/>
      <c r="I11" s="225"/>
      <c r="J11" s="225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</row>
    <row r="12" spans="1:25" ht="20.25" customHeight="1">
      <c r="A12" s="11" t="s">
        <v>145</v>
      </c>
      <c r="B12" s="59"/>
      <c r="C12" s="251"/>
      <c r="D12" s="64">
        <v>306087</v>
      </c>
      <c r="E12" s="64"/>
      <c r="F12" s="64">
        <v>1021354</v>
      </c>
      <c r="G12" s="64"/>
      <c r="H12" s="64">
        <v>19029</v>
      </c>
      <c r="I12" s="64"/>
      <c r="J12" s="64">
        <v>-4365</v>
      </c>
      <c r="K12" s="64"/>
      <c r="L12" s="64">
        <v>30844</v>
      </c>
      <c r="M12" s="64"/>
      <c r="N12" s="64">
        <v>1533645</v>
      </c>
      <c r="O12" s="64"/>
      <c r="P12" s="64">
        <v>-914</v>
      </c>
      <c r="Q12" s="64"/>
      <c r="R12" s="64">
        <f>SUM(D12:P12)</f>
        <v>2905680</v>
      </c>
      <c r="S12" s="64"/>
      <c r="T12" s="64">
        <v>100791</v>
      </c>
      <c r="U12" s="64"/>
      <c r="V12" s="64">
        <f>SUM(R12:T12)</f>
        <v>3006471</v>
      </c>
      <c r="W12" s="64"/>
      <c r="X12" s="64"/>
      <c r="Y12" s="64"/>
    </row>
    <row r="13" spans="1:25" ht="11.15" customHeight="1">
      <c r="A13" s="11"/>
      <c r="B13" s="59"/>
      <c r="C13" s="251"/>
      <c r="D13" s="65"/>
      <c r="E13" s="65"/>
      <c r="F13" s="65"/>
      <c r="G13" s="65"/>
      <c r="H13" s="65"/>
      <c r="I13" s="65"/>
      <c r="J13" s="65"/>
      <c r="K13" s="65"/>
      <c r="L13" s="65"/>
      <c r="M13" s="66"/>
      <c r="N13" s="65"/>
      <c r="O13" s="64"/>
      <c r="P13" s="16"/>
      <c r="Q13" s="16"/>
      <c r="R13" s="16"/>
      <c r="S13" s="16"/>
      <c r="T13" s="23"/>
      <c r="U13" s="16"/>
      <c r="V13" s="66"/>
      <c r="W13" s="16"/>
      <c r="X13" s="16"/>
    </row>
    <row r="14" spans="1:25" ht="19.5" customHeight="1">
      <c r="A14" s="11" t="s">
        <v>134</v>
      </c>
      <c r="B14" s="59"/>
      <c r="C14" s="251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23"/>
      <c r="T14" s="64"/>
      <c r="U14" s="13"/>
      <c r="V14" s="64"/>
      <c r="W14" s="13"/>
      <c r="X14" s="64"/>
    </row>
    <row r="15" spans="1:25" ht="19.5" customHeight="1">
      <c r="A15" s="11" t="s">
        <v>135</v>
      </c>
      <c r="B15" s="59"/>
      <c r="C15" s="251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23"/>
      <c r="T15" s="64"/>
      <c r="U15" s="13"/>
      <c r="V15" s="64"/>
      <c r="W15" s="13"/>
      <c r="X15" s="64"/>
    </row>
    <row r="16" spans="1:25" ht="19.5" customHeight="1">
      <c r="A16" s="12" t="s">
        <v>136</v>
      </c>
      <c r="B16" s="59"/>
      <c r="C16" s="251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23"/>
      <c r="T16" s="64"/>
      <c r="U16" s="13"/>
      <c r="V16" s="64"/>
      <c r="W16" s="13"/>
      <c r="X16" s="64"/>
    </row>
    <row r="17" spans="1:24" ht="19.5" customHeight="1">
      <c r="A17" s="12" t="s">
        <v>137</v>
      </c>
      <c r="B17" s="59"/>
      <c r="C17" s="251"/>
      <c r="D17" s="49"/>
      <c r="E17" s="49"/>
      <c r="F17" s="49"/>
      <c r="G17" s="49"/>
      <c r="H17" s="49"/>
      <c r="I17" s="49"/>
      <c r="J17" s="49"/>
      <c r="K17" s="49"/>
      <c r="L17" s="71"/>
      <c r="M17" s="49"/>
      <c r="N17" s="71"/>
      <c r="O17" s="49"/>
      <c r="P17" s="71"/>
      <c r="Q17" s="49"/>
      <c r="R17" s="71"/>
      <c r="S17" s="72"/>
      <c r="T17" s="49"/>
      <c r="U17" s="13"/>
      <c r="V17" s="71"/>
      <c r="W17" s="13"/>
      <c r="X17" s="49"/>
    </row>
    <row r="18" spans="1:24" ht="19.5" customHeight="1">
      <c r="A18" s="57" t="s">
        <v>138</v>
      </c>
      <c r="B18" s="59">
        <v>7</v>
      </c>
      <c r="C18" s="251"/>
      <c r="D18" s="165">
        <v>2202</v>
      </c>
      <c r="E18" s="165"/>
      <c r="F18" s="165">
        <v>60876</v>
      </c>
      <c r="G18" s="165"/>
      <c r="H18" s="165">
        <v>-17797</v>
      </c>
      <c r="I18" s="165"/>
      <c r="J18" s="160">
        <v>0</v>
      </c>
      <c r="K18" s="165"/>
      <c r="L18" s="160">
        <v>0</v>
      </c>
      <c r="M18" s="165"/>
      <c r="N18" s="160">
        <v>0</v>
      </c>
      <c r="O18" s="165"/>
      <c r="P18" s="160">
        <v>0</v>
      </c>
      <c r="Q18" s="72"/>
      <c r="R18" s="49">
        <f>SUM(D18:P18)</f>
        <v>45281</v>
      </c>
      <c r="S18" s="13"/>
      <c r="T18" s="71">
        <v>0</v>
      </c>
      <c r="U18" s="13"/>
      <c r="V18" s="49">
        <f t="shared" ref="V18:V20" si="0">SUM(R18:T18)</f>
        <v>45281</v>
      </c>
    </row>
    <row r="19" spans="1:24" ht="19.5" customHeight="1">
      <c r="A19" s="5" t="s">
        <v>204</v>
      </c>
      <c r="B19" s="59"/>
      <c r="C19" s="251"/>
      <c r="D19" s="160">
        <v>0</v>
      </c>
      <c r="E19" s="160"/>
      <c r="F19" s="160">
        <v>0</v>
      </c>
      <c r="G19" s="165"/>
      <c r="H19" s="165">
        <v>-1232</v>
      </c>
      <c r="I19" s="165"/>
      <c r="J19" s="160">
        <v>0</v>
      </c>
      <c r="K19" s="160"/>
      <c r="L19" s="160">
        <v>0</v>
      </c>
      <c r="M19" s="160"/>
      <c r="N19" s="160">
        <v>0</v>
      </c>
      <c r="O19" s="160"/>
      <c r="P19" s="160">
        <v>0</v>
      </c>
      <c r="Q19" s="71"/>
      <c r="R19" s="49">
        <f t="shared" ref="R19:R20" si="1">SUM(D19:P19)</f>
        <v>-1232</v>
      </c>
      <c r="S19" s="13"/>
      <c r="T19" s="71">
        <v>0</v>
      </c>
      <c r="U19" s="13"/>
      <c r="V19" s="49">
        <f t="shared" si="0"/>
        <v>-1232</v>
      </c>
    </row>
    <row r="20" spans="1:24" ht="19.5" customHeight="1">
      <c r="A20" s="5" t="s">
        <v>205</v>
      </c>
      <c r="B20" s="59">
        <v>10</v>
      </c>
      <c r="C20" s="251"/>
      <c r="D20" s="234">
        <v>0</v>
      </c>
      <c r="E20" s="160"/>
      <c r="F20" s="234">
        <v>0</v>
      </c>
      <c r="G20" s="165"/>
      <c r="H20" s="234">
        <v>0</v>
      </c>
      <c r="I20" s="160"/>
      <c r="J20" s="234">
        <v>0</v>
      </c>
      <c r="K20" s="160"/>
      <c r="L20" s="181">
        <v>0</v>
      </c>
      <c r="M20" s="160"/>
      <c r="N20" s="234">
        <v>-338057</v>
      </c>
      <c r="O20" s="160"/>
      <c r="P20" s="234">
        <v>0</v>
      </c>
      <c r="Q20" s="71"/>
      <c r="R20" s="70">
        <f t="shared" si="1"/>
        <v>-338057</v>
      </c>
      <c r="S20" s="13"/>
      <c r="T20" s="96">
        <v>0</v>
      </c>
      <c r="U20" s="13"/>
      <c r="V20" s="70">
        <f t="shared" si="0"/>
        <v>-338057</v>
      </c>
    </row>
    <row r="21" spans="1:24" ht="19.5" customHeight="1">
      <c r="A21" s="12" t="s">
        <v>139</v>
      </c>
      <c r="B21" s="59"/>
      <c r="C21" s="251"/>
      <c r="D21" s="71"/>
      <c r="E21" s="71"/>
      <c r="F21" s="71"/>
      <c r="G21" s="72"/>
      <c r="H21" s="72"/>
      <c r="I21" s="72"/>
      <c r="J21" s="71"/>
      <c r="K21" s="71"/>
      <c r="L21" s="71"/>
      <c r="M21" s="71"/>
      <c r="N21" s="71"/>
      <c r="O21" s="71"/>
      <c r="P21" s="71"/>
      <c r="Q21" s="71"/>
      <c r="R21" s="72"/>
      <c r="S21" s="72"/>
      <c r="T21" s="49"/>
      <c r="U21" s="72"/>
      <c r="V21" s="49"/>
    </row>
    <row r="22" spans="1:24" ht="19.5" customHeight="1">
      <c r="A22" s="12" t="s">
        <v>137</v>
      </c>
      <c r="B22" s="59"/>
      <c r="C22" s="251"/>
      <c r="D22" s="97">
        <f>SUM(D18:D21)</f>
        <v>2202</v>
      </c>
      <c r="E22" s="69"/>
      <c r="F22" s="97">
        <f>SUM(F18:F21)</f>
        <v>60876</v>
      </c>
      <c r="G22" s="64"/>
      <c r="H22" s="97">
        <f>SUM(H18:H21)</f>
        <v>-19029</v>
      </c>
      <c r="I22" s="123"/>
      <c r="J22" s="97">
        <f>SUM(J18:J21)</f>
        <v>0</v>
      </c>
      <c r="K22" s="69"/>
      <c r="L22" s="97">
        <f>SUM(L18:L21)</f>
        <v>0</v>
      </c>
      <c r="M22" s="69"/>
      <c r="N22" s="97">
        <f>SUM(N18:N21)</f>
        <v>-338057</v>
      </c>
      <c r="O22" s="69"/>
      <c r="P22" s="97">
        <f>SUM(P18:P21)</f>
        <v>0</v>
      </c>
      <c r="Q22" s="69"/>
      <c r="R22" s="97">
        <f>SUM(R18:R21)</f>
        <v>-294008</v>
      </c>
      <c r="S22" s="13"/>
      <c r="T22" s="97">
        <f>SUM(T18:T21)</f>
        <v>0</v>
      </c>
      <c r="U22" s="13"/>
      <c r="V22" s="97">
        <f>SUM(V18:V21)</f>
        <v>-294008</v>
      </c>
    </row>
    <row r="23" spans="1:24" ht="10.5" customHeight="1">
      <c r="A23" s="12"/>
      <c r="B23" s="59"/>
      <c r="C23" s="251"/>
      <c r="D23" s="69"/>
      <c r="E23" s="23"/>
      <c r="F23" s="69"/>
      <c r="G23" s="64"/>
      <c r="H23" s="122"/>
      <c r="I23" s="122"/>
      <c r="J23" s="69"/>
      <c r="K23" s="23"/>
      <c r="L23" s="122"/>
      <c r="M23" s="23"/>
      <c r="N23" s="122"/>
      <c r="O23" s="23"/>
      <c r="P23" s="122"/>
      <c r="Q23" s="23"/>
      <c r="R23" s="122"/>
      <c r="S23" s="13"/>
      <c r="T23" s="122"/>
      <c r="U23" s="13"/>
      <c r="V23" s="122"/>
    </row>
    <row r="24" spans="1:24" ht="19.5" customHeight="1">
      <c r="A24" s="73" t="s">
        <v>140</v>
      </c>
      <c r="B24" s="59"/>
      <c r="C24" s="251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23"/>
      <c r="R24" s="64"/>
      <c r="S24" s="13"/>
      <c r="T24" s="64"/>
      <c r="U24" s="13"/>
      <c r="V24" s="64"/>
    </row>
    <row r="25" spans="1:24" ht="17.25" customHeight="1">
      <c r="A25" s="73" t="s">
        <v>135</v>
      </c>
      <c r="B25" s="59"/>
      <c r="C25" s="251"/>
      <c r="D25" s="97">
        <v>2202</v>
      </c>
      <c r="E25" s="23"/>
      <c r="F25" s="97">
        <v>60876</v>
      </c>
      <c r="G25" s="64"/>
      <c r="H25" s="121">
        <v>-19029</v>
      </c>
      <c r="I25" s="122"/>
      <c r="J25" s="97">
        <v>0</v>
      </c>
      <c r="K25" s="23"/>
      <c r="L25" s="97">
        <v>0</v>
      </c>
      <c r="M25" s="23"/>
      <c r="N25" s="97">
        <v>-338057</v>
      </c>
      <c r="O25" s="69"/>
      <c r="P25" s="97">
        <v>0</v>
      </c>
      <c r="Q25" s="69"/>
      <c r="R25" s="121">
        <v>-294008</v>
      </c>
      <c r="S25" s="13"/>
      <c r="T25" s="97">
        <v>0</v>
      </c>
      <c r="U25" s="13"/>
      <c r="V25" s="121">
        <v>-294008</v>
      </c>
    </row>
    <row r="26" spans="1:24" ht="11.15" customHeight="1">
      <c r="A26" s="11"/>
      <c r="B26" s="59"/>
      <c r="C26" s="251"/>
      <c r="D26" s="65"/>
      <c r="E26" s="65"/>
      <c r="F26" s="65"/>
      <c r="G26" s="65"/>
      <c r="H26" s="65"/>
      <c r="I26" s="65"/>
      <c r="J26" s="65"/>
      <c r="K26" s="66"/>
      <c r="L26" s="65"/>
      <c r="M26" s="64"/>
      <c r="N26" s="16"/>
      <c r="O26" s="16"/>
      <c r="P26" s="16"/>
      <c r="Q26" s="16"/>
      <c r="R26" s="23"/>
      <c r="S26" s="16"/>
      <c r="T26" s="66"/>
      <c r="U26" s="16"/>
      <c r="V26" s="16"/>
    </row>
    <row r="27" spans="1:24" ht="20.25" customHeight="1">
      <c r="A27" s="11" t="s">
        <v>141</v>
      </c>
      <c r="B27" s="59"/>
      <c r="C27" s="251"/>
      <c r="D27" s="66"/>
      <c r="E27" s="66"/>
      <c r="F27" s="66"/>
      <c r="G27" s="66"/>
      <c r="H27" s="66"/>
      <c r="I27" s="66"/>
      <c r="J27" s="66"/>
      <c r="K27" s="66"/>
      <c r="L27" s="75"/>
      <c r="M27" s="64"/>
      <c r="N27" s="64"/>
      <c r="O27" s="64"/>
      <c r="P27" s="64"/>
      <c r="Q27" s="64"/>
      <c r="R27" s="64"/>
      <c r="S27" s="13"/>
      <c r="T27" s="66"/>
      <c r="U27" s="13"/>
      <c r="V27" s="64"/>
    </row>
    <row r="28" spans="1:24" ht="20.25" customHeight="1">
      <c r="A28" s="76" t="s">
        <v>206</v>
      </c>
      <c r="B28" s="59"/>
      <c r="C28" s="251"/>
      <c r="D28" s="71">
        <v>0</v>
      </c>
      <c r="E28" s="77"/>
      <c r="F28" s="71">
        <v>0</v>
      </c>
      <c r="G28" s="77"/>
      <c r="H28" s="71">
        <v>0</v>
      </c>
      <c r="I28" s="71"/>
      <c r="J28" s="71">
        <v>0</v>
      </c>
      <c r="K28" s="42"/>
      <c r="L28" s="71">
        <v>0</v>
      </c>
      <c r="M28" s="49"/>
      <c r="N28" s="103">
        <v>320670</v>
      </c>
      <c r="O28" s="42"/>
      <c r="P28" s="71">
        <v>0</v>
      </c>
      <c r="Q28" s="42"/>
      <c r="R28" s="42">
        <v>320670</v>
      </c>
      <c r="S28" s="13"/>
      <c r="T28" s="42">
        <v>2844</v>
      </c>
      <c r="U28" s="13"/>
      <c r="V28" s="49">
        <f>SUM(R28:T28)</f>
        <v>323514</v>
      </c>
    </row>
    <row r="29" spans="1:24" ht="20.25" customHeight="1">
      <c r="A29" s="76" t="s">
        <v>143</v>
      </c>
      <c r="B29" s="59"/>
      <c r="C29" s="251"/>
      <c r="D29" s="115">
        <v>0</v>
      </c>
      <c r="E29" s="71"/>
      <c r="F29" s="115">
        <v>0</v>
      </c>
      <c r="G29" s="49"/>
      <c r="H29" s="115">
        <v>0</v>
      </c>
      <c r="I29" s="230"/>
      <c r="J29" s="115">
        <v>0</v>
      </c>
      <c r="K29" s="71"/>
      <c r="L29" s="115">
        <v>0</v>
      </c>
      <c r="M29" s="71"/>
      <c r="N29" s="115">
        <v>0</v>
      </c>
      <c r="O29" s="71"/>
      <c r="P29" s="115">
        <v>184</v>
      </c>
      <c r="Q29" s="71"/>
      <c r="R29" s="115">
        <v>184</v>
      </c>
      <c r="S29" s="13"/>
      <c r="T29" s="115">
        <v>164</v>
      </c>
      <c r="U29" s="13"/>
      <c r="V29" s="115">
        <f>SUM(R29:T29)</f>
        <v>348</v>
      </c>
    </row>
    <row r="30" spans="1:24" ht="20.25" customHeight="1">
      <c r="A30" s="11" t="s">
        <v>101</v>
      </c>
      <c r="B30" s="59"/>
      <c r="C30" s="251"/>
      <c r="D30" s="97">
        <f>SUM(D28:D29)</f>
        <v>0</v>
      </c>
      <c r="E30" s="69"/>
      <c r="F30" s="97">
        <f>SUM(F28:F29)</f>
        <v>0</v>
      </c>
      <c r="G30" s="64"/>
      <c r="H30" s="97">
        <f>SUM(H28:H29)</f>
        <v>0</v>
      </c>
      <c r="I30" s="123"/>
      <c r="J30" s="97">
        <f>SUM(J28:J29)</f>
        <v>0</v>
      </c>
      <c r="K30" s="69"/>
      <c r="L30" s="97">
        <f>SUM(L28:L29)</f>
        <v>0</v>
      </c>
      <c r="M30" s="69"/>
      <c r="N30" s="97">
        <f>SUM(N28:N29)</f>
        <v>320670</v>
      </c>
      <c r="O30" s="69"/>
      <c r="P30" s="97">
        <f>SUM(P28:P29)</f>
        <v>184</v>
      </c>
      <c r="Q30" s="69"/>
      <c r="R30" s="97">
        <f>SUM(R28:R29)</f>
        <v>320854</v>
      </c>
      <c r="S30" s="13"/>
      <c r="T30" s="97">
        <f>SUM(T28:T29)</f>
        <v>3008</v>
      </c>
      <c r="U30" s="13"/>
      <c r="V30" s="97">
        <f>SUM(V28:V29)</f>
        <v>323862</v>
      </c>
    </row>
    <row r="31" spans="1:24" ht="8.15" customHeight="1">
      <c r="A31" s="11"/>
      <c r="B31" s="59"/>
      <c r="C31" s="251"/>
      <c r="D31" s="65"/>
      <c r="E31" s="65"/>
      <c r="F31" s="65"/>
      <c r="G31" s="65"/>
      <c r="H31" s="65"/>
      <c r="I31" s="65"/>
      <c r="J31" s="65"/>
      <c r="K31" s="66"/>
      <c r="L31" s="65"/>
      <c r="M31" s="64"/>
      <c r="N31" s="16"/>
      <c r="O31" s="16"/>
      <c r="P31" s="16"/>
      <c r="Q31" s="16"/>
      <c r="R31" s="23"/>
      <c r="S31" s="16"/>
      <c r="T31" s="66"/>
      <c r="U31" s="16"/>
      <c r="V31" s="16"/>
    </row>
    <row r="32" spans="1:24" ht="20.25" customHeight="1" thickBot="1">
      <c r="A32" s="11" t="s">
        <v>146</v>
      </c>
      <c r="B32" s="59"/>
      <c r="C32" s="251"/>
      <c r="D32" s="117">
        <f>SUM(D30,D25,D12)</f>
        <v>308289</v>
      </c>
      <c r="E32" s="23"/>
      <c r="F32" s="117">
        <f>SUM(F30,F25,F12)</f>
        <v>1082230</v>
      </c>
      <c r="G32" s="23"/>
      <c r="H32" s="220">
        <f>SUM(H30,H25,H12)</f>
        <v>0</v>
      </c>
      <c r="I32" s="231"/>
      <c r="J32" s="117">
        <f>SUM(J30,J25,J12)</f>
        <v>-4365</v>
      </c>
      <c r="K32" s="23"/>
      <c r="L32" s="117">
        <f>SUM(L30,L25,L12)</f>
        <v>30844</v>
      </c>
      <c r="M32" s="23"/>
      <c r="N32" s="117">
        <f>SUM(N30,N25,N12)</f>
        <v>1516258</v>
      </c>
      <c r="O32" s="23"/>
      <c r="P32" s="117">
        <f>SUM(P30,P25,P12)</f>
        <v>-730</v>
      </c>
      <c r="Q32" s="23"/>
      <c r="R32" s="117">
        <f>SUM(R30,R25,R12)</f>
        <v>2932526</v>
      </c>
      <c r="S32" s="16"/>
      <c r="T32" s="117">
        <f>SUM(T30,T25,T12)</f>
        <v>103799</v>
      </c>
      <c r="U32" s="16"/>
      <c r="V32" s="50">
        <f>SUM(V30,V25,V12)</f>
        <v>3036325</v>
      </c>
    </row>
    <row r="33" ht="13" customHeight="1" thickTop="1"/>
  </sheetData>
  <mergeCells count="3">
    <mergeCell ref="D3:X3"/>
    <mergeCell ref="L5:N5"/>
    <mergeCell ref="D10:X10"/>
  </mergeCells>
  <pageMargins left="0.5" right="0.5" top="0.48" bottom="0.5" header="0.5" footer="0.5"/>
  <pageSetup paperSize="9" scale="80" firstPageNumber="9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3"/>
  <sheetViews>
    <sheetView view="pageBreakPreview" zoomScale="70" zoomScaleNormal="80" zoomScaleSheetLayoutView="70" workbookViewId="0">
      <selection activeCell="F21" sqref="F21"/>
    </sheetView>
  </sheetViews>
  <sheetFormatPr defaultColWidth="9.1796875" defaultRowHeight="20.25" customHeight="1"/>
  <cols>
    <col min="1" max="1" width="42.6328125" customWidth="1"/>
    <col min="2" max="2" width="5" customWidth="1"/>
    <col min="3" max="3" width="0.90625" customWidth="1"/>
    <col min="4" max="4" width="11.26953125" bestFit="1" customWidth="1"/>
    <col min="5" max="5" width="0.90625" customWidth="1"/>
    <col min="6" max="6" width="11" customWidth="1"/>
    <col min="7" max="7" width="0.90625" customWidth="1"/>
    <col min="8" max="8" width="9.81640625" bestFit="1" customWidth="1"/>
    <col min="9" max="9" width="0.90625" customWidth="1"/>
    <col min="10" max="10" width="13.7265625" bestFit="1" customWidth="1"/>
    <col min="11" max="11" width="0.90625" customWidth="1"/>
    <col min="12" max="12" width="8.6328125" customWidth="1"/>
    <col min="13" max="13" width="0.90625" customWidth="1"/>
    <col min="14" max="14" width="14" bestFit="1" customWidth="1"/>
    <col min="15" max="15" width="0.90625" customWidth="1"/>
    <col min="16" max="16" width="14.1796875" customWidth="1"/>
    <col min="17" max="17" width="0.90625" customWidth="1"/>
    <col min="18" max="18" width="11.6328125" customWidth="1"/>
    <col min="19" max="19" width="0.90625" customWidth="1"/>
    <col min="20" max="20" width="9.81640625" customWidth="1"/>
    <col min="21" max="21" width="0.90625" customWidth="1"/>
    <col min="22" max="22" width="11.453125" customWidth="1"/>
    <col min="23" max="23" width="0.81640625" customWidth="1"/>
    <col min="24" max="24" width="10.81640625" customWidth="1"/>
  </cols>
  <sheetData>
    <row r="1" spans="1:24" ht="20.25" customHeight="1">
      <c r="A1" s="1" t="s">
        <v>0</v>
      </c>
      <c r="B1" s="54"/>
      <c r="C1" s="5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4" ht="20.25" customHeight="1">
      <c r="A2" s="55" t="s">
        <v>110</v>
      </c>
      <c r="B2" s="56"/>
      <c r="C2" s="56"/>
      <c r="D2" s="69"/>
      <c r="E2" s="23"/>
      <c r="F2" s="69"/>
      <c r="G2" s="64"/>
      <c r="H2" s="122"/>
      <c r="I2" s="64"/>
      <c r="J2" s="64"/>
      <c r="K2" s="64"/>
      <c r="L2" s="69"/>
      <c r="M2" s="23"/>
      <c r="N2" s="122"/>
      <c r="O2" s="23"/>
      <c r="P2" s="122"/>
      <c r="Q2" s="23"/>
      <c r="R2" s="122"/>
      <c r="S2" s="13"/>
      <c r="T2" s="122"/>
      <c r="U2" s="13"/>
      <c r="V2" s="122"/>
    </row>
    <row r="3" spans="1:24" ht="20.25" customHeight="1">
      <c r="A3" s="57"/>
      <c r="B3" s="58"/>
      <c r="C3" s="58"/>
      <c r="D3" s="260" t="s">
        <v>111</v>
      </c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</row>
    <row r="4" spans="1:24" ht="20.25" customHeight="1">
      <c r="A4" s="57"/>
      <c r="B4" s="58"/>
      <c r="C4" s="58"/>
      <c r="D4" s="223"/>
      <c r="E4" s="223"/>
      <c r="F4" s="223"/>
      <c r="G4" s="223"/>
      <c r="H4" s="223"/>
      <c r="I4" s="223"/>
      <c r="J4" s="223"/>
      <c r="K4" s="223"/>
      <c r="L4" s="5"/>
      <c r="M4" s="191"/>
      <c r="N4" s="58"/>
      <c r="O4" s="59"/>
      <c r="P4" s="226" t="s">
        <v>215</v>
      </c>
      <c r="Q4" s="223"/>
      <c r="R4" s="223"/>
      <c r="S4" s="223"/>
      <c r="T4" s="223"/>
      <c r="U4" s="223"/>
      <c r="V4" s="223"/>
      <c r="W4" s="223"/>
      <c r="X4" s="223"/>
    </row>
    <row r="5" spans="1:24" ht="20.25" customHeight="1">
      <c r="A5" s="57"/>
      <c r="B5" s="58"/>
      <c r="C5" s="58"/>
      <c r="D5" s="223"/>
      <c r="E5" s="223"/>
      <c r="F5" s="223"/>
      <c r="G5" s="223"/>
      <c r="H5" s="223"/>
      <c r="I5" s="223"/>
      <c r="J5" s="223"/>
      <c r="K5" s="223"/>
      <c r="L5" s="267" t="s">
        <v>112</v>
      </c>
      <c r="M5" s="267"/>
      <c r="N5" s="267"/>
      <c r="O5" s="5"/>
      <c r="P5" s="224" t="s">
        <v>216</v>
      </c>
      <c r="Q5" s="223"/>
      <c r="R5" s="223"/>
      <c r="S5" s="223"/>
      <c r="T5" s="223"/>
      <c r="U5" s="223"/>
      <c r="V5" s="223"/>
      <c r="W5" s="223"/>
      <c r="X5" s="223"/>
    </row>
    <row r="6" spans="1:24" ht="20.25" customHeight="1">
      <c r="A6" s="57"/>
      <c r="B6" s="57"/>
      <c r="C6" s="57"/>
      <c r="D6" s="5"/>
      <c r="E6" s="5"/>
      <c r="F6" s="252"/>
      <c r="G6" s="5"/>
      <c r="H6" s="5"/>
      <c r="I6" s="5"/>
      <c r="J6" s="226" t="s">
        <v>115</v>
      </c>
      <c r="K6" s="5"/>
      <c r="Q6" s="59"/>
      <c r="R6" s="60" t="s">
        <v>51</v>
      </c>
      <c r="S6" s="5"/>
      <c r="T6" s="5"/>
      <c r="U6" s="5"/>
      <c r="V6" s="5"/>
    </row>
    <row r="7" spans="1:24" ht="20.25" customHeight="1">
      <c r="A7" s="57"/>
      <c r="B7" s="10"/>
      <c r="C7" s="252"/>
      <c r="D7" s="10" t="s">
        <v>116</v>
      </c>
      <c r="E7" s="10"/>
      <c r="F7" s="252"/>
      <c r="G7" s="10"/>
      <c r="H7" s="256" t="s">
        <v>219</v>
      </c>
      <c r="I7" s="10"/>
      <c r="J7" s="226" t="s">
        <v>117</v>
      </c>
      <c r="K7" s="226"/>
      <c r="Q7" s="10"/>
      <c r="R7" s="61" t="s">
        <v>118</v>
      </c>
      <c r="S7" s="5"/>
      <c r="T7" s="62" t="s">
        <v>119</v>
      </c>
      <c r="U7" s="5"/>
      <c r="V7" s="10"/>
    </row>
    <row r="8" spans="1:24" ht="20.25" customHeight="1">
      <c r="A8" s="57"/>
      <c r="B8" s="10"/>
      <c r="C8" s="252"/>
      <c r="D8" s="10" t="s">
        <v>120</v>
      </c>
      <c r="E8" s="10"/>
      <c r="F8" s="252" t="s">
        <v>114</v>
      </c>
      <c r="G8" s="10"/>
      <c r="H8" s="256" t="s">
        <v>218</v>
      </c>
      <c r="I8" s="10"/>
      <c r="J8" s="226" t="s">
        <v>122</v>
      </c>
      <c r="K8" s="226"/>
      <c r="L8" s="10" t="s">
        <v>121</v>
      </c>
      <c r="M8" s="5"/>
      <c r="N8" s="5"/>
      <c r="O8" s="10"/>
      <c r="P8" s="10" t="s">
        <v>123</v>
      </c>
      <c r="Q8" s="10"/>
      <c r="R8" s="61" t="s">
        <v>124</v>
      </c>
      <c r="S8" s="5"/>
      <c r="T8" s="60" t="s">
        <v>125</v>
      </c>
      <c r="U8" s="5"/>
      <c r="V8" s="10" t="s">
        <v>126</v>
      </c>
    </row>
    <row r="9" spans="1:24" ht="20.25" customHeight="1">
      <c r="A9" s="57"/>
      <c r="B9" s="63" t="s">
        <v>9</v>
      </c>
      <c r="C9" s="63"/>
      <c r="D9" s="10" t="s">
        <v>127</v>
      </c>
      <c r="E9" s="10"/>
      <c r="F9" s="252" t="s">
        <v>228</v>
      </c>
      <c r="G9" s="10"/>
      <c r="H9" s="256" t="s">
        <v>128</v>
      </c>
      <c r="I9" s="10"/>
      <c r="J9" s="226" t="s">
        <v>130</v>
      </c>
      <c r="K9" s="226"/>
      <c r="L9" s="10" t="s">
        <v>128</v>
      </c>
      <c r="M9" s="5"/>
      <c r="N9" s="60" t="s">
        <v>129</v>
      </c>
      <c r="O9" s="10"/>
      <c r="P9" s="10" t="s">
        <v>128</v>
      </c>
      <c r="Q9" s="10"/>
      <c r="R9" s="61" t="s">
        <v>132</v>
      </c>
      <c r="S9" s="5"/>
      <c r="T9" s="60" t="s">
        <v>133</v>
      </c>
      <c r="U9" s="5"/>
      <c r="V9" s="61" t="s">
        <v>131</v>
      </c>
    </row>
    <row r="10" spans="1:24" ht="20.25" customHeight="1">
      <c r="B10" s="59"/>
      <c r="C10" s="251"/>
      <c r="D10" s="268" t="s">
        <v>11</v>
      </c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  <c r="X10" s="268"/>
    </row>
    <row r="11" spans="1:24" ht="20.25" customHeight="1">
      <c r="A11" s="11" t="s">
        <v>212</v>
      </c>
      <c r="B11" s="59"/>
      <c r="C11" s="251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</row>
    <row r="12" spans="1:24" ht="20.25" customHeight="1">
      <c r="A12" s="11" t="s">
        <v>213</v>
      </c>
      <c r="B12" s="59"/>
      <c r="C12" s="251"/>
      <c r="D12" s="64">
        <v>308289</v>
      </c>
      <c r="E12" s="64"/>
      <c r="F12" s="64">
        <v>1082230</v>
      </c>
      <c r="G12" s="64"/>
      <c r="H12" s="235">
        <v>0</v>
      </c>
      <c r="I12" s="64"/>
      <c r="J12" s="64">
        <v>-4365</v>
      </c>
      <c r="K12" s="64"/>
      <c r="L12" s="64">
        <v>30844</v>
      </c>
      <c r="M12" s="64"/>
      <c r="N12" s="64">
        <v>1839295</v>
      </c>
      <c r="O12" s="64"/>
      <c r="P12" s="23">
        <v>1521</v>
      </c>
      <c r="Q12" s="23"/>
      <c r="R12" s="23">
        <f>SUM(D12:P12)</f>
        <v>3257814</v>
      </c>
      <c r="S12" s="23"/>
      <c r="T12" s="23">
        <v>102240</v>
      </c>
      <c r="U12" s="13"/>
      <c r="V12" s="64">
        <f>SUM(R12:T12)</f>
        <v>3360054</v>
      </c>
      <c r="W12" s="13"/>
      <c r="X12" s="64"/>
    </row>
    <row r="13" spans="1:24" ht="7.5" customHeight="1">
      <c r="A13" s="67"/>
      <c r="B13" s="59"/>
      <c r="C13" s="251"/>
      <c r="D13" s="65"/>
      <c r="E13" s="65"/>
      <c r="F13" s="65"/>
      <c r="G13" s="65"/>
      <c r="H13" s="65"/>
      <c r="I13" s="65"/>
      <c r="J13" s="65"/>
      <c r="K13" s="65"/>
      <c r="L13" s="65"/>
      <c r="M13" s="66"/>
      <c r="N13" s="65"/>
      <c r="O13" s="64"/>
      <c r="P13" s="16"/>
      <c r="Q13" s="16"/>
      <c r="R13" s="16"/>
      <c r="S13" s="16"/>
      <c r="T13" s="16"/>
      <c r="U13" s="16"/>
      <c r="V13" s="23"/>
      <c r="W13" s="16"/>
      <c r="X13" s="16"/>
    </row>
    <row r="14" spans="1:24" ht="19.5" customHeight="1">
      <c r="A14" s="11" t="s">
        <v>134</v>
      </c>
      <c r="B14" s="59"/>
      <c r="C14" s="251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23"/>
      <c r="T14" s="64"/>
      <c r="U14" s="23"/>
      <c r="V14" s="64"/>
      <c r="W14" s="13"/>
      <c r="X14" s="64"/>
    </row>
    <row r="15" spans="1:24" ht="19.5" customHeight="1">
      <c r="A15" s="11" t="s">
        <v>135</v>
      </c>
      <c r="B15" s="59"/>
      <c r="C15" s="251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23"/>
      <c r="T15" s="64"/>
      <c r="U15" s="23"/>
      <c r="V15" s="64"/>
      <c r="W15" s="13"/>
      <c r="X15" s="64"/>
    </row>
    <row r="16" spans="1:24" ht="19.5" customHeight="1">
      <c r="A16" s="12" t="s">
        <v>136</v>
      </c>
      <c r="B16" s="59"/>
      <c r="C16" s="251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23"/>
      <c r="T16" s="64"/>
      <c r="U16" s="23"/>
      <c r="V16" s="64"/>
      <c r="W16" s="13"/>
      <c r="X16" s="64"/>
    </row>
    <row r="17" spans="1:24" ht="19.5" customHeight="1">
      <c r="A17" s="12" t="s">
        <v>137</v>
      </c>
      <c r="B17" s="59"/>
      <c r="C17" s="251"/>
      <c r="D17" s="49"/>
      <c r="E17" s="49"/>
      <c r="F17" s="49"/>
      <c r="G17" s="49"/>
      <c r="H17" s="49"/>
      <c r="I17" s="49"/>
      <c r="J17" s="232"/>
      <c r="K17" s="232"/>
      <c r="L17" s="71"/>
      <c r="M17" s="49"/>
      <c r="N17" s="72"/>
      <c r="O17" s="49"/>
      <c r="P17" s="71"/>
      <c r="Q17" s="49"/>
      <c r="R17" s="72"/>
      <c r="S17" s="72"/>
      <c r="T17" s="71"/>
      <c r="U17" s="72"/>
      <c r="V17" s="49"/>
      <c r="W17" s="13"/>
      <c r="X17" s="49"/>
    </row>
    <row r="18" spans="1:24" ht="19.5" customHeight="1">
      <c r="A18" s="5" t="s">
        <v>204</v>
      </c>
      <c r="B18" s="59">
        <v>8</v>
      </c>
      <c r="C18" s="251"/>
      <c r="D18" s="71">
        <v>0</v>
      </c>
      <c r="E18" s="72"/>
      <c r="F18" s="71">
        <v>0</v>
      </c>
      <c r="G18" s="49"/>
      <c r="H18" s="72">
        <v>454</v>
      </c>
      <c r="I18" s="49"/>
      <c r="J18" s="71">
        <v>0</v>
      </c>
      <c r="K18" s="71"/>
      <c r="L18" s="71">
        <v>0</v>
      </c>
      <c r="M18" s="72"/>
      <c r="N18" s="71">
        <v>0</v>
      </c>
      <c r="O18" s="71"/>
      <c r="P18" s="71">
        <v>0</v>
      </c>
      <c r="Q18" s="71"/>
      <c r="R18" s="103">
        <f t="shared" ref="R18:R19" si="0">SUM(D18:P18)</f>
        <v>454</v>
      </c>
      <c r="S18" s="72"/>
      <c r="T18" s="232">
        <v>0</v>
      </c>
      <c r="U18" s="13"/>
      <c r="V18" s="103">
        <f t="shared" ref="V18:V19" si="1">SUM(R18:T18)</f>
        <v>454</v>
      </c>
      <c r="W18" s="13"/>
    </row>
    <row r="19" spans="1:24" ht="19.5" customHeight="1">
      <c r="A19" s="5" t="s">
        <v>205</v>
      </c>
      <c r="B19" s="59">
        <v>10</v>
      </c>
      <c r="C19" s="251"/>
      <c r="D19" s="96">
        <v>0</v>
      </c>
      <c r="E19" s="72"/>
      <c r="F19" s="96">
        <v>0</v>
      </c>
      <c r="G19" s="49"/>
      <c r="H19" s="96">
        <v>0</v>
      </c>
      <c r="I19" s="71"/>
      <c r="J19" s="96">
        <v>0</v>
      </c>
      <c r="K19" s="71"/>
      <c r="L19" s="96">
        <v>0</v>
      </c>
      <c r="M19" s="72"/>
      <c r="N19" s="70">
        <v>-508665</v>
      </c>
      <c r="O19" s="71"/>
      <c r="P19" s="96">
        <v>0</v>
      </c>
      <c r="Q19" s="71"/>
      <c r="R19" s="70">
        <f t="shared" si="0"/>
        <v>-508665</v>
      </c>
      <c r="S19" s="72"/>
      <c r="T19" s="233">
        <v>0</v>
      </c>
      <c r="U19" s="13"/>
      <c r="V19" s="70">
        <f t="shared" si="1"/>
        <v>-508665</v>
      </c>
      <c r="W19" s="13"/>
    </row>
    <row r="20" spans="1:24" ht="19.5" customHeight="1">
      <c r="A20" s="12" t="s">
        <v>139</v>
      </c>
      <c r="B20" s="59"/>
      <c r="C20" s="251"/>
      <c r="D20" s="71"/>
      <c r="E20" s="72"/>
      <c r="F20" s="71"/>
      <c r="G20" s="72"/>
      <c r="H20" s="72"/>
      <c r="I20" s="72"/>
      <c r="J20" s="71"/>
      <c r="K20" s="71"/>
      <c r="L20" s="71"/>
      <c r="M20" s="72"/>
      <c r="N20" s="71"/>
      <c r="O20" s="71"/>
      <c r="P20" s="71"/>
      <c r="Q20" s="71"/>
      <c r="R20" s="71"/>
      <c r="S20" s="72"/>
      <c r="T20" s="71"/>
      <c r="U20" s="72"/>
      <c r="V20" s="71"/>
      <c r="W20" s="72"/>
    </row>
    <row r="21" spans="1:24" ht="19.5" customHeight="1">
      <c r="A21" s="12" t="s">
        <v>137</v>
      </c>
      <c r="B21" s="59"/>
      <c r="C21" s="251"/>
      <c r="D21" s="68">
        <f>SUM(D18:D20)</f>
        <v>0</v>
      </c>
      <c r="E21" s="23"/>
      <c r="F21" s="68">
        <f>SUM(F18:F20)</f>
        <v>0</v>
      </c>
      <c r="G21" s="64"/>
      <c r="H21" s="121">
        <f>SUM(H18:H20)</f>
        <v>454</v>
      </c>
      <c r="I21" s="64"/>
      <c r="J21" s="68">
        <f>SUM(J18:J20)</f>
        <v>0</v>
      </c>
      <c r="K21" s="69"/>
      <c r="L21" s="68">
        <f>SUM(L18:L20)</f>
        <v>0</v>
      </c>
      <c r="M21" s="23"/>
      <c r="N21" s="121">
        <f>SUM(N18:N20)</f>
        <v>-508665</v>
      </c>
      <c r="O21" s="69"/>
      <c r="P21" s="68">
        <f>SUM(P18:P20)</f>
        <v>0</v>
      </c>
      <c r="Q21" s="69"/>
      <c r="R21" s="121">
        <f>SUM(R18:R20)</f>
        <v>-508211</v>
      </c>
      <c r="S21" s="23"/>
      <c r="T21" s="68">
        <f>SUM(T18:T20)</f>
        <v>0</v>
      </c>
      <c r="U21" s="13"/>
      <c r="V21" s="121">
        <f>SUM(R21:T21)</f>
        <v>-508211</v>
      </c>
      <c r="W21" s="13"/>
    </row>
    <row r="22" spans="1:24" ht="12.65" customHeight="1">
      <c r="A22" s="12"/>
      <c r="B22" s="59"/>
      <c r="C22" s="251"/>
      <c r="D22" s="69"/>
      <c r="E22" s="23"/>
      <c r="F22" s="69"/>
      <c r="G22" s="64"/>
      <c r="H22" s="122"/>
      <c r="I22" s="64"/>
      <c r="J22" s="69"/>
      <c r="K22" s="69"/>
      <c r="L22" s="69"/>
      <c r="M22" s="23"/>
      <c r="N22" s="122"/>
      <c r="O22" s="23"/>
      <c r="P22" s="69"/>
      <c r="Q22" s="23"/>
      <c r="R22" s="237"/>
      <c r="S22" s="23"/>
      <c r="T22" s="69"/>
      <c r="U22" s="13"/>
      <c r="V22" s="122"/>
      <c r="W22" s="13"/>
    </row>
    <row r="23" spans="1:24" ht="19.5" customHeight="1">
      <c r="A23" s="73" t="s">
        <v>140</v>
      </c>
      <c r="B23" s="59"/>
      <c r="C23" s="251"/>
      <c r="D23" s="69"/>
      <c r="E23" s="64"/>
      <c r="F23" s="69"/>
      <c r="G23" s="64"/>
      <c r="H23" s="64"/>
      <c r="I23" s="64"/>
      <c r="J23" s="69"/>
      <c r="K23" s="235"/>
      <c r="L23" s="235"/>
      <c r="M23" s="64"/>
      <c r="N23" s="64"/>
      <c r="O23" s="64"/>
      <c r="P23" s="235"/>
      <c r="Q23" s="23"/>
      <c r="R23" s="238"/>
      <c r="S23" s="23"/>
      <c r="T23" s="235"/>
      <c r="U23" s="13"/>
      <c r="V23" s="64"/>
      <c r="W23" s="13"/>
    </row>
    <row r="24" spans="1:24" ht="17.25" customHeight="1">
      <c r="A24" s="73" t="s">
        <v>135</v>
      </c>
      <c r="B24" s="59"/>
      <c r="C24" s="251"/>
      <c r="D24" s="68">
        <v>0</v>
      </c>
      <c r="E24" s="23"/>
      <c r="F24" s="68">
        <v>0</v>
      </c>
      <c r="G24" s="64"/>
      <c r="H24" s="121">
        <v>454</v>
      </c>
      <c r="I24" s="64"/>
      <c r="J24" s="68">
        <v>0</v>
      </c>
      <c r="K24" s="69"/>
      <c r="L24" s="68">
        <v>0</v>
      </c>
      <c r="M24" s="23"/>
      <c r="N24" s="121">
        <v>-508665</v>
      </c>
      <c r="O24" s="69"/>
      <c r="P24" s="68">
        <v>0</v>
      </c>
      <c r="Q24" s="69"/>
      <c r="R24" s="121">
        <v>-508211</v>
      </c>
      <c r="S24" s="23"/>
      <c r="T24" s="68">
        <v>0</v>
      </c>
      <c r="U24" s="13"/>
      <c r="V24" s="121">
        <v>-508211</v>
      </c>
      <c r="W24" s="13"/>
    </row>
    <row r="25" spans="1:24" ht="10" customHeight="1">
      <c r="A25" s="11"/>
      <c r="B25" s="59"/>
      <c r="C25" s="251"/>
      <c r="D25" s="157"/>
      <c r="E25" s="65"/>
      <c r="F25" s="157"/>
      <c r="G25" s="65"/>
      <c r="H25" s="65"/>
      <c r="I25" s="65"/>
      <c r="J25" s="157"/>
      <c r="K25" s="241"/>
      <c r="L25" s="157"/>
      <c r="M25" s="64"/>
      <c r="N25" s="16"/>
      <c r="O25" s="16"/>
      <c r="P25" s="240"/>
      <c r="Q25" s="16"/>
      <c r="R25" s="16"/>
      <c r="S25" s="16"/>
      <c r="T25" s="69"/>
      <c r="U25" s="16"/>
      <c r="V25" s="66"/>
      <c r="W25" s="16"/>
    </row>
    <row r="26" spans="1:24" ht="20.25" customHeight="1">
      <c r="A26" s="74" t="s">
        <v>141</v>
      </c>
      <c r="B26" s="59"/>
      <c r="C26" s="251"/>
      <c r="D26" s="157"/>
      <c r="E26" s="66"/>
      <c r="F26" s="157"/>
      <c r="G26" s="66"/>
      <c r="H26" s="66"/>
      <c r="I26" s="66"/>
      <c r="J26" s="157"/>
      <c r="K26" s="241"/>
      <c r="L26" s="77"/>
      <c r="M26" s="64"/>
      <c r="N26" s="64"/>
      <c r="O26" s="64"/>
      <c r="P26" s="235"/>
      <c r="Q26" s="64"/>
      <c r="R26" s="64"/>
      <c r="S26" s="13"/>
      <c r="T26" s="235"/>
      <c r="U26" s="13"/>
      <c r="V26" s="66"/>
      <c r="W26" s="13"/>
    </row>
    <row r="27" spans="1:24" ht="20.25" customHeight="1">
      <c r="A27" s="76" t="s">
        <v>142</v>
      </c>
      <c r="B27" s="59"/>
      <c r="C27" s="251"/>
      <c r="D27" s="71">
        <v>0</v>
      </c>
      <c r="E27" s="77"/>
      <c r="F27" s="71">
        <v>0</v>
      </c>
      <c r="G27" s="77"/>
      <c r="H27" s="71">
        <v>0</v>
      </c>
      <c r="I27" s="239"/>
      <c r="J27" s="71">
        <v>0</v>
      </c>
      <c r="K27" s="239"/>
      <c r="L27" s="232">
        <v>0</v>
      </c>
      <c r="M27" s="232"/>
      <c r="N27" s="103">
        <v>587063</v>
      </c>
      <c r="O27" s="77"/>
      <c r="P27" s="71">
        <v>0</v>
      </c>
      <c r="Q27" s="77"/>
      <c r="R27" s="103">
        <f t="shared" ref="R27:R28" si="2">SUM(D27:P27)</f>
        <v>587063</v>
      </c>
      <c r="S27" s="179"/>
      <c r="T27" s="242">
        <v>-13361</v>
      </c>
      <c r="U27" s="179"/>
      <c r="V27" s="243">
        <f>SUM(R27:T27)</f>
        <v>573702</v>
      </c>
      <c r="W27" s="13"/>
    </row>
    <row r="28" spans="1:24" ht="20.25" customHeight="1">
      <c r="A28" s="76" t="s">
        <v>143</v>
      </c>
      <c r="B28" s="59"/>
      <c r="C28" s="251"/>
      <c r="D28" s="96">
        <v>0</v>
      </c>
      <c r="E28" s="71"/>
      <c r="F28" s="96">
        <v>0</v>
      </c>
      <c r="G28" s="232"/>
      <c r="H28" s="96">
        <v>0</v>
      </c>
      <c r="I28" s="232"/>
      <c r="J28" s="96">
        <v>0</v>
      </c>
      <c r="K28" s="71"/>
      <c r="L28" s="96">
        <v>0</v>
      </c>
      <c r="M28" s="71"/>
      <c r="N28" s="96">
        <v>0</v>
      </c>
      <c r="O28" s="71"/>
      <c r="P28" s="104">
        <v>38</v>
      </c>
      <c r="Q28" s="71"/>
      <c r="R28" s="104">
        <f t="shared" si="2"/>
        <v>38</v>
      </c>
      <c r="S28" s="71"/>
      <c r="T28" s="70">
        <v>-315</v>
      </c>
      <c r="U28" s="179"/>
      <c r="V28" s="70">
        <f>SUM(R28:T28)</f>
        <v>-277</v>
      </c>
      <c r="W28" s="13"/>
    </row>
    <row r="29" spans="1:24" ht="20.25" customHeight="1">
      <c r="A29" s="255" t="s">
        <v>229</v>
      </c>
      <c r="B29" s="251"/>
      <c r="C29" s="251"/>
      <c r="D29" s="71"/>
      <c r="E29" s="71"/>
      <c r="F29" s="71"/>
      <c r="G29" s="232"/>
      <c r="H29" s="71"/>
      <c r="I29" s="232"/>
      <c r="J29" s="71"/>
      <c r="K29" s="71"/>
      <c r="L29" s="71"/>
      <c r="M29" s="71"/>
      <c r="N29" s="71"/>
      <c r="O29" s="71"/>
      <c r="P29" s="103"/>
      <c r="Q29" s="71"/>
      <c r="R29" s="103"/>
      <c r="S29" s="71"/>
      <c r="T29" s="254"/>
      <c r="U29" s="179"/>
      <c r="V29" s="254"/>
      <c r="W29" s="13"/>
    </row>
    <row r="30" spans="1:24" ht="20.25" customHeight="1">
      <c r="A30" s="187" t="s">
        <v>230</v>
      </c>
      <c r="B30" s="59"/>
      <c r="C30" s="251"/>
      <c r="D30" s="68">
        <f>SUM(D27:D28)</f>
        <v>0</v>
      </c>
      <c r="E30" s="69"/>
      <c r="F30" s="68">
        <f>SUM(F27:F28)</f>
        <v>0</v>
      </c>
      <c r="G30" s="235"/>
      <c r="H30" s="68">
        <f>SUM(H27:H28)</f>
        <v>0</v>
      </c>
      <c r="I30" s="235"/>
      <c r="J30" s="68">
        <f>SUM(J27:J28)</f>
        <v>0</v>
      </c>
      <c r="K30" s="69"/>
      <c r="L30" s="68">
        <f>SUM(L27:L28)</f>
        <v>0</v>
      </c>
      <c r="M30" s="69"/>
      <c r="N30" s="236">
        <f>SUM(N27:N28)</f>
        <v>587063</v>
      </c>
      <c r="O30" s="69"/>
      <c r="P30" s="236">
        <f>SUM(P27:P28)</f>
        <v>38</v>
      </c>
      <c r="Q30" s="69"/>
      <c r="R30" s="236">
        <f>SUM(R27:R28)</f>
        <v>587101</v>
      </c>
      <c r="S30" s="69"/>
      <c r="T30" s="121">
        <f>SUM(T27:T28)</f>
        <v>-13676</v>
      </c>
      <c r="U30" s="179"/>
      <c r="V30" s="236">
        <f>SUM(V27:V28)</f>
        <v>573425</v>
      </c>
      <c r="W30" s="13"/>
    </row>
    <row r="31" spans="1:24" ht="12" customHeight="1">
      <c r="A31" s="74"/>
      <c r="B31" s="59"/>
      <c r="C31" s="251"/>
      <c r="D31" s="23"/>
      <c r="E31" s="23"/>
      <c r="F31" s="23"/>
      <c r="G31" s="23"/>
      <c r="H31" s="23"/>
      <c r="I31" s="23"/>
      <c r="J31" s="23"/>
      <c r="K31" s="66"/>
      <c r="L31" s="23"/>
      <c r="M31" s="64"/>
      <c r="N31" s="23"/>
      <c r="O31" s="23"/>
      <c r="P31" s="23"/>
      <c r="Q31" s="23"/>
      <c r="R31" s="23"/>
      <c r="S31" s="16"/>
      <c r="T31" s="23"/>
      <c r="U31" s="16"/>
      <c r="V31" s="23"/>
      <c r="W31" s="16"/>
    </row>
    <row r="32" spans="1:24" ht="20.25" customHeight="1" thickBot="1">
      <c r="A32" s="11" t="s">
        <v>214</v>
      </c>
      <c r="B32" s="59"/>
      <c r="C32" s="251"/>
      <c r="D32" s="117">
        <f>SUM(D30,D24,D12)</f>
        <v>308289</v>
      </c>
      <c r="E32" s="23"/>
      <c r="F32" s="117">
        <f>SUM(F30,F24,F12)</f>
        <v>1082230</v>
      </c>
      <c r="G32" s="23"/>
      <c r="H32" s="117">
        <f>SUM(H30,H24,H12)</f>
        <v>454</v>
      </c>
      <c r="I32" s="23"/>
      <c r="J32" s="117">
        <f>SUM(J30,J24,J12)</f>
        <v>-4365</v>
      </c>
      <c r="K32" s="23"/>
      <c r="L32" s="117">
        <f>SUM(L30,L24,L12)</f>
        <v>30844</v>
      </c>
      <c r="M32" s="23"/>
      <c r="N32" s="117">
        <f>SUM(N30,N24,N12)</f>
        <v>1917693</v>
      </c>
      <c r="O32" s="23"/>
      <c r="P32" s="117">
        <f>SUM(P30,P24,P12)</f>
        <v>1559</v>
      </c>
      <c r="Q32" s="23"/>
      <c r="R32" s="117">
        <f>SUM(R30,R24,R12)</f>
        <v>3336704</v>
      </c>
      <c r="S32" s="16"/>
      <c r="T32" s="117">
        <f>SUM(T30,T24,T12)</f>
        <v>88564</v>
      </c>
      <c r="U32" s="16"/>
      <c r="V32" s="117">
        <f>SUM(V30,V24,V12)</f>
        <v>3425268</v>
      </c>
      <c r="W32" s="16"/>
    </row>
    <row r="33" ht="20.25" customHeight="1" thickTop="1"/>
  </sheetData>
  <mergeCells count="3">
    <mergeCell ref="D10:X10"/>
    <mergeCell ref="D3:X3"/>
    <mergeCell ref="L5:N5"/>
  </mergeCells>
  <pageMargins left="0.5" right="0.5" top="0.48" bottom="0.5" header="0.5" footer="0.5"/>
  <pageSetup paperSize="9" scale="80" firstPageNumber="1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0"/>
  <sheetViews>
    <sheetView view="pageBreakPreview" zoomScale="70" zoomScaleNormal="80" zoomScaleSheetLayoutView="70" workbookViewId="0"/>
  </sheetViews>
  <sheetFormatPr defaultColWidth="9.1796875" defaultRowHeight="19.5" customHeight="1"/>
  <cols>
    <col min="1" max="1" width="49.81640625" customWidth="1"/>
    <col min="2" max="2" width="7.54296875" customWidth="1"/>
    <col min="3" max="3" width="12" customWidth="1"/>
    <col min="4" max="4" width="0.81640625" customWidth="1"/>
    <col min="5" max="5" width="11.81640625" customWidth="1"/>
    <col min="6" max="6" width="0.81640625" customWidth="1"/>
    <col min="7" max="7" width="10.81640625" bestFit="1" customWidth="1"/>
    <col min="8" max="8" width="0.81640625" customWidth="1"/>
    <col min="9" max="9" width="11.453125" customWidth="1"/>
    <col min="10" max="10" width="0.81640625" customWidth="1"/>
    <col min="11" max="11" width="13.453125" customWidth="1"/>
    <col min="12" max="12" width="0.81640625" customWidth="1"/>
    <col min="13" max="13" width="13.81640625" customWidth="1"/>
  </cols>
  <sheetData>
    <row r="1" spans="1:13" ht="19.5" customHeight="1">
      <c r="A1" s="1" t="s">
        <v>0</v>
      </c>
      <c r="B1" s="54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9.5" customHeight="1">
      <c r="A2" s="79" t="s">
        <v>110</v>
      </c>
      <c r="B2" s="56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9.5" customHeight="1">
      <c r="A3" s="9"/>
      <c r="B3" s="27"/>
      <c r="C3" s="9"/>
      <c r="D3" s="9"/>
      <c r="E3" s="9"/>
      <c r="F3" s="9"/>
      <c r="G3" s="9"/>
      <c r="H3" s="9"/>
      <c r="I3" s="9"/>
      <c r="J3" s="9"/>
      <c r="K3" s="9"/>
      <c r="L3" s="9"/>
      <c r="M3" s="4"/>
    </row>
    <row r="4" spans="1:13" ht="19.5" customHeight="1">
      <c r="A4" s="57"/>
      <c r="B4" s="58"/>
      <c r="C4" s="260" t="s">
        <v>147</v>
      </c>
      <c r="D4" s="260"/>
      <c r="E4" s="260"/>
      <c r="F4" s="260"/>
      <c r="G4" s="260"/>
      <c r="H4" s="260"/>
      <c r="I4" s="260"/>
      <c r="J4" s="260"/>
      <c r="K4" s="260"/>
      <c r="L4" s="269"/>
      <c r="M4" s="269"/>
    </row>
    <row r="5" spans="1:13" ht="19.5" customHeight="1">
      <c r="A5" s="57"/>
      <c r="B5" s="57"/>
      <c r="C5" s="5"/>
      <c r="D5" s="5"/>
      <c r="E5" s="252"/>
      <c r="F5" s="5"/>
      <c r="G5" s="5"/>
      <c r="H5" s="5"/>
      <c r="I5" s="267" t="s">
        <v>112</v>
      </c>
      <c r="J5" s="267"/>
      <c r="K5" s="267"/>
      <c r="L5" s="5"/>
      <c r="M5" s="5"/>
    </row>
    <row r="6" spans="1:13" ht="19.5" customHeight="1">
      <c r="A6" s="57"/>
      <c r="B6" s="57"/>
      <c r="C6" s="10" t="s">
        <v>116</v>
      </c>
      <c r="D6" s="10"/>
      <c r="E6" s="252"/>
      <c r="F6" s="10"/>
      <c r="G6" s="10"/>
      <c r="H6" s="10"/>
      <c r="I6" s="10"/>
      <c r="J6" s="10"/>
      <c r="K6" s="10"/>
      <c r="L6" s="10"/>
      <c r="M6" s="10"/>
    </row>
    <row r="7" spans="1:13" ht="19.5" customHeight="1">
      <c r="A7" s="57"/>
      <c r="B7" s="10"/>
      <c r="C7" s="10" t="s">
        <v>148</v>
      </c>
      <c r="D7" s="10"/>
      <c r="E7" s="252" t="s">
        <v>114</v>
      </c>
      <c r="F7" s="10"/>
      <c r="G7" s="10"/>
      <c r="H7" s="10"/>
      <c r="I7" s="10"/>
      <c r="J7" s="10"/>
      <c r="K7" s="10"/>
      <c r="L7" s="10"/>
      <c r="M7" s="10" t="s">
        <v>126</v>
      </c>
    </row>
    <row r="8" spans="1:13" ht="19.5" customHeight="1">
      <c r="A8" s="57"/>
      <c r="B8" s="63" t="s">
        <v>9</v>
      </c>
      <c r="C8" s="10" t="s">
        <v>127</v>
      </c>
      <c r="D8" s="10"/>
      <c r="E8" s="252" t="s">
        <v>228</v>
      </c>
      <c r="F8" s="10"/>
      <c r="G8" s="10" t="s">
        <v>57</v>
      </c>
      <c r="H8" s="10"/>
      <c r="I8" s="10" t="s">
        <v>149</v>
      </c>
      <c r="J8" s="10"/>
      <c r="K8" s="10" t="s">
        <v>129</v>
      </c>
      <c r="L8" s="10"/>
      <c r="M8" s="10" t="s">
        <v>131</v>
      </c>
    </row>
    <row r="9" spans="1:13" ht="19.5" customHeight="1">
      <c r="A9" s="80"/>
      <c r="B9" s="63"/>
      <c r="C9" s="262" t="s">
        <v>11</v>
      </c>
      <c r="D9" s="262"/>
      <c r="E9" s="262"/>
      <c r="F9" s="262"/>
      <c r="G9" s="262"/>
      <c r="H9" s="262"/>
      <c r="I9" s="262"/>
      <c r="J9" s="262"/>
      <c r="K9" s="262"/>
      <c r="L9" s="262"/>
      <c r="M9" s="262"/>
    </row>
    <row r="10" spans="1:13" ht="19.5" customHeight="1">
      <c r="A10" s="11" t="s">
        <v>144</v>
      </c>
      <c r="B10" s="59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9.5" customHeight="1">
      <c r="A11" s="11" t="s">
        <v>145</v>
      </c>
      <c r="B11" s="59"/>
      <c r="C11" s="64">
        <v>306087</v>
      </c>
      <c r="D11" s="64"/>
      <c r="E11" s="64">
        <v>1021354</v>
      </c>
      <c r="F11" s="64"/>
      <c r="G11" s="64">
        <v>19029</v>
      </c>
      <c r="H11" s="64"/>
      <c r="I11" s="64">
        <v>30844</v>
      </c>
      <c r="J11" s="64"/>
      <c r="K11" s="64">
        <v>1608452</v>
      </c>
      <c r="L11" s="64"/>
      <c r="M11" s="64">
        <v>2985766</v>
      </c>
    </row>
    <row r="12" spans="1:13" ht="13" customHeight="1">
      <c r="A12" s="74"/>
      <c r="B12" s="59"/>
      <c r="C12" s="69"/>
      <c r="D12" s="69"/>
      <c r="E12" s="69"/>
      <c r="F12" s="69"/>
      <c r="G12" s="69"/>
      <c r="H12" s="69"/>
      <c r="I12" s="69"/>
      <c r="J12" s="64"/>
      <c r="K12" s="64"/>
      <c r="L12" s="64"/>
      <c r="M12" s="82"/>
    </row>
    <row r="13" spans="1:13" ht="19.5" customHeight="1">
      <c r="A13" s="11" t="s">
        <v>150</v>
      </c>
      <c r="B13" s="59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5"/>
    </row>
    <row r="14" spans="1:13" ht="19.5" customHeight="1">
      <c r="A14" s="109" t="s">
        <v>151</v>
      </c>
      <c r="B14" s="59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5"/>
    </row>
    <row r="15" spans="1:13" ht="19.5" customHeight="1">
      <c r="A15" s="108" t="s">
        <v>138</v>
      </c>
      <c r="B15" s="59">
        <v>7</v>
      </c>
      <c r="C15" s="103">
        <v>2202</v>
      </c>
      <c r="D15" s="112"/>
      <c r="E15" s="103">
        <v>60876</v>
      </c>
      <c r="F15" s="49"/>
      <c r="G15" s="49">
        <v>-17797</v>
      </c>
      <c r="H15" s="49"/>
      <c r="I15" s="71">
        <v>0</v>
      </c>
      <c r="J15" s="49"/>
      <c r="K15" s="71">
        <v>0</v>
      </c>
      <c r="L15" s="49"/>
      <c r="M15" s="49">
        <f>SUM(C15:K15)</f>
        <v>45281</v>
      </c>
    </row>
    <row r="16" spans="1:13" ht="19.5" customHeight="1">
      <c r="A16" s="108" t="s">
        <v>204</v>
      </c>
      <c r="B16" s="59"/>
      <c r="C16" s="71">
        <v>0</v>
      </c>
      <c r="D16" s="71"/>
      <c r="E16" s="71">
        <v>0</v>
      </c>
      <c r="F16" s="49"/>
      <c r="G16" s="49">
        <v>-1232</v>
      </c>
      <c r="H16" s="49"/>
      <c r="I16" s="71">
        <v>0</v>
      </c>
      <c r="J16" s="49"/>
      <c r="K16" s="71">
        <v>0</v>
      </c>
      <c r="L16" s="49"/>
      <c r="M16" s="49">
        <f>SUM(C16:K16)</f>
        <v>-1232</v>
      </c>
    </row>
    <row r="17" spans="1:13" ht="19.5" customHeight="1">
      <c r="A17" s="108" t="s">
        <v>205</v>
      </c>
      <c r="B17" s="59">
        <v>10</v>
      </c>
      <c r="C17" s="71">
        <v>0</v>
      </c>
      <c r="D17" s="71"/>
      <c r="E17" s="71">
        <v>0</v>
      </c>
      <c r="F17" s="49"/>
      <c r="G17" s="71">
        <v>0</v>
      </c>
      <c r="H17" s="49"/>
      <c r="I17" s="71">
        <v>0</v>
      </c>
      <c r="J17" s="49"/>
      <c r="K17" s="81">
        <v>-338057</v>
      </c>
      <c r="L17" s="49"/>
      <c r="M17" s="49">
        <f>SUM(C17:K17)</f>
        <v>-338057</v>
      </c>
    </row>
    <row r="18" spans="1:13" ht="19.5" customHeight="1">
      <c r="A18" s="109" t="s">
        <v>152</v>
      </c>
      <c r="B18" s="59"/>
      <c r="C18" s="209">
        <f>SUM(C15:C17)</f>
        <v>2202</v>
      </c>
      <c r="D18" s="69"/>
      <c r="E18" s="209">
        <f>SUM(E15:E17)</f>
        <v>60876</v>
      </c>
      <c r="F18" s="82"/>
      <c r="G18" s="110">
        <f>SUM(G15:G17)</f>
        <v>-19029</v>
      </c>
      <c r="H18" s="82"/>
      <c r="I18" s="111">
        <f>SUM(I15:I17)</f>
        <v>0</v>
      </c>
      <c r="J18" s="82"/>
      <c r="K18" s="110">
        <f>SUM(K15:K17)</f>
        <v>-338057</v>
      </c>
      <c r="L18" s="82"/>
      <c r="M18" s="110">
        <f>SUM(M15:M17)</f>
        <v>-294008</v>
      </c>
    </row>
    <row r="19" spans="1:13" ht="13" customHeight="1">
      <c r="A19" s="74"/>
      <c r="B19" s="59"/>
      <c r="C19" s="69"/>
      <c r="D19" s="69"/>
      <c r="E19" s="69"/>
      <c r="F19" s="69"/>
      <c r="G19" s="69"/>
      <c r="H19" s="69"/>
      <c r="I19" s="69"/>
      <c r="J19" s="64"/>
      <c r="K19" s="64"/>
      <c r="L19" s="64"/>
      <c r="M19" s="82"/>
    </row>
    <row r="20" spans="1:13" ht="19.5" customHeight="1">
      <c r="A20" s="187" t="s">
        <v>141</v>
      </c>
      <c r="B20" s="59"/>
      <c r="C20" s="77"/>
      <c r="D20" s="77"/>
      <c r="E20" s="77"/>
      <c r="F20" s="42"/>
      <c r="G20" s="77"/>
      <c r="H20" s="77"/>
      <c r="I20" s="71"/>
      <c r="J20" s="42"/>
      <c r="K20" s="49"/>
      <c r="L20" s="42"/>
      <c r="M20" s="13"/>
    </row>
    <row r="21" spans="1:13" ht="19.5" customHeight="1">
      <c r="A21" s="76" t="s">
        <v>153</v>
      </c>
      <c r="B21" s="59"/>
      <c r="C21" s="71">
        <v>0</v>
      </c>
      <c r="D21" s="71"/>
      <c r="E21" s="71">
        <v>0</v>
      </c>
      <c r="F21" s="72"/>
      <c r="G21" s="71">
        <v>0</v>
      </c>
      <c r="H21" s="71"/>
      <c r="I21" s="71">
        <v>0</v>
      </c>
      <c r="J21" s="78"/>
      <c r="K21" s="155">
        <v>314611</v>
      </c>
      <c r="L21" s="42"/>
      <c r="M21" s="49">
        <f>SUM(C21:K21)</f>
        <v>314611</v>
      </c>
    </row>
    <row r="22" spans="1:13" ht="19.5" customHeight="1">
      <c r="A22" s="187" t="s">
        <v>101</v>
      </c>
      <c r="B22" s="59"/>
      <c r="C22" s="185">
        <f>SUM(C21:C21)</f>
        <v>0</v>
      </c>
      <c r="D22" s="69"/>
      <c r="E22" s="185">
        <f>SUM(E21:E21)</f>
        <v>0</v>
      </c>
      <c r="F22" s="23"/>
      <c r="G22" s="185">
        <f>SUM(G21:G21)</f>
        <v>0</v>
      </c>
      <c r="H22" s="69"/>
      <c r="I22" s="185">
        <f>SUM(I21:I21)</f>
        <v>0</v>
      </c>
      <c r="J22" s="116"/>
      <c r="K22" s="186">
        <f>SUM(K21:K21)</f>
        <v>314611</v>
      </c>
      <c r="L22" s="66"/>
      <c r="M22" s="184">
        <f>SUM(M20:M21)</f>
        <v>314611</v>
      </c>
    </row>
    <row r="23" spans="1:13" ht="13" customHeight="1">
      <c r="A23" s="74"/>
      <c r="B23" s="59"/>
      <c r="C23" s="69"/>
      <c r="D23" s="69"/>
      <c r="E23" s="69"/>
      <c r="F23" s="69"/>
      <c r="G23" s="69"/>
      <c r="H23" s="69"/>
      <c r="I23" s="69"/>
      <c r="J23" s="64"/>
      <c r="K23" s="64"/>
      <c r="L23" s="64"/>
      <c r="M23" s="82"/>
    </row>
    <row r="24" spans="1:13" ht="19.5" customHeight="1" thickBot="1">
      <c r="A24" s="11" t="s">
        <v>146</v>
      </c>
      <c r="B24" s="59"/>
      <c r="C24" s="50">
        <f>SUM(C22,C18,C11)</f>
        <v>308289</v>
      </c>
      <c r="D24" s="64"/>
      <c r="E24" s="50">
        <f>SUM(E22,E18,E11)</f>
        <v>1082230</v>
      </c>
      <c r="F24" s="64"/>
      <c r="G24" s="210">
        <f>SUM(G22,G18,G11)</f>
        <v>0</v>
      </c>
      <c r="H24" s="64"/>
      <c r="I24" s="50">
        <f>SUM(I22,I18,I11)</f>
        <v>30844</v>
      </c>
      <c r="J24" s="64"/>
      <c r="K24" s="50">
        <f>SUM(K22,K18,K11)</f>
        <v>1585006</v>
      </c>
      <c r="L24" s="64"/>
      <c r="M24" s="50">
        <f>SUM(M22,M18,M11)</f>
        <v>3006369</v>
      </c>
    </row>
    <row r="25" spans="1:13" ht="19.5" customHeight="1" thickTop="1"/>
    <row r="26" spans="1:13" ht="19.5" customHeight="1">
      <c r="A26" s="1" t="s">
        <v>0</v>
      </c>
      <c r="B26" s="5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19.5" customHeight="1">
      <c r="A27" s="79" t="s">
        <v>110</v>
      </c>
      <c r="B27" s="56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9.5" customHeight="1">
      <c r="A28" s="9"/>
      <c r="B28" s="27"/>
      <c r="C28" s="9"/>
      <c r="D28" s="9"/>
      <c r="E28" s="9"/>
      <c r="F28" s="9"/>
      <c r="G28" s="9"/>
      <c r="H28" s="9"/>
      <c r="I28" s="9"/>
      <c r="J28" s="9"/>
      <c r="K28" s="9"/>
      <c r="L28" s="9"/>
      <c r="M28" s="4"/>
    </row>
    <row r="29" spans="1:13" ht="19.5" customHeight="1">
      <c r="A29" s="57"/>
      <c r="B29" s="58"/>
      <c r="C29" s="260" t="s">
        <v>147</v>
      </c>
      <c r="D29" s="260"/>
      <c r="E29" s="260"/>
      <c r="F29" s="260"/>
      <c r="G29" s="260"/>
      <c r="H29" s="260"/>
      <c r="I29" s="260"/>
      <c r="J29" s="260"/>
      <c r="K29" s="260"/>
      <c r="L29" s="269"/>
      <c r="M29" s="269"/>
    </row>
    <row r="30" spans="1:13" ht="19.5" customHeight="1">
      <c r="A30" s="57"/>
      <c r="B30" s="57"/>
      <c r="C30" s="5"/>
      <c r="D30" s="5"/>
      <c r="E30" s="252"/>
      <c r="F30" s="5"/>
      <c r="G30" s="5"/>
      <c r="H30" s="5"/>
      <c r="I30" s="267" t="s">
        <v>112</v>
      </c>
      <c r="J30" s="267"/>
      <c r="K30" s="267"/>
      <c r="L30" s="5"/>
      <c r="M30" s="5"/>
    </row>
    <row r="31" spans="1:13" ht="19.5" customHeight="1">
      <c r="A31" s="57"/>
      <c r="B31" s="57"/>
      <c r="C31" s="219" t="s">
        <v>116</v>
      </c>
      <c r="D31" s="219"/>
      <c r="E31" s="252"/>
      <c r="F31" s="219"/>
      <c r="G31" s="256" t="s">
        <v>219</v>
      </c>
      <c r="H31" s="219"/>
      <c r="I31" s="219"/>
      <c r="J31" s="219"/>
      <c r="K31" s="219"/>
      <c r="L31" s="219"/>
      <c r="M31" s="219"/>
    </row>
    <row r="32" spans="1:13" ht="19.5" customHeight="1">
      <c r="A32" s="57"/>
      <c r="B32" s="219"/>
      <c r="C32" s="219" t="s">
        <v>148</v>
      </c>
      <c r="D32" s="219"/>
      <c r="E32" s="252" t="s">
        <v>114</v>
      </c>
      <c r="F32" s="219"/>
      <c r="G32" s="256" t="s">
        <v>218</v>
      </c>
      <c r="H32" s="219"/>
      <c r="I32" s="219"/>
      <c r="J32" s="219"/>
      <c r="K32" s="219"/>
      <c r="L32" s="219"/>
      <c r="M32" s="219" t="s">
        <v>126</v>
      </c>
    </row>
    <row r="33" spans="1:13" ht="19.5" customHeight="1">
      <c r="A33" s="57"/>
      <c r="B33" s="63" t="s">
        <v>9</v>
      </c>
      <c r="C33" s="219" t="s">
        <v>127</v>
      </c>
      <c r="D33" s="219"/>
      <c r="E33" s="252" t="s">
        <v>228</v>
      </c>
      <c r="F33" s="219"/>
      <c r="G33" s="256" t="s">
        <v>128</v>
      </c>
      <c r="H33" s="219"/>
      <c r="I33" s="219" t="s">
        <v>149</v>
      </c>
      <c r="J33" s="219"/>
      <c r="K33" s="219" t="s">
        <v>129</v>
      </c>
      <c r="L33" s="219"/>
      <c r="M33" s="219" t="s">
        <v>131</v>
      </c>
    </row>
    <row r="34" spans="1:13" ht="19.5" customHeight="1">
      <c r="A34" s="80"/>
      <c r="B34" s="63"/>
      <c r="C34" s="262" t="s">
        <v>11</v>
      </c>
      <c r="D34" s="262"/>
      <c r="E34" s="262"/>
      <c r="F34" s="262"/>
      <c r="G34" s="262"/>
      <c r="H34" s="262"/>
      <c r="I34" s="262"/>
      <c r="J34" s="262"/>
      <c r="K34" s="262"/>
      <c r="L34" s="262"/>
      <c r="M34" s="262"/>
    </row>
    <row r="35" spans="1:13" ht="19.5" customHeight="1">
      <c r="A35" s="11" t="s">
        <v>212</v>
      </c>
      <c r="B35" s="21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</row>
    <row r="36" spans="1:13" ht="19.5" customHeight="1">
      <c r="A36" s="11" t="s">
        <v>213</v>
      </c>
      <c r="B36" s="218"/>
      <c r="C36" s="64">
        <v>308289</v>
      </c>
      <c r="D36" s="64"/>
      <c r="E36" s="64">
        <v>1082230</v>
      </c>
      <c r="F36" s="64"/>
      <c r="G36" s="235">
        <v>0</v>
      </c>
      <c r="H36" s="64"/>
      <c r="I36" s="64">
        <v>30844</v>
      </c>
      <c r="J36" s="64"/>
      <c r="K36" s="64">
        <v>1913657</v>
      </c>
      <c r="L36" s="64"/>
      <c r="M36" s="64">
        <f>SUM(C36:K36)</f>
        <v>3335020</v>
      </c>
    </row>
    <row r="37" spans="1:13" ht="13" customHeight="1">
      <c r="A37" s="74"/>
      <c r="B37" s="218"/>
      <c r="C37" s="69"/>
      <c r="D37" s="69"/>
      <c r="E37" s="69"/>
      <c r="F37" s="69"/>
      <c r="G37" s="69"/>
      <c r="H37" s="69"/>
      <c r="I37" s="69"/>
      <c r="J37" s="64"/>
      <c r="K37" s="64"/>
      <c r="L37" s="64"/>
      <c r="M37" s="82"/>
    </row>
    <row r="38" spans="1:13" ht="19.5" customHeight="1">
      <c r="A38" s="11" t="s">
        <v>150</v>
      </c>
      <c r="B38" s="218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5"/>
    </row>
    <row r="39" spans="1:13" ht="19.5" customHeight="1">
      <c r="A39" s="109" t="s">
        <v>151</v>
      </c>
      <c r="B39" s="218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5"/>
    </row>
    <row r="40" spans="1:13" ht="19.5" hidden="1" customHeight="1">
      <c r="A40" s="108" t="s">
        <v>138</v>
      </c>
      <c r="B40" s="218">
        <v>7</v>
      </c>
      <c r="C40" s="71">
        <v>0</v>
      </c>
      <c r="D40" s="232"/>
      <c r="E40" s="71">
        <v>0</v>
      </c>
      <c r="F40" s="232"/>
      <c r="G40" s="232">
        <v>0</v>
      </c>
      <c r="H40" s="232"/>
      <c r="I40" s="71">
        <v>0</v>
      </c>
      <c r="J40" s="232"/>
      <c r="K40" s="71">
        <v>0</v>
      </c>
      <c r="L40" s="49"/>
      <c r="M40" s="232">
        <f>SUM(C40:K40)</f>
        <v>0</v>
      </c>
    </row>
    <row r="41" spans="1:13" ht="19.5" customHeight="1">
      <c r="A41" s="108" t="s">
        <v>204</v>
      </c>
      <c r="B41" s="218">
        <v>8</v>
      </c>
      <c r="C41" s="71">
        <v>0</v>
      </c>
      <c r="D41" s="71"/>
      <c r="E41" s="71">
        <v>0</v>
      </c>
      <c r="F41" s="49"/>
      <c r="G41" s="49">
        <v>454</v>
      </c>
      <c r="H41" s="49"/>
      <c r="I41" s="71">
        <v>0</v>
      </c>
      <c r="J41" s="49"/>
      <c r="K41" s="71">
        <v>0</v>
      </c>
      <c r="L41" s="49"/>
      <c r="M41" s="49">
        <f>SUM(C41:K41)</f>
        <v>454</v>
      </c>
    </row>
    <row r="42" spans="1:13" ht="19.5" customHeight="1">
      <c r="A42" s="108" t="s">
        <v>205</v>
      </c>
      <c r="B42" s="218">
        <v>10</v>
      </c>
      <c r="C42" s="71">
        <v>0</v>
      </c>
      <c r="D42" s="71"/>
      <c r="E42" s="71">
        <v>0</v>
      </c>
      <c r="F42" s="49"/>
      <c r="G42" s="71">
        <v>0</v>
      </c>
      <c r="H42" s="49"/>
      <c r="I42" s="71">
        <v>0</v>
      </c>
      <c r="J42" s="49"/>
      <c r="K42" s="81">
        <v>-508665</v>
      </c>
      <c r="L42" s="49"/>
      <c r="M42" s="49">
        <f>SUM(C42:K42)</f>
        <v>-508665</v>
      </c>
    </row>
    <row r="43" spans="1:13" ht="19.5" customHeight="1">
      <c r="A43" s="109" t="s">
        <v>152</v>
      </c>
      <c r="B43" s="218"/>
      <c r="C43" s="209">
        <f>SUM(C40:C42)</f>
        <v>0</v>
      </c>
      <c r="D43" s="69"/>
      <c r="E43" s="209">
        <f>SUM(E40:E42)</f>
        <v>0</v>
      </c>
      <c r="F43" s="82"/>
      <c r="G43" s="110">
        <f>SUM(G40:G42)</f>
        <v>454</v>
      </c>
      <c r="H43" s="82"/>
      <c r="I43" s="111">
        <f>SUM(I40:I42)</f>
        <v>0</v>
      </c>
      <c r="J43" s="82"/>
      <c r="K43" s="110">
        <f>SUM(K40:K42)</f>
        <v>-508665</v>
      </c>
      <c r="L43" s="82"/>
      <c r="M43" s="110">
        <f>SUM(M40:M42)</f>
        <v>-508211</v>
      </c>
    </row>
    <row r="44" spans="1:13" ht="13" customHeight="1">
      <c r="A44" s="74"/>
      <c r="B44" s="218"/>
      <c r="C44" s="69"/>
      <c r="D44" s="69"/>
      <c r="E44" s="69"/>
      <c r="F44" s="69"/>
      <c r="G44" s="69"/>
      <c r="H44" s="69"/>
      <c r="I44" s="69"/>
      <c r="J44" s="64"/>
      <c r="K44" s="64"/>
      <c r="L44" s="64"/>
      <c r="M44" s="82"/>
    </row>
    <row r="45" spans="1:13" ht="19.5" customHeight="1">
      <c r="A45" s="187" t="s">
        <v>141</v>
      </c>
      <c r="B45" s="218"/>
      <c r="C45" s="77"/>
      <c r="D45" s="77"/>
      <c r="E45" s="77"/>
      <c r="F45" s="42"/>
      <c r="G45" s="77"/>
      <c r="H45" s="77"/>
      <c r="I45" s="71"/>
      <c r="J45" s="42"/>
      <c r="K45" s="49"/>
      <c r="L45" s="42"/>
      <c r="M45" s="13"/>
    </row>
    <row r="46" spans="1:13" ht="19.5" customHeight="1">
      <c r="A46" s="76" t="s">
        <v>153</v>
      </c>
      <c r="B46" s="218"/>
      <c r="C46" s="71">
        <v>0</v>
      </c>
      <c r="D46" s="71"/>
      <c r="E46" s="71">
        <v>0</v>
      </c>
      <c r="F46" s="72"/>
      <c r="G46" s="71">
        <v>0</v>
      </c>
      <c r="H46" s="71"/>
      <c r="I46" s="71">
        <v>0</v>
      </c>
      <c r="J46" s="78"/>
      <c r="K46" s="155">
        <v>613637</v>
      </c>
      <c r="L46" s="42"/>
      <c r="M46" s="49">
        <f>SUM(C46:K46)</f>
        <v>613637</v>
      </c>
    </row>
    <row r="47" spans="1:13" ht="19.5" customHeight="1">
      <c r="A47" s="187" t="s">
        <v>101</v>
      </c>
      <c r="B47" s="218"/>
      <c r="C47" s="185">
        <f>SUM(C46:C46)</f>
        <v>0</v>
      </c>
      <c r="D47" s="69"/>
      <c r="E47" s="185">
        <f>SUM(E46:E46)</f>
        <v>0</v>
      </c>
      <c r="F47" s="23"/>
      <c r="G47" s="185">
        <f>SUM(G46:G46)</f>
        <v>0</v>
      </c>
      <c r="H47" s="69"/>
      <c r="I47" s="185">
        <f>SUM(I46:I46)</f>
        <v>0</v>
      </c>
      <c r="J47" s="116"/>
      <c r="K47" s="186">
        <f>SUM(K46:K46)</f>
        <v>613637</v>
      </c>
      <c r="L47" s="66"/>
      <c r="M47" s="184">
        <f>SUM(M45:M46)</f>
        <v>613637</v>
      </c>
    </row>
    <row r="48" spans="1:13" ht="13" customHeight="1">
      <c r="A48" s="74"/>
      <c r="B48" s="218"/>
      <c r="C48" s="69"/>
      <c r="D48" s="69"/>
      <c r="E48" s="69"/>
      <c r="F48" s="69"/>
      <c r="G48" s="69"/>
      <c r="H48" s="69"/>
      <c r="I48" s="69"/>
      <c r="J48" s="64"/>
      <c r="K48" s="64"/>
      <c r="L48" s="64"/>
      <c r="M48" s="82"/>
    </row>
    <row r="49" spans="1:13" ht="19.5" customHeight="1" thickBot="1">
      <c r="A49" s="11" t="s">
        <v>214</v>
      </c>
      <c r="B49" s="218"/>
      <c r="C49" s="50">
        <f>SUM(C47,C43,C36)</f>
        <v>308289</v>
      </c>
      <c r="D49" s="64"/>
      <c r="E49" s="50">
        <f>SUM(E47,E43,E36)</f>
        <v>1082230</v>
      </c>
      <c r="F49" s="64"/>
      <c r="G49" s="244">
        <f>SUM(G47,G43,G36)</f>
        <v>454</v>
      </c>
      <c r="H49" s="64"/>
      <c r="I49" s="50">
        <f>SUM(I47,I43,I36)</f>
        <v>30844</v>
      </c>
      <c r="J49" s="64"/>
      <c r="K49" s="50">
        <f>SUM(K47,K43,K36)</f>
        <v>2018629</v>
      </c>
      <c r="L49" s="64"/>
      <c r="M49" s="50">
        <f>SUM(M47,M43,M36)</f>
        <v>3440446</v>
      </c>
    </row>
    <row r="50" spans="1:13" ht="19.5" customHeight="1" thickTop="1"/>
  </sheetData>
  <mergeCells count="6">
    <mergeCell ref="C29:M29"/>
    <mergeCell ref="I30:K30"/>
    <mergeCell ref="C34:M34"/>
    <mergeCell ref="C4:M4"/>
    <mergeCell ref="I5:K5"/>
    <mergeCell ref="C9:M9"/>
  </mergeCells>
  <pageMargins left="0.7" right="0.7" top="0.48" bottom="0.5" header="0.5" footer="0.5"/>
  <pageSetup paperSize="9" scale="99" firstPageNumber="11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5" max="16383" man="1"/>
  </rowBreaks>
  <ignoredErrors>
    <ignoredError sqref="M15 M17 M41:M4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93"/>
  <sheetViews>
    <sheetView tabSelected="1" view="pageBreakPreview" zoomScale="70" zoomScaleNormal="70" zoomScaleSheetLayoutView="70" workbookViewId="0"/>
  </sheetViews>
  <sheetFormatPr defaultColWidth="9.1796875" defaultRowHeight="20.25" customHeight="1"/>
  <cols>
    <col min="1" max="1" width="46.90625" customWidth="1"/>
    <col min="2" max="2" width="6.453125" style="127" customWidth="1"/>
    <col min="3" max="3" width="11.54296875" customWidth="1"/>
    <col min="4" max="4" width="1" customWidth="1"/>
    <col min="5" max="5" width="11.54296875" customWidth="1"/>
    <col min="6" max="6" width="1" style="5" customWidth="1"/>
    <col min="7" max="7" width="11.81640625" customWidth="1"/>
    <col min="8" max="8" width="1" customWidth="1"/>
    <col min="9" max="9" width="11.81640625" customWidth="1"/>
    <col min="10" max="10" width="9.1796875" style="5"/>
    <col min="11" max="11" width="14.54296875" style="19" customWidth="1"/>
    <col min="12" max="12" width="9.7265625" style="19" customWidth="1"/>
    <col min="13" max="13" width="14.54296875" style="19" customWidth="1"/>
    <col min="14" max="14" width="7.81640625" style="19" customWidth="1"/>
    <col min="15" max="15" width="14.54296875" style="19" customWidth="1"/>
    <col min="16" max="16" width="8.453125" style="5" customWidth="1"/>
    <col min="17" max="18" width="9.1796875" style="5"/>
  </cols>
  <sheetData>
    <row r="1" spans="1:16" ht="20.25" customHeight="1">
      <c r="A1" s="1" t="s">
        <v>0</v>
      </c>
      <c r="B1" s="130"/>
      <c r="C1" s="1"/>
      <c r="D1" s="1"/>
      <c r="E1" s="1"/>
      <c r="J1" s="5" t="s">
        <v>54</v>
      </c>
    </row>
    <row r="2" spans="1:16" ht="20.25" customHeight="1">
      <c r="A2" s="83" t="s">
        <v>154</v>
      </c>
      <c r="B2" s="131"/>
      <c r="C2" s="83"/>
      <c r="D2" s="83"/>
      <c r="E2" s="83"/>
      <c r="F2" s="4"/>
    </row>
    <row r="3" spans="1:16" ht="15" customHeight="1">
      <c r="A3" s="257"/>
      <c r="B3" s="258"/>
      <c r="C3" s="257"/>
      <c r="D3" s="257"/>
      <c r="E3" s="257"/>
      <c r="F3" s="11"/>
      <c r="G3" s="260"/>
      <c r="H3" s="260"/>
      <c r="I3" s="260"/>
    </row>
    <row r="4" spans="1:16" ht="18.75" customHeight="1">
      <c r="A4" s="73"/>
      <c r="B4" s="59"/>
      <c r="C4" s="260" t="s">
        <v>2</v>
      </c>
      <c r="D4" s="260"/>
      <c r="E4" s="260"/>
      <c r="F4" s="29"/>
      <c r="G4" s="260" t="s">
        <v>3</v>
      </c>
      <c r="H4" s="260"/>
      <c r="I4" s="260"/>
    </row>
    <row r="5" spans="1:16" ht="18.75" customHeight="1">
      <c r="A5" s="5"/>
      <c r="B5" s="59"/>
      <c r="C5" s="260" t="s">
        <v>5</v>
      </c>
      <c r="D5" s="260"/>
      <c r="E5" s="260"/>
      <c r="F5" s="29"/>
      <c r="G5" s="260" t="s">
        <v>5</v>
      </c>
      <c r="H5" s="260"/>
      <c r="I5" s="260"/>
    </row>
    <row r="6" spans="1:16" ht="18.75" customHeight="1">
      <c r="A6" s="5"/>
      <c r="C6" s="264" t="s">
        <v>105</v>
      </c>
      <c r="D6" s="264"/>
      <c r="E6" s="264"/>
      <c r="F6" s="30"/>
      <c r="G6" s="264" t="s">
        <v>105</v>
      </c>
      <c r="H6" s="264"/>
      <c r="I6" s="264"/>
    </row>
    <row r="7" spans="1:16" s="5" customFormat="1" ht="18.75" customHeight="1">
      <c r="B7" s="59"/>
      <c r="C7" s="266" t="s">
        <v>6</v>
      </c>
      <c r="D7" s="266"/>
      <c r="E7" s="266"/>
      <c r="F7" s="8"/>
      <c r="G7" s="266" t="s">
        <v>6</v>
      </c>
      <c r="H7" s="266"/>
      <c r="I7" s="266"/>
      <c r="K7" s="19"/>
      <c r="L7" s="19"/>
      <c r="M7" s="19"/>
      <c r="N7" s="19"/>
      <c r="O7" s="19"/>
    </row>
    <row r="8" spans="1:16" s="5" customFormat="1" ht="18.75" customHeight="1">
      <c r="B8" s="59"/>
      <c r="C8" s="10">
        <v>2023</v>
      </c>
      <c r="E8" s="10">
        <v>2022</v>
      </c>
      <c r="F8" s="10"/>
      <c r="G8" s="10">
        <v>2023</v>
      </c>
      <c r="H8" s="10"/>
      <c r="I8" s="10">
        <v>2022</v>
      </c>
      <c r="K8" s="19"/>
      <c r="L8" s="19"/>
      <c r="M8" s="19"/>
      <c r="N8" s="19"/>
      <c r="O8" s="19"/>
    </row>
    <row r="9" spans="1:16" s="5" customFormat="1" ht="18.75" customHeight="1">
      <c r="B9" s="59"/>
      <c r="C9" s="263" t="s">
        <v>11</v>
      </c>
      <c r="D9" s="263"/>
      <c r="E9" s="263"/>
      <c r="F9" s="263"/>
      <c r="G9" s="263"/>
      <c r="H9" s="263"/>
      <c r="I9" s="263"/>
      <c r="K9" s="19"/>
      <c r="L9" s="19"/>
      <c r="M9" s="19"/>
      <c r="N9" s="19"/>
      <c r="O9" s="19"/>
    </row>
    <row r="10" spans="1:16" s="5" customFormat="1" ht="18.75" customHeight="1">
      <c r="A10" s="12" t="s">
        <v>155</v>
      </c>
      <c r="B10" s="59"/>
      <c r="D10" s="12"/>
      <c r="K10" s="19"/>
      <c r="L10" s="19"/>
      <c r="M10" s="19"/>
      <c r="N10" s="19"/>
      <c r="O10" s="19"/>
    </row>
    <row r="11" spans="1:16" s="5" customFormat="1" ht="18.75" customHeight="1">
      <c r="A11" s="40" t="s">
        <v>84</v>
      </c>
      <c r="B11" s="128"/>
      <c r="C11" s="126">
        <v>573702</v>
      </c>
      <c r="D11" s="40"/>
      <c r="E11" s="126">
        <v>323514</v>
      </c>
      <c r="F11" s="84"/>
      <c r="G11" s="126">
        <v>613637</v>
      </c>
      <c r="H11" s="81"/>
      <c r="I11" s="126">
        <v>314611</v>
      </c>
      <c r="K11" s="19"/>
      <c r="L11" s="19"/>
      <c r="M11" s="19"/>
      <c r="N11" s="19"/>
      <c r="O11" s="19"/>
      <c r="P11" s="188"/>
    </row>
    <row r="12" spans="1:16" s="5" customFormat="1" ht="18.75" customHeight="1">
      <c r="A12" s="58" t="s">
        <v>156</v>
      </c>
      <c r="B12" s="59"/>
      <c r="C12" s="84"/>
      <c r="D12" s="58"/>
      <c r="E12" s="84"/>
      <c r="F12" s="84"/>
      <c r="G12" s="81"/>
      <c r="H12" s="81"/>
      <c r="I12" s="81"/>
      <c r="K12" s="19"/>
      <c r="L12" s="19"/>
      <c r="M12" s="19"/>
      <c r="N12" s="19"/>
      <c r="O12" s="19"/>
      <c r="P12" s="188"/>
    </row>
    <row r="13" spans="1:16" s="5" customFormat="1" ht="18.75" customHeight="1">
      <c r="A13" s="5" t="s">
        <v>83</v>
      </c>
      <c r="B13" s="59"/>
      <c r="C13" s="84">
        <v>148515</v>
      </c>
      <c r="E13" s="84">
        <v>77036</v>
      </c>
      <c r="F13" s="84"/>
      <c r="G13" s="81">
        <v>152073</v>
      </c>
      <c r="H13" s="81"/>
      <c r="I13" s="81">
        <v>77720</v>
      </c>
      <c r="K13" s="19"/>
      <c r="L13" s="19"/>
      <c r="M13" s="19"/>
      <c r="N13" s="19"/>
      <c r="O13" s="19"/>
      <c r="P13" s="188"/>
    </row>
    <row r="14" spans="1:16" s="5" customFormat="1" ht="18.75" customHeight="1">
      <c r="A14" s="5" t="s">
        <v>81</v>
      </c>
      <c r="B14" s="59"/>
      <c r="C14" s="84">
        <v>1344</v>
      </c>
      <c r="E14" s="84">
        <v>1137</v>
      </c>
      <c r="F14" s="84"/>
      <c r="G14" s="113">
        <v>958</v>
      </c>
      <c r="H14" s="81"/>
      <c r="I14" s="113">
        <v>784</v>
      </c>
      <c r="K14" s="19"/>
      <c r="L14" s="19"/>
      <c r="M14" s="19"/>
      <c r="N14" s="19"/>
      <c r="O14" s="19"/>
      <c r="P14" s="188"/>
    </row>
    <row r="15" spans="1:16" s="5" customFormat="1" ht="18.75" customHeight="1">
      <c r="A15" s="5" t="s">
        <v>157</v>
      </c>
      <c r="B15" s="125"/>
      <c r="C15" s="84">
        <v>84522</v>
      </c>
      <c r="D15" s="21"/>
      <c r="E15" s="84">
        <v>92419</v>
      </c>
      <c r="F15" s="84"/>
      <c r="G15" s="81">
        <v>74768</v>
      </c>
      <c r="H15" s="81"/>
      <c r="I15" s="81">
        <v>82376</v>
      </c>
      <c r="K15" s="19"/>
      <c r="L15" s="19"/>
      <c r="M15" s="19"/>
      <c r="N15" s="19"/>
      <c r="O15" s="19"/>
      <c r="P15" s="188"/>
    </row>
    <row r="16" spans="1:16" s="5" customFormat="1" ht="18.75" customHeight="1">
      <c r="A16" s="5" t="s">
        <v>158</v>
      </c>
      <c r="B16" s="125"/>
      <c r="C16" s="84">
        <v>3790</v>
      </c>
      <c r="D16" s="21"/>
      <c r="E16" s="84">
        <v>3866</v>
      </c>
      <c r="F16" s="84"/>
      <c r="G16" s="81">
        <v>3340</v>
      </c>
      <c r="H16" s="81"/>
      <c r="I16" s="81">
        <v>3421</v>
      </c>
      <c r="K16" s="19"/>
      <c r="L16" s="19"/>
      <c r="M16" s="19"/>
      <c r="N16" s="19"/>
      <c r="O16" s="19"/>
      <c r="P16" s="188"/>
    </row>
    <row r="17" spans="1:18" s="5" customFormat="1" ht="18.75" customHeight="1">
      <c r="A17" s="5" t="s">
        <v>221</v>
      </c>
      <c r="B17" s="125"/>
      <c r="C17" s="84">
        <v>22634</v>
      </c>
      <c r="D17" s="21"/>
      <c r="E17" s="84">
        <v>4251</v>
      </c>
      <c r="F17" s="84"/>
      <c r="G17" s="81">
        <v>962</v>
      </c>
      <c r="H17" s="81"/>
      <c r="I17" s="81">
        <v>3712</v>
      </c>
      <c r="J17" s="125"/>
      <c r="K17" s="84"/>
      <c r="L17" s="21"/>
      <c r="M17" s="84"/>
      <c r="N17" s="84"/>
      <c r="O17" s="81"/>
      <c r="P17" s="81"/>
      <c r="Q17" s="81"/>
    </row>
    <row r="18" spans="1:18" s="5" customFormat="1" ht="18.75" customHeight="1">
      <c r="A18" s="5" t="s">
        <v>237</v>
      </c>
      <c r="B18" s="59"/>
      <c r="C18" s="84">
        <v>-1804</v>
      </c>
      <c r="E18" s="84">
        <v>5279</v>
      </c>
      <c r="F18" s="84"/>
      <c r="G18" s="81">
        <v>-1940</v>
      </c>
      <c r="H18" s="81"/>
      <c r="I18" s="81">
        <v>2734</v>
      </c>
      <c r="K18" s="19"/>
      <c r="L18" s="19"/>
      <c r="M18" s="19"/>
      <c r="N18" s="19"/>
      <c r="O18" s="19"/>
      <c r="P18" s="188"/>
    </row>
    <row r="19" spans="1:18" s="5" customFormat="1" ht="18.75" customHeight="1">
      <c r="A19" s="5" t="s">
        <v>159</v>
      </c>
      <c r="B19" s="125"/>
      <c r="C19" s="84">
        <v>17744</v>
      </c>
      <c r="E19" s="84">
        <v>5270</v>
      </c>
      <c r="F19" s="84"/>
      <c r="G19" s="81">
        <v>17125</v>
      </c>
      <c r="H19" s="81"/>
      <c r="I19" s="81">
        <v>5598</v>
      </c>
      <c r="K19" s="19"/>
      <c r="L19" s="19"/>
      <c r="M19" s="19"/>
      <c r="N19" s="19"/>
      <c r="O19" s="19"/>
      <c r="P19" s="188"/>
    </row>
    <row r="20" spans="1:18" s="5" customFormat="1" ht="18.75" customHeight="1">
      <c r="A20" s="5" t="s">
        <v>160</v>
      </c>
      <c r="B20" s="125"/>
      <c r="C20" s="84">
        <v>-8642</v>
      </c>
      <c r="E20" s="84">
        <v>-1663</v>
      </c>
      <c r="F20" s="84"/>
      <c r="G20" s="81">
        <v>-8642</v>
      </c>
      <c r="H20" s="81"/>
      <c r="I20" s="81">
        <v>-1663</v>
      </c>
      <c r="K20" s="19"/>
      <c r="L20" s="19"/>
      <c r="M20" s="19"/>
      <c r="N20" s="19"/>
      <c r="O20" s="19"/>
      <c r="P20" s="188"/>
      <c r="R20" s="188"/>
    </row>
    <row r="21" spans="1:18" s="5" customFormat="1" ht="18.75" customHeight="1">
      <c r="A21" s="5" t="s">
        <v>199</v>
      </c>
      <c r="B21" s="124"/>
      <c r="C21" s="84">
        <v>-1969</v>
      </c>
      <c r="E21" s="84">
        <v>-417</v>
      </c>
      <c r="F21" s="84"/>
      <c r="G21" s="81">
        <v>-1969</v>
      </c>
      <c r="H21" s="81"/>
      <c r="I21" s="81">
        <v>-417</v>
      </c>
      <c r="K21" s="19"/>
      <c r="L21" s="19"/>
      <c r="M21" s="19"/>
      <c r="N21" s="19"/>
      <c r="O21" s="19"/>
      <c r="P21" s="188"/>
      <c r="R21" s="188"/>
    </row>
    <row r="22" spans="1:18" s="5" customFormat="1" ht="18.75" customHeight="1">
      <c r="A22" s="139" t="s">
        <v>231</v>
      </c>
      <c r="B22" s="124"/>
      <c r="C22" s="84">
        <v>1502</v>
      </c>
      <c r="E22" s="84">
        <v>-750</v>
      </c>
      <c r="G22" s="84">
        <v>1358</v>
      </c>
      <c r="H22" s="81"/>
      <c r="I22" s="84">
        <v>-1308</v>
      </c>
      <c r="K22" s="19"/>
      <c r="L22" s="19"/>
      <c r="M22" s="19"/>
      <c r="N22" s="19"/>
      <c r="O22" s="19"/>
      <c r="P22" s="188"/>
      <c r="R22" s="188"/>
    </row>
    <row r="23" spans="1:18" s="5" customFormat="1" ht="18.75" hidden="1" customHeight="1">
      <c r="A23" s="139" t="s">
        <v>161</v>
      </c>
      <c r="B23" s="124"/>
      <c r="C23" s="84">
        <v>0</v>
      </c>
      <c r="E23" s="84">
        <v>0</v>
      </c>
      <c r="G23" s="113">
        <v>0</v>
      </c>
      <c r="H23" s="81"/>
      <c r="I23" s="113">
        <v>0</v>
      </c>
      <c r="K23" s="19"/>
      <c r="L23" s="19"/>
      <c r="M23" s="19"/>
      <c r="N23" s="19"/>
      <c r="O23" s="19"/>
      <c r="P23" s="188"/>
      <c r="R23" s="188"/>
    </row>
    <row r="24" spans="1:18" s="5" customFormat="1" ht="18.75" customHeight="1">
      <c r="A24" s="5" t="s">
        <v>232</v>
      </c>
      <c r="B24" s="124"/>
      <c r="K24" s="19"/>
      <c r="M24" s="19"/>
      <c r="N24" s="19"/>
      <c r="O24" s="19"/>
      <c r="P24" s="188"/>
      <c r="R24" s="188"/>
    </row>
    <row r="25" spans="1:18" s="5" customFormat="1" ht="18.75" customHeight="1">
      <c r="A25" s="5" t="s">
        <v>233</v>
      </c>
      <c r="B25" s="124"/>
      <c r="K25" s="19"/>
      <c r="M25" s="19"/>
      <c r="N25" s="19"/>
      <c r="O25" s="19"/>
      <c r="P25" s="188"/>
      <c r="R25" s="188"/>
    </row>
    <row r="26" spans="1:18" s="5" customFormat="1" ht="18.75" customHeight="1">
      <c r="A26" s="5" t="s">
        <v>234</v>
      </c>
      <c r="B26" s="124"/>
      <c r="C26" s="84">
        <v>11924</v>
      </c>
      <c r="E26" s="84">
        <v>-1495</v>
      </c>
      <c r="G26" s="84">
        <v>0</v>
      </c>
      <c r="H26" s="81"/>
      <c r="I26" s="84">
        <v>0</v>
      </c>
      <c r="K26" s="19"/>
      <c r="L26" s="19"/>
      <c r="M26" s="19"/>
      <c r="N26" s="19"/>
      <c r="O26" s="19"/>
      <c r="P26" s="188"/>
      <c r="R26" s="188"/>
    </row>
    <row r="27" spans="1:18" s="5" customFormat="1" ht="18.75" customHeight="1">
      <c r="A27" s="85" t="s">
        <v>222</v>
      </c>
      <c r="B27" s="129"/>
      <c r="C27" s="84">
        <f>25574-9132+1</f>
        <v>16443</v>
      </c>
      <c r="E27" s="84">
        <v>5955</v>
      </c>
      <c r="F27" s="84"/>
      <c r="G27" s="81">
        <f>25242-9132</f>
        <v>16110</v>
      </c>
      <c r="H27" s="81"/>
      <c r="I27" s="81">
        <v>5717</v>
      </c>
      <c r="K27" s="19"/>
      <c r="L27" s="19"/>
      <c r="M27" s="19"/>
      <c r="N27" s="19"/>
      <c r="O27" s="19"/>
      <c r="P27" s="188"/>
      <c r="R27" s="188"/>
    </row>
    <row r="28" spans="1:18" s="5" customFormat="1" ht="18.75" customHeight="1">
      <c r="A28" s="85" t="s">
        <v>162</v>
      </c>
      <c r="B28" s="129"/>
      <c r="C28" s="84">
        <v>454</v>
      </c>
      <c r="E28" s="84">
        <v>-1232</v>
      </c>
      <c r="F28" s="84"/>
      <c r="G28" s="84">
        <v>454</v>
      </c>
      <c r="H28" s="84"/>
      <c r="I28" s="84">
        <v>-1232</v>
      </c>
      <c r="K28" s="19"/>
      <c r="L28" s="19"/>
      <c r="M28" s="19"/>
      <c r="N28" s="19"/>
      <c r="O28" s="19"/>
      <c r="P28" s="188"/>
      <c r="R28" s="188"/>
    </row>
    <row r="29" spans="1:18" s="5" customFormat="1" ht="18.75" customHeight="1">
      <c r="A29" s="5" t="s">
        <v>163</v>
      </c>
      <c r="B29" s="59"/>
      <c r="C29" s="84">
        <v>-1860</v>
      </c>
      <c r="D29" s="21"/>
      <c r="E29" s="84">
        <v>-1243</v>
      </c>
      <c r="F29" s="84"/>
      <c r="G29" s="84">
        <v>-2125</v>
      </c>
      <c r="H29" s="84"/>
      <c r="I29" s="84">
        <v>-1507</v>
      </c>
      <c r="K29" s="19"/>
      <c r="L29" s="19"/>
      <c r="M29" s="19"/>
      <c r="N29" s="19"/>
      <c r="O29" s="19"/>
      <c r="P29" s="188"/>
      <c r="R29" s="188"/>
    </row>
    <row r="30" spans="1:18" s="5" customFormat="1" ht="18.75" customHeight="1">
      <c r="A30" s="11"/>
      <c r="B30" s="59"/>
      <c r="C30" s="86">
        <f>SUM(C11:C29)</f>
        <v>868299</v>
      </c>
      <c r="D30" s="11"/>
      <c r="E30" s="86">
        <f>SUM(E11:E29)</f>
        <v>511927</v>
      </c>
      <c r="F30" s="13"/>
      <c r="G30" s="213">
        <f>SUM(G11:G29)</f>
        <v>866109</v>
      </c>
      <c r="H30" s="13"/>
      <c r="I30" s="213">
        <f>SUM(I11:I29)</f>
        <v>490546</v>
      </c>
      <c r="K30" s="19"/>
      <c r="L30" s="19"/>
      <c r="M30" s="19"/>
      <c r="N30" s="19"/>
      <c r="O30" s="19"/>
      <c r="P30" s="188"/>
      <c r="R30" s="188"/>
    </row>
    <row r="31" spans="1:18" s="5" customFormat="1" ht="18.75" customHeight="1">
      <c r="A31" s="58" t="s">
        <v>164</v>
      </c>
      <c r="B31" s="59"/>
      <c r="D31" s="12"/>
      <c r="K31" s="19"/>
      <c r="L31" s="19"/>
      <c r="M31" s="19"/>
      <c r="N31" s="19"/>
      <c r="O31" s="19"/>
      <c r="P31" s="188"/>
      <c r="R31" s="188"/>
    </row>
    <row r="32" spans="1:18" s="5" customFormat="1" ht="18.75" customHeight="1">
      <c r="A32" s="5" t="s">
        <v>14</v>
      </c>
      <c r="B32" s="59"/>
      <c r="C32" s="84">
        <v>-83357</v>
      </c>
      <c r="E32" s="84">
        <v>-43409</v>
      </c>
      <c r="F32" s="84"/>
      <c r="G32" s="87">
        <v>-86526</v>
      </c>
      <c r="H32" s="84"/>
      <c r="I32" s="87">
        <v>-25233</v>
      </c>
      <c r="K32" s="19"/>
      <c r="L32" s="19"/>
      <c r="M32" s="19"/>
      <c r="N32" s="19"/>
      <c r="O32" s="19"/>
      <c r="P32" s="188"/>
      <c r="R32" s="188"/>
    </row>
    <row r="33" spans="1:18" s="5" customFormat="1" ht="18.75" customHeight="1">
      <c r="A33" s="5" t="s">
        <v>16</v>
      </c>
      <c r="B33" s="125"/>
      <c r="C33" s="84">
        <v>-119318</v>
      </c>
      <c r="D33" s="21"/>
      <c r="E33" s="84">
        <v>-41209</v>
      </c>
      <c r="F33" s="84"/>
      <c r="G33" s="87">
        <v>-113890</v>
      </c>
      <c r="H33" s="84"/>
      <c r="I33" s="87">
        <v>-39276</v>
      </c>
      <c r="K33" s="19"/>
      <c r="L33" s="19"/>
      <c r="M33" s="19"/>
      <c r="N33" s="19"/>
      <c r="O33" s="19"/>
      <c r="P33" s="188"/>
      <c r="R33" s="188"/>
    </row>
    <row r="34" spans="1:18" s="5" customFormat="1" ht="18.75" customHeight="1">
      <c r="A34" s="5" t="s">
        <v>18</v>
      </c>
      <c r="B34" s="59"/>
      <c r="C34" s="84">
        <v>102595</v>
      </c>
      <c r="E34" s="84">
        <v>-41381</v>
      </c>
      <c r="F34" s="84"/>
      <c r="G34" s="87">
        <v>107619</v>
      </c>
      <c r="H34" s="84"/>
      <c r="I34" s="87">
        <v>-17144</v>
      </c>
      <c r="K34" s="19"/>
      <c r="L34" s="19"/>
      <c r="M34" s="19"/>
      <c r="N34" s="19"/>
      <c r="O34" s="19"/>
      <c r="P34" s="188"/>
      <c r="R34" s="188"/>
    </row>
    <row r="35" spans="1:18" s="5" customFormat="1" ht="18.75" customHeight="1">
      <c r="A35" s="5" t="s">
        <v>20</v>
      </c>
      <c r="B35" s="59"/>
      <c r="C35" s="84">
        <v>5908</v>
      </c>
      <c r="E35" s="84">
        <v>8052</v>
      </c>
      <c r="F35" s="84"/>
      <c r="G35" s="87">
        <v>6929</v>
      </c>
      <c r="H35" s="84"/>
      <c r="I35" s="87">
        <v>7739</v>
      </c>
      <c r="K35" s="19"/>
      <c r="L35" s="19"/>
      <c r="M35" s="19"/>
      <c r="N35" s="19"/>
      <c r="O35" s="19"/>
      <c r="P35" s="188"/>
      <c r="R35" s="188"/>
    </row>
    <row r="36" spans="1:18" s="5" customFormat="1" ht="18.75" customHeight="1">
      <c r="A36" s="5" t="s">
        <v>31</v>
      </c>
      <c r="B36" s="59"/>
      <c r="C36" s="87">
        <v>-429</v>
      </c>
      <c r="E36" s="87">
        <v>-649</v>
      </c>
      <c r="F36" s="84"/>
      <c r="G36" s="87">
        <v>-3</v>
      </c>
      <c r="H36" s="84"/>
      <c r="I36" s="87">
        <v>-367</v>
      </c>
      <c r="K36" s="19"/>
      <c r="L36" s="19"/>
      <c r="M36" s="19"/>
      <c r="N36" s="19"/>
      <c r="O36" s="19"/>
      <c r="P36" s="188"/>
      <c r="R36" s="188"/>
    </row>
    <row r="37" spans="1:18" s="5" customFormat="1" ht="18.75" customHeight="1">
      <c r="A37" s="5" t="s">
        <v>38</v>
      </c>
      <c r="B37" s="59"/>
      <c r="C37" s="84">
        <v>103880</v>
      </c>
      <c r="E37" s="84">
        <v>61496</v>
      </c>
      <c r="F37" s="84"/>
      <c r="G37" s="87">
        <v>96253</v>
      </c>
      <c r="H37" s="84"/>
      <c r="I37" s="87">
        <v>52033</v>
      </c>
      <c r="K37" s="19"/>
      <c r="L37" s="19"/>
      <c r="M37" s="19"/>
      <c r="N37" s="19"/>
      <c r="O37" s="19"/>
      <c r="P37" s="188"/>
      <c r="R37" s="188"/>
    </row>
    <row r="38" spans="1:18" s="5" customFormat="1" ht="18.75" customHeight="1">
      <c r="A38" s="5" t="s">
        <v>39</v>
      </c>
      <c r="B38" s="59"/>
      <c r="C38" s="84">
        <v>87458</v>
      </c>
      <c r="E38" s="84">
        <v>39314</v>
      </c>
      <c r="F38" s="84"/>
      <c r="G38" s="87">
        <f>77500+9132</f>
        <v>86632</v>
      </c>
      <c r="H38" s="84"/>
      <c r="I38" s="87">
        <v>38647</v>
      </c>
      <c r="K38" s="19"/>
      <c r="L38" s="19"/>
      <c r="M38" s="19"/>
      <c r="N38" s="19"/>
      <c r="O38" s="19"/>
      <c r="P38" s="188"/>
      <c r="R38" s="188"/>
    </row>
    <row r="39" spans="1:18" s="5" customFormat="1" ht="18.75" customHeight="1">
      <c r="A39" s="5" t="s">
        <v>165</v>
      </c>
      <c r="B39" s="59"/>
      <c r="C39" s="84">
        <v>398</v>
      </c>
      <c r="E39" s="84">
        <v>-223</v>
      </c>
      <c r="F39" s="84"/>
      <c r="G39" s="84">
        <v>0</v>
      </c>
      <c r="H39" s="84"/>
      <c r="I39" s="84">
        <v>0</v>
      </c>
      <c r="K39" s="19"/>
      <c r="L39" s="19"/>
      <c r="M39" s="19"/>
      <c r="N39" s="19"/>
      <c r="O39" s="19"/>
      <c r="P39" s="188"/>
      <c r="R39" s="188"/>
    </row>
    <row r="40" spans="1:18" s="5" customFormat="1" ht="18.75" customHeight="1">
      <c r="A40" s="5" t="s">
        <v>166</v>
      </c>
      <c r="B40" s="59"/>
      <c r="C40" s="48">
        <v>-298</v>
      </c>
      <c r="D40" s="73"/>
      <c r="E40" s="48">
        <v>374</v>
      </c>
      <c r="F40" s="13"/>
      <c r="G40" s="156">
        <v>0</v>
      </c>
      <c r="H40" s="84"/>
      <c r="I40" s="156">
        <v>0</v>
      </c>
      <c r="K40" s="19"/>
      <c r="L40" s="19"/>
      <c r="M40" s="19"/>
      <c r="N40" s="19"/>
      <c r="O40" s="19"/>
      <c r="P40" s="188"/>
      <c r="R40" s="188"/>
    </row>
    <row r="41" spans="1:18" s="5" customFormat="1" ht="18.75" customHeight="1">
      <c r="A41" s="57" t="s">
        <v>167</v>
      </c>
      <c r="B41" s="59"/>
      <c r="C41" s="13">
        <f t="shared" ref="C41:H41" si="0">SUM(C30:C40)</f>
        <v>965136</v>
      </c>
      <c r="D41" s="13">
        <f t="shared" si="0"/>
        <v>0</v>
      </c>
      <c r="E41" s="13">
        <f t="shared" ref="E41" si="1">SUM(E30:E40)</f>
        <v>494292</v>
      </c>
      <c r="F41" s="13">
        <f t="shared" si="0"/>
        <v>0</v>
      </c>
      <c r="G41" s="201">
        <f t="shared" si="0"/>
        <v>963123</v>
      </c>
      <c r="H41" s="13">
        <f t="shared" si="0"/>
        <v>0</v>
      </c>
      <c r="I41" s="201">
        <f t="shared" ref="I41" si="2">SUM(I30:I40)</f>
        <v>506945</v>
      </c>
      <c r="K41" s="19"/>
      <c r="L41" s="19"/>
      <c r="M41" s="19"/>
      <c r="N41" s="19"/>
      <c r="O41" s="19"/>
      <c r="P41" s="188"/>
      <c r="R41" s="188"/>
    </row>
    <row r="42" spans="1:18" s="5" customFormat="1" ht="18.75" customHeight="1">
      <c r="A42" s="85" t="s">
        <v>168</v>
      </c>
      <c r="B42" s="129"/>
      <c r="C42" s="13">
        <v>-1100</v>
      </c>
      <c r="D42" s="13">
        <v>0</v>
      </c>
      <c r="E42" s="13">
        <v>-515</v>
      </c>
      <c r="F42" s="13">
        <v>0</v>
      </c>
      <c r="G42" s="13">
        <v>-1100</v>
      </c>
      <c r="H42" s="13">
        <v>0</v>
      </c>
      <c r="I42" s="13">
        <v>-515</v>
      </c>
      <c r="K42" s="19"/>
      <c r="L42" s="19"/>
      <c r="M42" s="19"/>
      <c r="N42" s="19"/>
      <c r="O42" s="19"/>
      <c r="P42" s="188"/>
      <c r="R42" s="188"/>
    </row>
    <row r="43" spans="1:18" s="5" customFormat="1" ht="18.75" customHeight="1">
      <c r="A43" s="57" t="s">
        <v>169</v>
      </c>
      <c r="B43" s="59"/>
      <c r="C43" s="13">
        <v>-85754</v>
      </c>
      <c r="D43" s="73"/>
      <c r="E43" s="13">
        <v>-48692</v>
      </c>
      <c r="F43" s="13"/>
      <c r="G43" s="87">
        <v>-85459</v>
      </c>
      <c r="I43" s="87">
        <v>-48601</v>
      </c>
      <c r="K43" s="19"/>
      <c r="L43" s="19"/>
      <c r="M43" s="19"/>
      <c r="N43" s="19"/>
      <c r="O43" s="19"/>
      <c r="P43" s="188"/>
      <c r="R43" s="188"/>
    </row>
    <row r="44" spans="1:18" s="5" customFormat="1" ht="18.75" customHeight="1">
      <c r="A44" s="73" t="s">
        <v>170</v>
      </c>
      <c r="B44" s="59"/>
      <c r="C44" s="15">
        <f>SUM(C41:C43)</f>
        <v>878282</v>
      </c>
      <c r="D44" s="73"/>
      <c r="E44" s="15">
        <f>SUM(E41:E43)</f>
        <v>445085</v>
      </c>
      <c r="F44" s="16"/>
      <c r="G44" s="214">
        <f>SUM(G41:G43)</f>
        <v>876564</v>
      </c>
      <c r="H44" s="11"/>
      <c r="I44" s="214">
        <f>SUM(I41:I43)</f>
        <v>457829</v>
      </c>
      <c r="K44" s="19"/>
      <c r="L44" s="19"/>
      <c r="M44" s="19"/>
      <c r="N44" s="19"/>
      <c r="O44" s="19"/>
      <c r="P44" s="188"/>
      <c r="R44" s="188"/>
    </row>
    <row r="45" spans="1:18" ht="20.25" customHeight="1">
      <c r="A45" s="1" t="s">
        <v>0</v>
      </c>
      <c r="B45" s="130"/>
      <c r="C45" s="1"/>
      <c r="D45" s="1"/>
      <c r="E45" s="1"/>
      <c r="P45" s="188"/>
      <c r="R45" s="188"/>
    </row>
    <row r="46" spans="1:18" ht="20.25" customHeight="1">
      <c r="A46" s="83" t="s">
        <v>154</v>
      </c>
      <c r="B46" s="131"/>
      <c r="C46" s="83"/>
      <c r="D46" s="83"/>
      <c r="E46" s="83"/>
      <c r="F46" s="4"/>
      <c r="P46" s="188"/>
      <c r="R46" s="188"/>
    </row>
    <row r="47" spans="1:18" ht="14.15" customHeight="1">
      <c r="F47" s="11"/>
      <c r="G47" s="260"/>
      <c r="H47" s="260"/>
      <c r="I47" s="260"/>
      <c r="P47" s="188"/>
      <c r="R47" s="188"/>
    </row>
    <row r="48" spans="1:18" ht="18.75" customHeight="1">
      <c r="A48" s="5"/>
      <c r="B48" s="59"/>
      <c r="C48" s="260" t="s">
        <v>2</v>
      </c>
      <c r="D48" s="260"/>
      <c r="E48" s="260"/>
      <c r="F48" s="29"/>
      <c r="G48" s="260" t="s">
        <v>3</v>
      </c>
      <c r="H48" s="260"/>
      <c r="I48" s="260"/>
      <c r="P48" s="188"/>
      <c r="R48" s="188"/>
    </row>
    <row r="49" spans="1:18" ht="18.75" customHeight="1">
      <c r="A49" s="5"/>
      <c r="B49" s="59"/>
      <c r="C49" s="260" t="s">
        <v>5</v>
      </c>
      <c r="D49" s="260"/>
      <c r="E49" s="260"/>
      <c r="F49" s="29"/>
      <c r="G49" s="260" t="s">
        <v>5</v>
      </c>
      <c r="H49" s="260"/>
      <c r="I49" s="260"/>
      <c r="P49" s="188"/>
      <c r="R49" s="188"/>
    </row>
    <row r="50" spans="1:18" ht="18.75" customHeight="1">
      <c r="A50" s="5"/>
      <c r="B50" s="59" t="s">
        <v>9</v>
      </c>
      <c r="C50" s="264" t="s">
        <v>105</v>
      </c>
      <c r="D50" s="264"/>
      <c r="E50" s="264"/>
      <c r="F50" s="30"/>
      <c r="G50" s="264" t="s">
        <v>105</v>
      </c>
      <c r="H50" s="264"/>
      <c r="I50" s="264"/>
      <c r="P50" s="188"/>
      <c r="R50" s="188"/>
    </row>
    <row r="51" spans="1:18" s="5" customFormat="1" ht="18.75" customHeight="1">
      <c r="B51" s="59"/>
      <c r="C51" s="266" t="s">
        <v>6</v>
      </c>
      <c r="D51" s="266"/>
      <c r="E51" s="266"/>
      <c r="F51" s="8"/>
      <c r="G51" s="266" t="s">
        <v>6</v>
      </c>
      <c r="H51" s="266"/>
      <c r="I51" s="266"/>
      <c r="K51" s="19"/>
      <c r="L51" s="19"/>
      <c r="M51" s="19"/>
      <c r="N51" s="19"/>
      <c r="O51" s="19"/>
      <c r="P51" s="188"/>
      <c r="R51" s="188"/>
    </row>
    <row r="52" spans="1:18" s="5" customFormat="1" ht="18.75" customHeight="1">
      <c r="B52" s="59"/>
      <c r="C52" s="219">
        <v>2023</v>
      </c>
      <c r="E52" s="219">
        <v>2022</v>
      </c>
      <c r="F52" s="219"/>
      <c r="G52" s="219">
        <v>2023</v>
      </c>
      <c r="H52" s="219"/>
      <c r="I52" s="219">
        <v>2022</v>
      </c>
      <c r="K52" s="19"/>
      <c r="L52" s="19"/>
      <c r="M52" s="19"/>
      <c r="N52" s="19"/>
      <c r="O52" s="19"/>
      <c r="P52" s="188"/>
      <c r="R52" s="188"/>
    </row>
    <row r="53" spans="1:18" s="5" customFormat="1" ht="18.75" customHeight="1">
      <c r="B53" s="59"/>
      <c r="C53" s="263" t="s">
        <v>11</v>
      </c>
      <c r="D53" s="263"/>
      <c r="E53" s="263"/>
      <c r="F53" s="263"/>
      <c r="G53" s="263"/>
      <c r="H53" s="263"/>
      <c r="I53" s="263"/>
      <c r="K53" s="19"/>
      <c r="L53" s="19"/>
      <c r="M53" s="19"/>
      <c r="N53" s="19"/>
      <c r="O53" s="19"/>
      <c r="P53" s="188"/>
      <c r="R53" s="188"/>
    </row>
    <row r="54" spans="1:18" s="5" customFormat="1" ht="18.75" customHeight="1">
      <c r="A54" s="46" t="s">
        <v>171</v>
      </c>
      <c r="B54" s="132"/>
      <c r="C54" s="46"/>
      <c r="D54" s="46"/>
      <c r="E54" s="263"/>
      <c r="F54" s="263"/>
      <c r="G54" s="263"/>
      <c r="H54" s="263"/>
      <c r="I54" s="263"/>
      <c r="L54" s="19"/>
      <c r="N54" s="19"/>
      <c r="P54" s="188"/>
      <c r="R54" s="188"/>
    </row>
    <row r="55" spans="1:18" s="5" customFormat="1" ht="18.75" customHeight="1">
      <c r="A55" s="5" t="s">
        <v>172</v>
      </c>
      <c r="B55" s="59">
        <v>4</v>
      </c>
      <c r="C55" s="90">
        <v>0</v>
      </c>
      <c r="E55" s="90">
        <v>0</v>
      </c>
      <c r="F55" s="133"/>
      <c r="G55" s="90">
        <v>-7000</v>
      </c>
      <c r="H55" s="133"/>
      <c r="I55" s="90">
        <v>0</v>
      </c>
      <c r="K55" s="19"/>
      <c r="L55" s="19"/>
      <c r="M55" s="19"/>
      <c r="N55" s="19"/>
      <c r="O55" s="19"/>
      <c r="P55" s="188"/>
      <c r="R55" s="188"/>
    </row>
    <row r="56" spans="1:18" s="5" customFormat="1" ht="18.75" hidden="1" customHeight="1">
      <c r="A56" s="5" t="s">
        <v>173</v>
      </c>
      <c r="B56" s="125">
        <v>4</v>
      </c>
      <c r="C56" s="90"/>
      <c r="E56" s="90">
        <v>0</v>
      </c>
      <c r="F56" s="133"/>
      <c r="G56" s="90"/>
      <c r="H56" s="133"/>
      <c r="I56" s="90">
        <v>0</v>
      </c>
      <c r="K56" s="19"/>
      <c r="L56" s="19"/>
      <c r="M56" s="19"/>
      <c r="N56" s="19"/>
      <c r="O56" s="19"/>
      <c r="P56" s="188"/>
      <c r="R56" s="188"/>
    </row>
    <row r="57" spans="1:18" s="5" customFormat="1" ht="18.75" hidden="1" customHeight="1">
      <c r="A57" s="5" t="s">
        <v>174</v>
      </c>
      <c r="B57" s="125"/>
      <c r="C57" s="90"/>
      <c r="E57" s="90">
        <v>0</v>
      </c>
      <c r="F57" s="133"/>
      <c r="G57" s="90"/>
      <c r="H57" s="133"/>
      <c r="I57" s="90">
        <v>0</v>
      </c>
      <c r="K57" s="19"/>
      <c r="L57" s="19"/>
      <c r="M57" s="19"/>
      <c r="N57" s="19"/>
      <c r="O57" s="19"/>
      <c r="P57" s="188"/>
      <c r="R57" s="188"/>
    </row>
    <row r="58" spans="1:18" s="5" customFormat="1" ht="18.75" customHeight="1">
      <c r="A58" s="5" t="s">
        <v>175</v>
      </c>
      <c r="B58" s="125"/>
      <c r="C58" s="90">
        <v>-1920783</v>
      </c>
      <c r="E58" s="90">
        <v>-2153506</v>
      </c>
      <c r="F58" s="133"/>
      <c r="G58" s="126">
        <v>-1920783</v>
      </c>
      <c r="H58" s="133"/>
      <c r="I58" s="126">
        <v>-2153506</v>
      </c>
      <c r="K58" s="19"/>
      <c r="L58" s="19"/>
      <c r="M58" s="19"/>
      <c r="N58" s="19"/>
      <c r="O58" s="19"/>
      <c r="P58" s="188"/>
      <c r="R58" s="188"/>
    </row>
    <row r="59" spans="1:18" s="5" customFormat="1" ht="18.75" customHeight="1">
      <c r="A59" s="5" t="s">
        <v>176</v>
      </c>
      <c r="B59" s="125"/>
      <c r="C59" s="90">
        <v>1920783</v>
      </c>
      <c r="E59" s="90">
        <v>2053406</v>
      </c>
      <c r="F59" s="133"/>
      <c r="G59" s="126">
        <v>1920783</v>
      </c>
      <c r="H59" s="133"/>
      <c r="I59" s="126">
        <v>2053406</v>
      </c>
      <c r="K59" s="19"/>
      <c r="L59" s="19"/>
      <c r="M59" s="19"/>
      <c r="N59" s="19"/>
      <c r="O59" s="19"/>
      <c r="P59" s="188"/>
      <c r="R59" s="188"/>
    </row>
    <row r="60" spans="1:18" s="5" customFormat="1" ht="18.75" hidden="1" customHeight="1">
      <c r="A60" s="5" t="s">
        <v>177</v>
      </c>
      <c r="B60" s="59"/>
      <c r="C60" s="90"/>
      <c r="E60" s="90">
        <v>0</v>
      </c>
      <c r="F60" s="17"/>
      <c r="G60" s="113"/>
      <c r="H60" s="133"/>
      <c r="I60" s="113">
        <v>0</v>
      </c>
      <c r="K60" s="19"/>
      <c r="L60" s="19"/>
      <c r="M60" s="19"/>
      <c r="N60" s="19"/>
      <c r="O60" s="19"/>
      <c r="P60" s="188"/>
      <c r="R60" s="188"/>
    </row>
    <row r="61" spans="1:18" s="5" customFormat="1" ht="18.75" customHeight="1">
      <c r="A61" s="5" t="s">
        <v>178</v>
      </c>
      <c r="B61" s="59"/>
      <c r="C61" s="89">
        <v>-324959</v>
      </c>
      <c r="E61" s="89">
        <v>-80249</v>
      </c>
      <c r="F61" s="133"/>
      <c r="G61" s="87">
        <v>-321965</v>
      </c>
      <c r="H61" s="133"/>
      <c r="I61" s="87">
        <v>-77262</v>
      </c>
      <c r="K61" s="19"/>
      <c r="L61" s="19"/>
      <c r="M61" s="19"/>
      <c r="N61" s="19"/>
      <c r="O61" s="19"/>
      <c r="P61" s="188"/>
      <c r="R61" s="188"/>
    </row>
    <row r="62" spans="1:18" s="5" customFormat="1" ht="18.75" customHeight="1">
      <c r="A62" s="5" t="s">
        <v>179</v>
      </c>
      <c r="B62" s="59"/>
      <c r="C62" s="89">
        <v>275</v>
      </c>
      <c r="E62" s="89">
        <v>1312</v>
      </c>
      <c r="F62" s="133"/>
      <c r="G62" s="113">
        <v>262</v>
      </c>
      <c r="H62" s="133"/>
      <c r="I62" s="113">
        <v>1308</v>
      </c>
      <c r="K62" s="19"/>
      <c r="L62" s="19"/>
      <c r="M62" s="19"/>
      <c r="N62" s="19"/>
      <c r="O62" s="19"/>
      <c r="P62" s="188"/>
      <c r="R62" s="188"/>
    </row>
    <row r="63" spans="1:18" s="5" customFormat="1" ht="18.75" customHeight="1">
      <c r="A63" s="5" t="s">
        <v>180</v>
      </c>
      <c r="B63" s="125"/>
      <c r="C63" s="90">
        <v>-1358</v>
      </c>
      <c r="E63" s="90">
        <v>-410</v>
      </c>
      <c r="F63" s="133"/>
      <c r="G63" s="126">
        <v>-1358</v>
      </c>
      <c r="H63" s="133"/>
      <c r="I63" s="126">
        <v>-410</v>
      </c>
      <c r="K63" s="19"/>
      <c r="L63" s="19"/>
      <c r="M63" s="19"/>
      <c r="N63" s="19"/>
      <c r="O63" s="19"/>
      <c r="P63" s="188"/>
      <c r="R63" s="188"/>
    </row>
    <row r="64" spans="1:18" s="5" customFormat="1" ht="18.75" hidden="1" customHeight="1">
      <c r="A64" s="5" t="s">
        <v>181</v>
      </c>
      <c r="B64" s="125">
        <v>2</v>
      </c>
      <c r="C64" s="90"/>
      <c r="E64" s="90">
        <v>0</v>
      </c>
      <c r="F64" s="133"/>
      <c r="G64" s="90"/>
      <c r="H64" s="133"/>
      <c r="I64" s="90">
        <v>0</v>
      </c>
      <c r="K64" s="19"/>
      <c r="L64" s="19"/>
      <c r="M64" s="19"/>
      <c r="N64" s="19"/>
      <c r="O64" s="19"/>
      <c r="P64" s="188"/>
      <c r="R64" s="188"/>
    </row>
    <row r="65" spans="1:18" s="5" customFormat="1" ht="18.75" hidden="1" customHeight="1">
      <c r="A65" s="5" t="s">
        <v>182</v>
      </c>
      <c r="B65" s="59"/>
      <c r="C65" s="88"/>
      <c r="D65" s="46"/>
      <c r="E65" s="88">
        <v>0</v>
      </c>
      <c r="F65" s="33"/>
      <c r="G65" s="90"/>
      <c r="H65" s="33"/>
      <c r="I65" s="90">
        <v>0</v>
      </c>
      <c r="K65" s="19"/>
      <c r="L65" s="19"/>
      <c r="M65" s="19"/>
      <c r="N65" s="19"/>
      <c r="O65" s="19"/>
      <c r="P65" s="188"/>
      <c r="R65" s="188"/>
    </row>
    <row r="66" spans="1:18" s="5" customFormat="1" ht="18.75" customHeight="1">
      <c r="A66" s="5" t="s">
        <v>183</v>
      </c>
      <c r="B66" s="59"/>
      <c r="C66" s="88">
        <v>1806</v>
      </c>
      <c r="D66" s="46"/>
      <c r="E66" s="88">
        <v>1246</v>
      </c>
      <c r="F66" s="33"/>
      <c r="G66" s="49">
        <v>1806</v>
      </c>
      <c r="H66" s="33"/>
      <c r="I66" s="49">
        <v>1250</v>
      </c>
      <c r="K66" s="19"/>
      <c r="L66" s="19"/>
      <c r="M66" s="19"/>
      <c r="N66" s="19"/>
      <c r="O66" s="19"/>
      <c r="P66" s="188"/>
      <c r="R66" s="188"/>
    </row>
    <row r="67" spans="1:18" s="5" customFormat="1" ht="18.75" customHeight="1">
      <c r="A67" s="37" t="s">
        <v>223</v>
      </c>
      <c r="B67" s="132"/>
      <c r="C67" s="15">
        <f>SUM(C55:C66)</f>
        <v>-324236</v>
      </c>
      <c r="D67" s="37"/>
      <c r="E67" s="15">
        <f>SUM(E55:E66)</f>
        <v>-178201</v>
      </c>
      <c r="F67" s="16"/>
      <c r="G67" s="15">
        <f>SUM(G55:G66)</f>
        <v>-328255</v>
      </c>
      <c r="I67" s="15">
        <f>SUM(I55:I66)</f>
        <v>-175214</v>
      </c>
      <c r="K67" s="19"/>
      <c r="L67" s="19"/>
      <c r="M67" s="19"/>
      <c r="N67" s="19"/>
      <c r="O67" s="19"/>
      <c r="P67" s="188"/>
      <c r="R67" s="188"/>
    </row>
    <row r="68" spans="1:18" s="5" customFormat="1" ht="9.75" customHeight="1">
      <c r="A68" s="37"/>
      <c r="B68" s="132"/>
      <c r="C68" s="16"/>
      <c r="D68" s="37"/>
      <c r="E68" s="16"/>
      <c r="F68" s="16"/>
      <c r="G68" s="16"/>
      <c r="I68" s="16"/>
      <c r="K68" s="19"/>
      <c r="L68" s="19"/>
      <c r="M68" s="19"/>
      <c r="N68" s="19"/>
      <c r="O68" s="19"/>
      <c r="P68" s="188"/>
      <c r="R68" s="188"/>
    </row>
    <row r="69" spans="1:18" s="5" customFormat="1" ht="18.75" customHeight="1">
      <c r="A69" s="12" t="s">
        <v>184</v>
      </c>
      <c r="B69" s="125"/>
      <c r="D69" s="91"/>
      <c r="K69" s="19"/>
      <c r="L69" s="19"/>
      <c r="M69" s="19"/>
      <c r="N69" s="19"/>
      <c r="O69" s="19"/>
      <c r="P69" s="188"/>
      <c r="R69" s="188"/>
    </row>
    <row r="70" spans="1:18" s="5" customFormat="1" ht="18.75" hidden="1" customHeight="1">
      <c r="A70" s="85" t="s">
        <v>185</v>
      </c>
      <c r="B70" s="129"/>
      <c r="C70" s="90">
        <v>0</v>
      </c>
      <c r="D70" s="135"/>
      <c r="E70" s="90">
        <v>0</v>
      </c>
      <c r="F70" s="133"/>
      <c r="G70" s="113">
        <v>0</v>
      </c>
      <c r="H70" s="133"/>
      <c r="I70" s="113">
        <v>0</v>
      </c>
      <c r="K70" s="19"/>
      <c r="L70" s="19"/>
      <c r="M70" s="19"/>
      <c r="N70" s="19"/>
      <c r="O70" s="19"/>
      <c r="P70" s="188"/>
      <c r="R70" s="188"/>
    </row>
    <row r="71" spans="1:18" s="5" customFormat="1" ht="18.75" customHeight="1">
      <c r="A71" s="85" t="s">
        <v>186</v>
      </c>
      <c r="B71" s="129"/>
      <c r="C71" s="89">
        <v>-1057</v>
      </c>
      <c r="D71" s="135"/>
      <c r="E71" s="89">
        <v>-470</v>
      </c>
      <c r="F71" s="133"/>
      <c r="G71" s="113">
        <v>0</v>
      </c>
      <c r="H71" s="133"/>
      <c r="I71" s="113">
        <v>0</v>
      </c>
      <c r="K71" s="19"/>
      <c r="L71" s="19"/>
      <c r="M71" s="19"/>
      <c r="N71" s="19"/>
      <c r="O71" s="19"/>
      <c r="P71" s="188"/>
      <c r="R71" s="188"/>
    </row>
    <row r="72" spans="1:18" s="5" customFormat="1" ht="18.75" customHeight="1">
      <c r="A72" s="85" t="s">
        <v>207</v>
      </c>
      <c r="B72" s="129"/>
      <c r="C72" s="90">
        <v>0</v>
      </c>
      <c r="D72" s="135"/>
      <c r="E72" s="90">
        <v>45281</v>
      </c>
      <c r="F72" s="133"/>
      <c r="G72" s="113">
        <v>0</v>
      </c>
      <c r="H72" s="133"/>
      <c r="I72" s="113">
        <v>45281</v>
      </c>
      <c r="K72" s="19"/>
      <c r="L72" s="19"/>
      <c r="M72" s="19"/>
      <c r="N72" s="19"/>
      <c r="O72" s="19"/>
      <c r="P72" s="188"/>
      <c r="R72" s="188"/>
    </row>
    <row r="73" spans="1:18" s="5" customFormat="1" ht="18.75" hidden="1" customHeight="1">
      <c r="A73" s="85" t="s">
        <v>187</v>
      </c>
      <c r="B73" s="129"/>
      <c r="C73" s="217"/>
      <c r="D73" s="138"/>
      <c r="E73" s="217">
        <v>0</v>
      </c>
      <c r="F73" s="133"/>
      <c r="G73" s="113"/>
      <c r="H73" s="133"/>
      <c r="I73" s="113">
        <v>0</v>
      </c>
      <c r="K73" s="19"/>
      <c r="L73" s="19"/>
      <c r="M73" s="19"/>
      <c r="N73" s="19"/>
      <c r="O73" s="19"/>
      <c r="P73" s="188"/>
      <c r="R73" s="188"/>
    </row>
    <row r="74" spans="1:18" s="5" customFormat="1" ht="18.75" customHeight="1">
      <c r="A74" s="5" t="s">
        <v>188</v>
      </c>
      <c r="B74" s="125"/>
      <c r="C74" s="134">
        <v>-5262</v>
      </c>
      <c r="D74" s="13"/>
      <c r="E74" s="134">
        <v>-5583</v>
      </c>
      <c r="F74" s="13"/>
      <c r="G74" s="134">
        <v>-5040</v>
      </c>
      <c r="H74" s="133"/>
      <c r="I74" s="134">
        <v>-5103</v>
      </c>
      <c r="K74" s="19"/>
      <c r="L74" s="19"/>
      <c r="M74" s="19"/>
      <c r="N74" s="19"/>
      <c r="O74" s="19"/>
      <c r="P74" s="188"/>
      <c r="R74" s="188"/>
    </row>
    <row r="75" spans="1:18" s="5" customFormat="1" ht="18.75" customHeight="1">
      <c r="A75" s="5" t="s">
        <v>189</v>
      </c>
      <c r="B75" s="59">
        <v>10</v>
      </c>
      <c r="C75" s="134">
        <v>-508665</v>
      </c>
      <c r="D75" s="13"/>
      <c r="E75" s="134">
        <v>-338057</v>
      </c>
      <c r="F75" s="13"/>
      <c r="G75" s="134">
        <v>-508665</v>
      </c>
      <c r="H75" s="133"/>
      <c r="I75" s="134">
        <v>-338057</v>
      </c>
      <c r="K75" s="19"/>
      <c r="L75" s="19"/>
      <c r="M75" s="19"/>
      <c r="N75" s="19"/>
      <c r="O75" s="19"/>
      <c r="P75" s="188"/>
      <c r="R75" s="188"/>
    </row>
    <row r="76" spans="1:18" s="5" customFormat="1" ht="18.75" customHeight="1">
      <c r="A76" s="5" t="s">
        <v>190</v>
      </c>
      <c r="B76" s="59"/>
      <c r="C76" s="134">
        <v>-1192</v>
      </c>
      <c r="D76" s="13"/>
      <c r="E76" s="134">
        <v>-1041</v>
      </c>
      <c r="F76" s="13"/>
      <c r="G76" s="134">
        <v>-958</v>
      </c>
      <c r="H76" s="133"/>
      <c r="I76" s="134">
        <v>-784</v>
      </c>
      <c r="K76" s="19"/>
      <c r="L76" s="19"/>
      <c r="M76" s="19"/>
      <c r="N76" s="19"/>
      <c r="O76" s="19"/>
      <c r="P76" s="188"/>
      <c r="R76" s="188"/>
    </row>
    <row r="77" spans="1:18" s="5" customFormat="1" ht="18.75" customHeight="1">
      <c r="A77" s="11" t="s">
        <v>191</v>
      </c>
      <c r="B77" s="59"/>
      <c r="C77" s="15">
        <f>SUM(C70:C76)</f>
        <v>-516176</v>
      </c>
      <c r="D77" s="16"/>
      <c r="E77" s="15">
        <f>SUM(E70:E76)</f>
        <v>-299870</v>
      </c>
      <c r="F77" s="16"/>
      <c r="G77" s="15">
        <f>SUM(G70:G76)</f>
        <v>-514663</v>
      </c>
      <c r="H77" s="16"/>
      <c r="I77" s="15">
        <f>SUM(I70:I76)</f>
        <v>-298663</v>
      </c>
      <c r="K77" s="19"/>
      <c r="L77" s="19"/>
      <c r="M77" s="19"/>
      <c r="N77" s="19"/>
      <c r="O77" s="19"/>
      <c r="P77" s="188"/>
      <c r="R77" s="188"/>
    </row>
    <row r="78" spans="1:18" s="5" customFormat="1" ht="9.75" customHeight="1">
      <c r="A78" s="11"/>
      <c r="B78" s="59"/>
      <c r="C78" s="16"/>
      <c r="D78" s="16"/>
      <c r="E78" s="16"/>
      <c r="F78" s="16"/>
      <c r="G78" s="16"/>
      <c r="H78" s="16"/>
      <c r="I78" s="16"/>
      <c r="K78" s="19"/>
      <c r="L78" s="19"/>
      <c r="M78" s="19"/>
      <c r="N78" s="19"/>
      <c r="O78" s="19"/>
      <c r="P78" s="188"/>
      <c r="R78" s="188"/>
    </row>
    <row r="79" spans="1:18" s="5" customFormat="1" ht="18.75" customHeight="1">
      <c r="A79" s="57" t="s">
        <v>208</v>
      </c>
      <c r="B79" s="59"/>
      <c r="C79" s="16"/>
      <c r="D79" s="16"/>
      <c r="E79" s="16"/>
      <c r="F79" s="16"/>
      <c r="G79" s="16"/>
      <c r="H79" s="16"/>
      <c r="I79" s="16"/>
      <c r="K79" s="19"/>
      <c r="L79" s="19"/>
      <c r="M79" s="19"/>
      <c r="N79" s="19"/>
      <c r="O79" s="19"/>
      <c r="P79" s="188"/>
      <c r="R79" s="188"/>
    </row>
    <row r="80" spans="1:18" s="5" customFormat="1" ht="18.75" customHeight="1">
      <c r="A80" s="57" t="s">
        <v>192</v>
      </c>
      <c r="B80" s="59"/>
      <c r="C80" s="13">
        <f t="shared" ref="C80:H80" si="3">SUM(C77,C44,C67)</f>
        <v>37870</v>
      </c>
      <c r="D80" s="13">
        <f t="shared" si="3"/>
        <v>0</v>
      </c>
      <c r="E80" s="13">
        <f t="shared" ref="E80" si="4">SUM(E77,E44,E67)</f>
        <v>-32986</v>
      </c>
      <c r="F80" s="13">
        <f t="shared" si="3"/>
        <v>0</v>
      </c>
      <c r="G80" s="201">
        <f>SUM(G77,G44,G67)</f>
        <v>33646</v>
      </c>
      <c r="H80" s="13">
        <f t="shared" si="3"/>
        <v>0</v>
      </c>
      <c r="I80" s="201">
        <f t="shared" ref="I80" si="5">SUM(I77,I44,I67)</f>
        <v>-16048</v>
      </c>
      <c r="K80" s="19"/>
      <c r="L80" s="19"/>
      <c r="M80" s="19"/>
      <c r="N80" s="19"/>
      <c r="O80" s="19"/>
      <c r="P80" s="188"/>
      <c r="R80" s="188"/>
    </row>
    <row r="81" spans="1:18" s="5" customFormat="1" ht="18.75" customHeight="1">
      <c r="A81" s="57" t="s">
        <v>193</v>
      </c>
      <c r="B81" s="59"/>
      <c r="C81" s="48">
        <v>2</v>
      </c>
      <c r="D81" s="13"/>
      <c r="E81" s="48">
        <v>4</v>
      </c>
      <c r="F81" s="13"/>
      <c r="G81" s="215">
        <v>2</v>
      </c>
      <c r="H81" s="13"/>
      <c r="I81" s="215">
        <v>4</v>
      </c>
      <c r="K81" s="19"/>
      <c r="L81" s="19"/>
      <c r="M81" s="19"/>
      <c r="N81" s="19"/>
      <c r="O81" s="19"/>
      <c r="P81" s="188"/>
      <c r="R81" s="188"/>
    </row>
    <row r="82" spans="1:18" s="5" customFormat="1" ht="18.75" customHeight="1">
      <c r="A82" s="73" t="s">
        <v>209</v>
      </c>
      <c r="B82" s="59"/>
      <c r="C82" s="16">
        <f>SUM(C80:C81)</f>
        <v>37872</v>
      </c>
      <c r="D82" s="16">
        <f t="shared" ref="D82:H82" si="6">SUM(D80:D81)</f>
        <v>0</v>
      </c>
      <c r="E82" s="16">
        <f>SUM(E80:E81)</f>
        <v>-32982</v>
      </c>
      <c r="F82" s="16">
        <f t="shared" si="6"/>
        <v>0</v>
      </c>
      <c r="G82" s="203">
        <f t="shared" si="6"/>
        <v>33648</v>
      </c>
      <c r="H82" s="16">
        <f t="shared" si="6"/>
        <v>0</v>
      </c>
      <c r="I82" s="203">
        <f t="shared" ref="I82" si="7">SUM(I80:I81)</f>
        <v>-16044</v>
      </c>
      <c r="K82" s="19"/>
      <c r="L82" s="19"/>
      <c r="M82" s="19"/>
      <c r="N82" s="19"/>
      <c r="O82" s="19"/>
      <c r="P82" s="188"/>
      <c r="R82" s="188"/>
    </row>
    <row r="83" spans="1:18" s="5" customFormat="1" ht="18.75" customHeight="1">
      <c r="A83" s="5" t="s">
        <v>194</v>
      </c>
      <c r="B83" s="59"/>
      <c r="C83" s="136">
        <v>298806</v>
      </c>
      <c r="D83" s="13"/>
      <c r="E83" s="136">
        <v>382610</v>
      </c>
      <c r="F83" s="136"/>
      <c r="G83" s="49">
        <v>249989</v>
      </c>
      <c r="H83" s="138"/>
      <c r="I83" s="49">
        <v>324545</v>
      </c>
      <c r="K83" s="19"/>
      <c r="L83" s="19"/>
      <c r="M83" s="19"/>
      <c r="N83" s="19"/>
      <c r="O83" s="19"/>
      <c r="P83" s="188"/>
      <c r="R83" s="188"/>
    </row>
    <row r="84" spans="1:18" s="5" customFormat="1" ht="18.75" customHeight="1" thickBot="1">
      <c r="A84" s="11" t="s">
        <v>195</v>
      </c>
      <c r="B84" s="59"/>
      <c r="C84" s="137">
        <f>SUM(C82:C83)</f>
        <v>336678</v>
      </c>
      <c r="D84" s="16">
        <f t="shared" ref="D84:H84" si="8">SUM(D82:D83)</f>
        <v>0</v>
      </c>
      <c r="E84" s="137">
        <f>SUM(E82:E83)</f>
        <v>349628</v>
      </c>
      <c r="F84" s="16">
        <f t="shared" si="8"/>
        <v>0</v>
      </c>
      <c r="G84" s="216">
        <f t="shared" si="8"/>
        <v>283637</v>
      </c>
      <c r="H84" s="16">
        <f t="shared" si="8"/>
        <v>0</v>
      </c>
      <c r="I84" s="216">
        <f t="shared" ref="I84" si="9">SUM(I82:I83)</f>
        <v>308501</v>
      </c>
      <c r="K84" s="19"/>
      <c r="L84" s="19"/>
      <c r="M84" s="19"/>
      <c r="N84" s="19"/>
      <c r="O84" s="19"/>
      <c r="P84" s="188"/>
      <c r="R84" s="188"/>
    </row>
    <row r="85" spans="1:18" s="5" customFormat="1" ht="12.75" customHeight="1" thickTop="1">
      <c r="B85" s="59"/>
      <c r="C85" s="92"/>
      <c r="E85" s="92"/>
      <c r="F85" s="93"/>
      <c r="G85" s="92"/>
      <c r="H85" s="94"/>
      <c r="I85" s="92"/>
      <c r="K85" s="19"/>
      <c r="L85" s="19"/>
      <c r="M85" s="19"/>
      <c r="N85" s="19"/>
      <c r="O85" s="19"/>
      <c r="P85" s="188"/>
      <c r="R85" s="188"/>
    </row>
    <row r="86" spans="1:18" s="5" customFormat="1" ht="18.75" customHeight="1">
      <c r="A86" s="12" t="s">
        <v>196</v>
      </c>
      <c r="B86" s="59"/>
      <c r="D86" s="12"/>
      <c r="G86" s="19"/>
      <c r="H86" s="52"/>
      <c r="I86" s="19"/>
      <c r="K86" s="19"/>
      <c r="L86" s="19"/>
      <c r="M86" s="19"/>
      <c r="N86" s="19"/>
      <c r="O86" s="19"/>
      <c r="P86" s="188"/>
      <c r="R86" s="188"/>
    </row>
    <row r="87" spans="1:18" s="5" customFormat="1" ht="18.75" customHeight="1">
      <c r="A87" s="40" t="s">
        <v>197</v>
      </c>
      <c r="B87" s="128"/>
      <c r="C87" s="95">
        <v>39753</v>
      </c>
      <c r="D87" s="211"/>
      <c r="E87" s="95">
        <v>3323</v>
      </c>
      <c r="F87" s="212"/>
      <c r="G87" s="95">
        <v>39655</v>
      </c>
      <c r="H87" s="52"/>
      <c r="I87" s="95">
        <v>2398</v>
      </c>
      <c r="K87" s="19"/>
      <c r="L87" s="19"/>
      <c r="M87" s="19"/>
      <c r="N87" s="19"/>
      <c r="O87" s="19"/>
      <c r="P87" s="188"/>
      <c r="R87" s="188"/>
    </row>
    <row r="88" spans="1:18" s="5" customFormat="1" ht="18.75" customHeight="1">
      <c r="A88" s="40" t="s">
        <v>198</v>
      </c>
      <c r="B88" s="128"/>
      <c r="C88" s="95">
        <v>58</v>
      </c>
      <c r="D88" s="95"/>
      <c r="E88" s="95">
        <v>104</v>
      </c>
      <c r="F88" s="95"/>
      <c r="G88" s="95">
        <v>28</v>
      </c>
      <c r="H88" s="95"/>
      <c r="I88" s="95">
        <v>104</v>
      </c>
      <c r="K88" s="19"/>
      <c r="L88" s="19"/>
      <c r="M88" s="19"/>
      <c r="N88" s="19"/>
      <c r="O88" s="19"/>
      <c r="P88" s="188"/>
      <c r="R88" s="188"/>
    </row>
    <row r="89" spans="1:18" s="5" customFormat="1" ht="20.25" customHeight="1">
      <c r="A89" s="40"/>
      <c r="B89" s="128"/>
      <c r="C89" s="99"/>
      <c r="D89" s="99"/>
      <c r="E89" s="99"/>
      <c r="F89" s="99"/>
      <c r="G89" s="99"/>
      <c r="H89" s="95"/>
      <c r="I89" s="99"/>
      <c r="K89" s="19"/>
      <c r="L89" s="19"/>
      <c r="M89" s="19"/>
      <c r="N89" s="19"/>
      <c r="O89" s="19"/>
    </row>
    <row r="90" spans="1:18" s="5" customFormat="1" ht="20.25" customHeight="1">
      <c r="B90" s="59"/>
      <c r="C90" s="13"/>
      <c r="G90" s="13"/>
      <c r="K90" s="19"/>
      <c r="L90" s="19"/>
      <c r="M90" s="19"/>
      <c r="N90" s="19"/>
      <c r="O90" s="19"/>
    </row>
    <row r="91" spans="1:18" ht="20.25" customHeight="1">
      <c r="A91" s="40"/>
      <c r="B91" s="128"/>
      <c r="C91" s="99"/>
      <c r="E91" s="99"/>
      <c r="G91" s="99"/>
      <c r="I91" s="99"/>
    </row>
    <row r="93" spans="1:18" ht="20.25" customHeight="1">
      <c r="C93" s="100"/>
      <c r="E93" s="100"/>
      <c r="G93" s="100"/>
      <c r="I93" s="100"/>
    </row>
  </sheetData>
  <mergeCells count="21">
    <mergeCell ref="G3:I3"/>
    <mergeCell ref="C4:E4"/>
    <mergeCell ref="G4:I4"/>
    <mergeCell ref="C5:E5"/>
    <mergeCell ref="G5:I5"/>
    <mergeCell ref="C48:E48"/>
    <mergeCell ref="C50:E50"/>
    <mergeCell ref="C6:E6"/>
    <mergeCell ref="G49:I49"/>
    <mergeCell ref="E54:I54"/>
    <mergeCell ref="C51:E51"/>
    <mergeCell ref="G51:I51"/>
    <mergeCell ref="C53:I53"/>
    <mergeCell ref="C49:E49"/>
    <mergeCell ref="C9:I9"/>
    <mergeCell ref="G50:I50"/>
    <mergeCell ref="G48:I48"/>
    <mergeCell ref="G6:I6"/>
    <mergeCell ref="C7:E7"/>
    <mergeCell ref="G7:I7"/>
    <mergeCell ref="G47:I47"/>
  </mergeCells>
  <pageMargins left="0.7" right="0.7" top="0.48" bottom="0.5" header="0.5" footer="0.5"/>
  <pageSetup paperSize="9" scale="86" firstPageNumber="13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PL-5-8</vt:lpstr>
      <vt:lpstr>SH-9 </vt:lpstr>
      <vt:lpstr>SH 10</vt:lpstr>
      <vt:lpstr>SH11-12</vt:lpstr>
      <vt:lpstr>CF 13-14</vt:lpstr>
      <vt:lpstr>'BS-2-4'!Print_Area</vt:lpstr>
      <vt:lpstr>'CF 13-14'!Print_Area</vt:lpstr>
      <vt:lpstr>'PL-5-8'!Print_Area</vt:lpstr>
      <vt:lpstr>'SH 10'!Print_Area</vt:lpstr>
      <vt:lpstr>'SH11-12'!Print_Area</vt:lpstr>
      <vt:lpstr>'SH-9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Parishat, Inthachan</cp:lastModifiedBy>
  <cp:revision/>
  <cp:lastPrinted>2023-07-30T13:42:13Z</cp:lastPrinted>
  <dcterms:created xsi:type="dcterms:W3CDTF">2016-04-05T08:20:34Z</dcterms:created>
  <dcterms:modified xsi:type="dcterms:W3CDTF">2023-08-10T08:55:23Z</dcterms:modified>
  <cp:category/>
  <cp:contentStatus/>
</cp:coreProperties>
</file>