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chidchanok_kpmg_co_th/Documents/My Document/JOBs/Takuni Group PCL/Takuni 2023/TG Q2-2023/Draft/"/>
    </mc:Choice>
  </mc:AlternateContent>
  <xr:revisionPtr revIDLastSave="351" documentId="13_ncr:1_{E18E51AE-3D70-424B-9708-B87442D28C59}" xr6:coauthVersionLast="47" xr6:coauthVersionMax="47" xr10:uidLastSave="{7CBA10DC-02D0-4C60-BA1B-001AB38FAD94}"/>
  <bookViews>
    <workbookView xWindow="-104" yWindow="-104" windowWidth="22326" windowHeight="11739" tabRatio="807" xr2:uid="{00000000-000D-0000-FFFF-FFFF00000000}"/>
  </bookViews>
  <sheets>
    <sheet name="SFP-3-5" sheetId="1" r:id="rId1"/>
    <sheet name="PL3M-6-7" sheetId="11" r:id="rId2"/>
    <sheet name="PL6M-8-9" sheetId="8" r:id="rId3"/>
    <sheet name="CH Conso-10-11" sheetId="9" r:id="rId4"/>
    <sheet name="CH Separate-12-13" sheetId="10" r:id="rId5"/>
    <sheet name="CF-14-16" sheetId="5" r:id="rId6"/>
  </sheets>
  <definedNames>
    <definedName name="_xlnm.Print_Area" localSheetId="5">'CF-14-16'!$A$1:$J$105</definedName>
    <definedName name="_xlnm.Print_Area" localSheetId="3">'CH Conso-10-11'!$A$1:$T$47</definedName>
    <definedName name="_xlnm.Print_Area" localSheetId="4">'CH Separate-12-13'!$A$1:$L$43</definedName>
    <definedName name="_xlnm.Print_Area" localSheetId="1">'PL3M-6-7'!$A$1:$I$52</definedName>
    <definedName name="_xlnm.Print_Area" localSheetId="2">'PL6M-8-9'!$A$1:$I$52</definedName>
    <definedName name="_xlnm.Print_Area" localSheetId="0">'SFP-3-5'!$A$1:$J$103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5" l="1"/>
  <c r="D63" i="5" l="1"/>
  <c r="D34" i="1" l="1"/>
  <c r="C48" i="11" l="1"/>
  <c r="C49" i="11"/>
  <c r="D70" i="1" l="1"/>
  <c r="I36" i="11" l="1"/>
  <c r="G36" i="11"/>
  <c r="E36" i="11"/>
  <c r="C36" i="11"/>
  <c r="D89" i="5"/>
  <c r="D50" i="1" l="1"/>
  <c r="H50" i="1"/>
  <c r="L40" i="9" l="1"/>
  <c r="P40" i="9" s="1"/>
  <c r="D18" i="1" l="1"/>
  <c r="C19" i="8"/>
  <c r="H29" i="5" l="1"/>
  <c r="C45" i="8" l="1"/>
  <c r="T40" i="9" l="1"/>
  <c r="G44" i="8"/>
  <c r="G49" i="8" s="1"/>
  <c r="C12" i="11" l="1"/>
  <c r="G12" i="11"/>
  <c r="J62" i="1" l="1"/>
  <c r="H19" i="1"/>
  <c r="F46" i="5" l="1"/>
  <c r="F76" i="5" s="1"/>
  <c r="D46" i="5"/>
  <c r="D76" i="5" s="1"/>
  <c r="D45" i="5"/>
  <c r="D75" i="5" s="1"/>
  <c r="D44" i="5"/>
  <c r="D74" i="5" s="1"/>
  <c r="J7" i="5"/>
  <c r="J46" i="5" s="1"/>
  <c r="J76" i="5" s="1"/>
  <c r="H7" i="5"/>
  <c r="H46" i="5" s="1"/>
  <c r="H76" i="5" s="1"/>
  <c r="H6" i="5"/>
  <c r="H45" i="5" s="1"/>
  <c r="H75" i="5" s="1"/>
  <c r="H5" i="5"/>
  <c r="H44" i="5" s="1"/>
  <c r="H74" i="5" s="1"/>
  <c r="L36" i="10"/>
  <c r="L14" i="10"/>
  <c r="P16" i="9"/>
  <c r="T16" i="9" s="1"/>
  <c r="G5" i="8" l="1"/>
  <c r="E36" i="8"/>
  <c r="C36" i="8"/>
  <c r="C35" i="8"/>
  <c r="G35" i="8" s="1"/>
  <c r="C34" i="8"/>
  <c r="G34" i="8" s="1"/>
  <c r="G6" i="8"/>
  <c r="I7" i="8"/>
  <c r="I36" i="8" s="1"/>
  <c r="G7" i="8"/>
  <c r="G36" i="8" s="1"/>
  <c r="I7" i="11"/>
  <c r="G7" i="11"/>
  <c r="E52" i="11"/>
  <c r="E50" i="11"/>
  <c r="E45" i="11"/>
  <c r="I12" i="11"/>
  <c r="I15" i="11" s="1"/>
  <c r="I20" i="11" s="1"/>
  <c r="G15" i="11"/>
  <c r="G20" i="11" s="1"/>
  <c r="E12" i="11"/>
  <c r="E15" i="11" s="1"/>
  <c r="E20" i="11" s="1"/>
  <c r="C15" i="11"/>
  <c r="C20" i="11" s="1"/>
  <c r="A30" i="11"/>
  <c r="C25" i="11" l="1"/>
  <c r="C27" i="11" s="1"/>
  <c r="G25" i="11"/>
  <c r="G27" i="11" s="1"/>
  <c r="E25" i="11"/>
  <c r="E27" i="11" s="1"/>
  <c r="I25" i="11"/>
  <c r="I27" i="11" s="1"/>
  <c r="I52" i="11" l="1"/>
  <c r="I45" i="11"/>
  <c r="I38" i="11"/>
  <c r="I40" i="11" s="1"/>
  <c r="G52" i="11"/>
  <c r="G38" i="11"/>
  <c r="G40" i="11" s="1"/>
  <c r="C38" i="11"/>
  <c r="C40" i="11" s="1"/>
  <c r="E38" i="11"/>
  <c r="E40" i="11" s="1"/>
  <c r="C50" i="11" l="1"/>
  <c r="I48" i="11"/>
  <c r="I50" i="11" s="1"/>
  <c r="G48" i="11"/>
  <c r="G50" i="11" s="1"/>
  <c r="C45" i="11"/>
  <c r="C52" i="11"/>
  <c r="G45" i="11"/>
  <c r="D44" i="1" l="1"/>
  <c r="D80" i="1" s="1"/>
  <c r="D43" i="1"/>
  <c r="D79" i="1" s="1"/>
  <c r="H6" i="1"/>
  <c r="H44" i="1" s="1"/>
  <c r="H80" i="1" s="1"/>
  <c r="H5" i="1"/>
  <c r="H43" i="1" s="1"/>
  <c r="H79" i="1" s="1"/>
  <c r="F34" i="1"/>
  <c r="D19" i="1" l="1"/>
  <c r="D99" i="5" l="1"/>
  <c r="D98" i="5"/>
  <c r="H99" i="5" l="1"/>
  <c r="H98" i="5"/>
  <c r="D13" i="5"/>
  <c r="F13" i="5"/>
  <c r="H13" i="5"/>
  <c r="J13" i="5"/>
  <c r="D12" i="5"/>
  <c r="F12" i="5"/>
  <c r="H12" i="5"/>
  <c r="J12" i="5"/>
  <c r="H100" i="5" l="1"/>
  <c r="D71" i="1"/>
  <c r="P36" i="9"/>
  <c r="T36" i="9" s="1"/>
  <c r="F100" i="1"/>
  <c r="F98" i="1" l="1"/>
  <c r="F97" i="1"/>
  <c r="L44" i="9"/>
  <c r="P44" i="9" s="1"/>
  <c r="P45" i="9" s="1"/>
  <c r="F96" i="1"/>
  <c r="E45" i="8"/>
  <c r="J97" i="1" l="1"/>
  <c r="J96" i="1"/>
  <c r="J18" i="10"/>
  <c r="L18" i="10" s="1"/>
  <c r="L20" i="9"/>
  <c r="R20" i="9"/>
  <c r="F70" i="1"/>
  <c r="J99" i="1" l="1"/>
  <c r="L32" i="10"/>
  <c r="L10" i="10"/>
  <c r="P20" i="9" l="1"/>
  <c r="T20" i="9" s="1"/>
  <c r="P12" i="9"/>
  <c r="T12" i="9" s="1"/>
  <c r="J70" i="1" l="1"/>
  <c r="J34" i="1"/>
  <c r="J35" i="1" l="1"/>
  <c r="J71" i="1"/>
  <c r="F99" i="1"/>
  <c r="R21" i="9" l="1"/>
  <c r="I52" i="8"/>
  <c r="H35" i="1" l="1"/>
  <c r="N21" i="9" l="1"/>
  <c r="L21" i="9"/>
  <c r="J21" i="9"/>
  <c r="H21" i="9"/>
  <c r="F21" i="9"/>
  <c r="D21" i="9"/>
  <c r="H41" i="10"/>
  <c r="H43" i="10" s="1"/>
  <c r="F41" i="10"/>
  <c r="D41" i="10"/>
  <c r="H37" i="10"/>
  <c r="F37" i="10"/>
  <c r="D37" i="10"/>
  <c r="J37" i="10"/>
  <c r="H19" i="10"/>
  <c r="F19" i="10"/>
  <c r="D19" i="10"/>
  <c r="J19" i="10"/>
  <c r="J15" i="10"/>
  <c r="H15" i="10"/>
  <c r="F15" i="10"/>
  <c r="D15" i="10"/>
  <c r="L15" i="10"/>
  <c r="N45" i="9"/>
  <c r="J45" i="9"/>
  <c r="H45" i="9"/>
  <c r="F45" i="9"/>
  <c r="D45" i="9"/>
  <c r="N41" i="9"/>
  <c r="J41" i="9"/>
  <c r="H41" i="9"/>
  <c r="F41" i="9"/>
  <c r="D41" i="9"/>
  <c r="R41" i="9"/>
  <c r="R17" i="9"/>
  <c r="N17" i="9"/>
  <c r="L17" i="9"/>
  <c r="J17" i="9"/>
  <c r="H17" i="9"/>
  <c r="F17" i="9"/>
  <c r="D17" i="9"/>
  <c r="T17" i="9"/>
  <c r="H23" i="9" l="1"/>
  <c r="H96" i="1"/>
  <c r="N47" i="9"/>
  <c r="D43" i="10"/>
  <c r="F43" i="10"/>
  <c r="D21" i="10"/>
  <c r="H21" i="10"/>
  <c r="F21" i="10"/>
  <c r="J47" i="9"/>
  <c r="J23" i="9"/>
  <c r="D47" i="9"/>
  <c r="N23" i="9"/>
  <c r="P21" i="9"/>
  <c r="T21" i="9"/>
  <c r="T23" i="9" s="1"/>
  <c r="F47" i="9"/>
  <c r="H47" i="9"/>
  <c r="D23" i="9"/>
  <c r="F23" i="9"/>
  <c r="R23" i="9"/>
  <c r="L23" i="9"/>
  <c r="J21" i="10"/>
  <c r="T41" i="9"/>
  <c r="P41" i="9"/>
  <c r="P47" i="9" s="1"/>
  <c r="L37" i="10"/>
  <c r="L41" i="9"/>
  <c r="L19" i="10"/>
  <c r="L21" i="10" s="1"/>
  <c r="P17" i="9"/>
  <c r="D96" i="1" l="1"/>
  <c r="D98" i="1"/>
  <c r="P23" i="9"/>
  <c r="E52" i="8"/>
  <c r="I50" i="8"/>
  <c r="E50" i="8"/>
  <c r="I45" i="8"/>
  <c r="I12" i="8"/>
  <c r="I15" i="8" s="1"/>
  <c r="I20" i="8" s="1"/>
  <c r="G12" i="8"/>
  <c r="G15" i="8" s="1"/>
  <c r="E12" i="8"/>
  <c r="E15" i="8" s="1"/>
  <c r="E20" i="8" s="1"/>
  <c r="C12" i="8"/>
  <c r="A1" i="8"/>
  <c r="A30" i="8" s="1"/>
  <c r="G20" i="8" l="1"/>
  <c r="C15" i="8"/>
  <c r="C20" i="8" s="1"/>
  <c r="I25" i="8"/>
  <c r="I27" i="8" s="1"/>
  <c r="G25" i="8"/>
  <c r="G27" i="8" s="1"/>
  <c r="E25" i="8"/>
  <c r="E27" i="8" s="1"/>
  <c r="F10" i="5" s="1"/>
  <c r="I38" i="8" l="1"/>
  <c r="I40" i="8" s="1"/>
  <c r="J10" i="5"/>
  <c r="J27" i="5" s="1"/>
  <c r="J51" i="5" s="1"/>
  <c r="G38" i="8"/>
  <c r="H10" i="5"/>
  <c r="E38" i="8"/>
  <c r="E40" i="8" s="1"/>
  <c r="G40" i="8" l="1"/>
  <c r="G43" i="8"/>
  <c r="C25" i="8"/>
  <c r="G48" i="8" l="1"/>
  <c r="G50" i="8" s="1"/>
  <c r="G52" i="8"/>
  <c r="J40" i="10"/>
  <c r="L40" i="10" s="1"/>
  <c r="G45" i="8"/>
  <c r="C27" i="8"/>
  <c r="D10" i="5" l="1"/>
  <c r="R44" i="9"/>
  <c r="C38" i="8"/>
  <c r="C40" i="8" s="1"/>
  <c r="C50" i="8" l="1"/>
  <c r="T44" i="9"/>
  <c r="R45" i="9"/>
  <c r="R47" i="9" s="1"/>
  <c r="D100" i="1" s="1"/>
  <c r="C52" i="8"/>
  <c r="J89" i="5" l="1"/>
  <c r="F89" i="5"/>
  <c r="L41" i="10" l="1"/>
  <c r="L43" i="10" s="1"/>
  <c r="J41" i="10"/>
  <c r="J43" i="10" s="1"/>
  <c r="H97" i="1" l="1"/>
  <c r="H99" i="1" l="1"/>
  <c r="J100" i="5"/>
  <c r="F100" i="5"/>
  <c r="J69" i="5" l="1"/>
  <c r="F69" i="5"/>
  <c r="H62" i="1" l="1"/>
  <c r="F62" i="1"/>
  <c r="F19" i="1" l="1"/>
  <c r="A1" i="5" l="1"/>
  <c r="A70" i="5" l="1"/>
  <c r="A40" i="5"/>
  <c r="A39" i="1" l="1"/>
  <c r="A75" i="1" s="1"/>
  <c r="J101" i="1" l="1"/>
  <c r="F101" i="1"/>
  <c r="F71" i="1"/>
  <c r="H71" i="1"/>
  <c r="F35" i="1"/>
  <c r="J19" i="1"/>
  <c r="J73" i="1" l="1"/>
  <c r="J103" i="1" s="1"/>
  <c r="F73" i="1"/>
  <c r="F103" i="1" s="1"/>
  <c r="F37" i="1"/>
  <c r="H73" i="1"/>
  <c r="H101" i="1"/>
  <c r="J37" i="1"/>
  <c r="H103" i="1" l="1"/>
  <c r="J54" i="5" l="1"/>
  <c r="J91" i="5" s="1"/>
  <c r="J94" i="5" s="1"/>
  <c r="F27" i="5"/>
  <c r="F51" i="5" l="1"/>
  <c r="F54" i="5" s="1"/>
  <c r="F91" i="5" s="1"/>
  <c r="F94" i="5" s="1"/>
  <c r="H37" i="1" l="1"/>
  <c r="H27" i="5" l="1"/>
  <c r="H51" i="5" s="1"/>
  <c r="H89" i="5" l="1"/>
  <c r="H69" i="5" l="1"/>
  <c r="H54" i="5" l="1"/>
  <c r="H91" i="5" s="1"/>
  <c r="H94" i="5" l="1"/>
  <c r="D62" i="1" l="1"/>
  <c r="D35" i="1"/>
  <c r="D73" i="1" l="1"/>
  <c r="D37" i="1"/>
  <c r="D100" i="5"/>
  <c r="L45" i="9" l="1"/>
  <c r="L47" i="9" s="1"/>
  <c r="D27" i="5"/>
  <c r="D51" i="5" s="1"/>
  <c r="T45" i="9"/>
  <c r="T47" i="9" s="1"/>
  <c r="D97" i="1" l="1"/>
  <c r="D99" i="1" s="1"/>
  <c r="D101" i="1" s="1"/>
  <c r="D103" i="1" s="1"/>
  <c r="D69" i="5"/>
  <c r="D54" i="5" l="1"/>
  <c r="D91" i="5" s="1"/>
  <c r="D94" i="5" l="1"/>
</calcChain>
</file>

<file path=xl/sharedStrings.xml><?xml version="1.0" encoding="utf-8"?>
<sst xmlns="http://schemas.openxmlformats.org/spreadsheetml/2006/main" count="412" uniqueCount="214">
  <si>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</si>
  <si>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</si>
  <si>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</si>
  <si>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</si>
  <si>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</si>
  <si>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</si>
  <si>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</si>
  <si>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</si>
  <si>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</si>
  <si>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</si>
  <si>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</si>
  <si>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</si>
  <si>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</si>
  <si>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</si>
  <si>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</si>
  <si>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</si>
  <si>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</si>
  <si>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</si>
  <si>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</si>
  <si>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</si>
  <si>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</si>
  <si>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</si>
  <si>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</si>
  <si>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</si>
  <si>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</si>
  <si>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</si>
  <si>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</si>
  <si>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</si>
  <si>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</si>
  <si>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</si>
  <si>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</si>
  <si>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</si>
  <si>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</si>
  <si>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</si>
  <si>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</si>
  <si>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</si>
  <si>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</si>
  <si>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</si>
  <si>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</si>
  <si>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</si>
  <si>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</si>
  <si>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</si>
  <si>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</si>
  <si>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</si>
  <si>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</si>
  <si>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</si>
  <si>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</si>
  <si>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</si>
  <si>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</si>
  <si>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</si>
  <si>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</si>
  <si>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</si>
  <si>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</si>
  <si>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</si>
  <si>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</si>
  <si>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</si>
  <si>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</si>
  <si>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Calibri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</si>
  <si>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</si>
  <si>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</si>
  <si>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</si>
  <si>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</si>
  <si>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</si>
  <si>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</si>
  <si>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</si>
  <si>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</si>
  <si>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</si>
  <si>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</si>
  <si>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</si>
  <si>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</si>
  <si>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</si>
  <si>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</si>
  <si>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</si>
  <si>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</si>
  <si>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</si>
  <si>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</si>
  <si>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</si>
  <si>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</si>
  <si>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</si>
  <si>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</si>
  <si>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</si>
  <si>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</si>
  <si>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</si>
  <si>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</si>
  <si>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</si>
  <si>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</si>
  <si>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</si>
  <si>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</si>
  <si>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</si>
  <si>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</si>
  <si>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</si>
  <si>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</si>
  <si>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</si>
  <si>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</si>
  <si>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</si>
  <si>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</si>
  <si>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</si>
  <si>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</si>
  <si>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</si>
  <si>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</si>
  <si>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</si>
  <si>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</si>
  <si>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</si>
  <si>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</si>
  <si>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</si>
  <si>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</si>
  <si>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</si>
  <si>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</si>
  <si>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</si>
  <si>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</si>
  <si>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</si>
  <si>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</si>
  <si>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</si>
  <si>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</si>
  <si>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</si>
  <si>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>เงินกู้ยืมระยะสั้นจากสถาบันการเงิน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</si>
  <si>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</si>
  <si>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</si>
  <si>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</si>
  <si>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</si>
  <si>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</si>
  <si>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เงินลงทุนในบริษัทร่วม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</si>
  <si>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</si>
  <si>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</si>
  <si>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</si>
  <si>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</si>
  <si>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</si>
  <si>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</si>
  <si>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</si>
  <si>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</si>
  <si>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</si>
  <si>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</si>
  <si>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</si>
  <si>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</si>
  <si>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กำไร </t>
  </si>
  <si>
    <t>เงินเบิกเกินบัญชีธนาคาร</t>
  </si>
  <si>
    <t>ลูกหนี้เงินประกันผลงาน</t>
  </si>
  <si>
    <t>รายได้รอการรับรู้</t>
  </si>
  <si>
    <t>กำไร (ขาดทุน) ก่อนภาษีเงินได้</t>
  </si>
  <si>
    <t xml:space="preserve">   ที่ใช้วิธีส่วนได้เสีย</t>
  </si>
  <si>
    <t>กระแสเงินสดสุทธิใช้ไปในกิจกรรมจัดหาเงิน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</si>
  <si>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</si>
  <si>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</si>
  <si>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</si>
  <si>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</si>
  <si>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 xml:space="preserve">กระแสเงินสดสุทธิได้มาจาก (ใช้ไปใน) การดำเนินงาน </t>
  </si>
  <si>
    <t>ประมาณการหนี้สินไม่หมุนเวียนสำหรับผลประโยชน์พนักงาน</t>
  </si>
  <si>
    <t>ตัดจำหน่ายภาษีเงินได้ถูกหัก ณ ที่จ่าย</t>
  </si>
  <si>
    <t>ซื้อสินทรัพย์ไม่มีตัวตนโดยยังไม่ได้จ่ายชำระ</t>
  </si>
  <si>
    <t xml:space="preserve">   กำไร</t>
  </si>
  <si>
    <t>การได้มาซึ่งสินทรัพย์สิทธิการใช้ภายใต้สัญญาเช่า</t>
  </si>
  <si>
    <t>ยอดคงเหลือ ณ วันที่ 1 มกราคม 2565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</si>
  <si>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</si>
  <si>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</si>
  <si>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ยังไม่ได้จัดสรร</t>
  </si>
  <si>
    <t>เงินสดจ่ายเพื่อเงินให้กู้ยืมแก่กิจการที่เกี่ยวข้องกัน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</si>
  <si>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</si>
  <si>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</si>
  <si>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</si>
  <si>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</si>
  <si>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</si>
  <si>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เงินสดจ่ายเพื่อซื้อบริษัทร่วม</t>
  </si>
  <si>
    <t>ยอดคงเหลือ ณ วันที่ 1 มกราคม 2566</t>
  </si>
  <si>
    <t>เงินให้กู้ยืมระยะสั้นแก่กิจการอื่น</t>
  </si>
  <si>
    <t>สินทรัพย์ที่ได้มาจากการค้ำประกัน</t>
  </si>
  <si>
    <t>สิ่งตอบแทนที่โอนให้สูงกว่ามูลค่ายุติธรรมของ</t>
  </si>
  <si>
    <t xml:space="preserve">   สินทรัพย์สุทธิที่ระบุได้ที่ได้รับ</t>
  </si>
  <si>
    <t>เงินกู้ยืมระยะสั้นจากบุคคลและกิจการอื่น</t>
  </si>
  <si>
    <t>เจ้าหนี้จากการซื้อบริษัทย่อย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</si>
  <si>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</si>
  <si>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</si>
  <si>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เงินสดจ่ายเพื่อชำระเงินกู้ยืมระยะสั้นจากบุคคลและกิจการอื่น</t>
  </si>
  <si>
    <t>เงินที่ติดภาระค้ำประกัน</t>
  </si>
  <si>
    <t>ภาษีเงินได้ถูกหัก ณ ที่จ่าย</t>
  </si>
  <si>
    <t>ส่วนแบ่งขาดทุนจากเงินลงทุนในบริษัทร่วม</t>
  </si>
  <si>
    <t>กำไรขาดทุนเบ็ดเสร็จอื่นสำหรับงวด</t>
  </si>
  <si>
    <t>เงินสดรับจากเงินให้กู้ยืมระยะสั้นแก่กิจการอื่น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</si>
  <si>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</si>
  <si>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ส่วนแบ่งขาดทุนจากเงินลงทุนในบริษัทร่วมที่ใช้วิธีส่วนได้เสีย</t>
  </si>
  <si>
    <t>หมายเหตุ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</si>
  <si>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</si>
  <si>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</si>
  <si>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</si>
  <si>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รายได้ (ค่าใช้จ่าย) ภาษีเงินได้</t>
  </si>
  <si>
    <t>กำไรขาดทุนเบ็ดเสร็จอื่น</t>
  </si>
  <si>
    <t xml:space="preserve">สำหรับงวดหกเดือนสิ้นสุด       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</si>
  <si>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</si>
  <si>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</si>
  <si>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</si>
  <si>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2565</t>
  </si>
  <si>
    <t>ทุน</t>
  </si>
  <si>
    <t>(กำไร) ขาดทุนจากการปรับลดมูลค่าสินค้าคงเหลือ</t>
  </si>
  <si>
    <t>กำไรจากการจำหน่ายสินทรัพย์ไม่หมุนเวียนที่ถือไว้เพื่อขาย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</si>
  <si>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</si>
  <si>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กำไรที่ยังไม่เกิดขึ้นจริงจากอัตราแลกเปลี่ยน</t>
  </si>
  <si>
    <t>4, 11</t>
  </si>
  <si>
    <t>5, 11</t>
  </si>
  <si>
    <t>เงินกู้ยืมระยะสั้นจากบุคคลและกิจการ</t>
  </si>
  <si>
    <t xml:space="preserve">   ที่เกี่ยวข้องกัน</t>
  </si>
  <si>
    <t>(กำไร) ขาดทุนจากการจำหน่ายและตัดจำหน่าย ที่ดิน อาคาร</t>
  </si>
  <si>
    <t xml:space="preserve">    และอุปกรณ์</t>
  </si>
  <si>
    <t>(กลับรายการ) ผลขาดทุนด้านเครดิตที่คาดว่าจะเกิดขึ้นของ</t>
  </si>
  <si>
    <t xml:space="preserve">    ลูกหนี้และหนี้สูญ</t>
  </si>
  <si>
    <t>กำไร (ขาดทุน) ขั้นต้น</t>
  </si>
  <si>
    <t>เงินที่ติดภาระค้ำประกันลดลง (เพิ่มขึ้น)</t>
  </si>
  <si>
    <t>เงินสดรับจากเงินกู้ยืมระยะสั้นจากกิจการอื่น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</si>
  <si>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</si>
  <si>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(เงินเบิกเกินบัญชีธนาคาร) </t>
  </si>
  <si>
    <t xml:space="preserve">   ณ วันที่ 30 มิถุนายน</t>
  </si>
  <si>
    <t xml:space="preserve">เงินสดและรายการเทียบเท่าเงินสด (เงินเบิกเกินบัญชีธนาคาร)  </t>
  </si>
  <si>
    <t>4</t>
  </si>
  <si>
    <t>6</t>
  </si>
  <si>
    <t>เงินสดจ่ายเจ้าหนี้จากการซื้อบริษัทย่อย</t>
  </si>
  <si>
    <t>ภาษีเงินได้จ่ายออก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</si>
</sst>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_);_(* \(#,##0\);_(* &quot;-&quot;????_);_(@_)"/>
    <numFmt numFmtId="168" formatCode="#,##0.00\ ;\(#,##0.00\)"/>
    <numFmt numFmtId="169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164" fontId="5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216">
    <xf numFmtId="0" fontId="0" fillId="0" borderId="0" xfId="0"/>
    <xf numFmtId="43" fontId="4" fillId="0" borderId="0" xfId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top"/>
    </xf>
    <xf numFmtId="167" fontId="4" fillId="0" borderId="0" xfId="3" applyNumberFormat="1" applyFont="1" applyFill="1" applyAlignment="1">
      <alignment horizontal="center" vertical="top"/>
    </xf>
    <xf numFmtId="41" fontId="4" fillId="0" borderId="0" xfId="3" applyNumberFormat="1" applyFont="1" applyFill="1" applyBorder="1" applyAlignment="1"/>
    <xf numFmtId="43" fontId="2" fillId="0" borderId="0" xfId="3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 vertical="top"/>
    </xf>
    <xf numFmtId="165" fontId="2" fillId="0" borderId="0" xfId="3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vertical="top"/>
    </xf>
    <xf numFmtId="165" fontId="20" fillId="0" borderId="0" xfId="3" applyNumberFormat="1" applyFont="1" applyFill="1" applyBorder="1" applyAlignment="1">
      <alignment vertical="top" wrapText="1"/>
    </xf>
    <xf numFmtId="165" fontId="18" fillId="0" borderId="0" xfId="3" applyNumberFormat="1" applyFont="1" applyFill="1" applyBorder="1" applyAlignment="1">
      <alignment vertical="top" wrapText="1"/>
    </xf>
    <xf numFmtId="165" fontId="4" fillId="0" borderId="0" xfId="3" applyNumberFormat="1" applyFont="1" applyFill="1" applyAlignment="1">
      <alignment vertical="top"/>
    </xf>
    <xf numFmtId="165" fontId="4" fillId="0" borderId="0" xfId="3" applyNumberFormat="1" applyFont="1" applyFill="1" applyBorder="1" applyAlignment="1">
      <alignment vertical="top"/>
    </xf>
    <xf numFmtId="165" fontId="2" fillId="0" borderId="0" xfId="3" applyNumberFormat="1" applyFont="1" applyFill="1" applyBorder="1" applyAlignment="1">
      <alignment horizontal="left" vertical="top"/>
    </xf>
    <xf numFmtId="167" fontId="4" fillId="0" borderId="0" xfId="3" applyNumberFormat="1" applyFont="1" applyFill="1" applyAlignment="1">
      <alignment horizontal="left" vertical="top"/>
    </xf>
    <xf numFmtId="165" fontId="4" fillId="0" borderId="0" xfId="3" applyNumberFormat="1" applyFont="1" applyFill="1" applyBorder="1" applyAlignment="1">
      <alignment horizontal="left" vertical="top"/>
    </xf>
    <xf numFmtId="165" fontId="2" fillId="0" borderId="2" xfId="3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/>
    <xf numFmtId="165" fontId="2" fillId="0" borderId="1" xfId="3" quotePrefix="1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left"/>
    </xf>
    <xf numFmtId="165" fontId="4" fillId="0" borderId="0" xfId="3" quotePrefix="1" applyNumberFormat="1" applyFont="1" applyFill="1" applyBorder="1" applyAlignment="1">
      <alignment horizontal="left"/>
    </xf>
    <xf numFmtId="165" fontId="4" fillId="0" borderId="0" xfId="3" applyNumberFormat="1" applyFont="1" applyFill="1" applyBorder="1" applyAlignment="1">
      <alignment horizontal="left"/>
    </xf>
    <xf numFmtId="165" fontId="4" fillId="0" borderId="0" xfId="3" applyNumberFormat="1" applyFont="1" applyFill="1" applyBorder="1" applyAlignment="1">
      <alignment horizontal="left" indent="1"/>
    </xf>
    <xf numFmtId="165" fontId="4" fillId="0" borderId="0" xfId="3" applyNumberFormat="1" applyFont="1" applyFill="1" applyBorder="1" applyAlignment="1"/>
    <xf numFmtId="167" fontId="2" fillId="0" borderId="0" xfId="3" applyNumberFormat="1" applyFont="1" applyFill="1" applyAlignment="1">
      <alignment horizontal="center" vertical="top"/>
    </xf>
    <xf numFmtId="165" fontId="20" fillId="0" borderId="0" xfId="3" applyNumberFormat="1" applyFont="1" applyFill="1" applyBorder="1" applyAlignment="1">
      <alignment horizontal="left" vertical="top" wrapText="1"/>
    </xf>
    <xf numFmtId="167" fontId="2" fillId="0" borderId="4" xfId="3" applyNumberFormat="1" applyFont="1" applyFill="1" applyBorder="1" applyAlignment="1">
      <alignment horizontal="center" vertical="top"/>
    </xf>
    <xf numFmtId="165" fontId="2" fillId="0" borderId="4" xfId="3" applyNumberFormat="1" applyFont="1" applyFill="1" applyBorder="1" applyAlignment="1">
      <alignment vertical="top"/>
    </xf>
    <xf numFmtId="165" fontId="2" fillId="0" borderId="2" xfId="3" applyNumberFormat="1" applyFont="1" applyFill="1" applyBorder="1" applyAlignment="1">
      <alignment vertical="top"/>
    </xf>
    <xf numFmtId="165" fontId="2" fillId="0" borderId="0" xfId="3" applyNumberFormat="1" applyFont="1" applyFill="1" applyBorder="1" applyAlignment="1">
      <alignment horizontal="right"/>
    </xf>
    <xf numFmtId="167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41" fontId="4" fillId="0" borderId="0" xfId="3" applyNumberFormat="1" applyFont="1" applyFill="1" applyBorder="1" applyAlignment="1">
      <alignment horizontal="right" vertical="top"/>
    </xf>
    <xf numFmtId="165" fontId="2" fillId="0" borderId="0" xfId="3" quotePrefix="1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 vertical="top"/>
    </xf>
    <xf numFmtId="165" fontId="4" fillId="0" borderId="3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top"/>
    </xf>
    <xf numFmtId="165" fontId="4" fillId="0" borderId="4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/>
    <xf numFmtId="43" fontId="4" fillId="0" borderId="0" xfId="1" applyFont="1" applyFill="1" applyBorder="1" applyAlignment="1">
      <alignment horizontal="center" vertical="top"/>
    </xf>
    <xf numFmtId="165" fontId="4" fillId="0" borderId="0" xfId="3" applyNumberFormat="1" applyFont="1" applyFill="1" applyAlignment="1">
      <alignment horizontal="right"/>
    </xf>
    <xf numFmtId="41" fontId="4" fillId="0" borderId="0" xfId="3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 vertical="top"/>
    </xf>
    <xf numFmtId="165" fontId="4" fillId="0" borderId="0" xfId="1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0" xfId="1" applyNumberFormat="1" applyFont="1" applyFill="1" applyBorder="1"/>
    <xf numFmtId="165" fontId="4" fillId="0" borderId="0" xfId="1" applyNumberFormat="1" applyFont="1" applyFill="1" applyAlignment="1">
      <alignment horizontal="right" vertical="center"/>
    </xf>
    <xf numFmtId="165" fontId="4" fillId="0" borderId="3" xfId="1" applyNumberFormat="1" applyFont="1" applyFill="1" applyBorder="1"/>
    <xf numFmtId="41" fontId="4" fillId="0" borderId="0" xfId="3" applyNumberFormat="1" applyFont="1" applyFill="1" applyAlignment="1">
      <alignment horizontal="left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horizontal="right"/>
    </xf>
    <xf numFmtId="165" fontId="3" fillId="0" borderId="0" xfId="1" applyNumberFormat="1" applyFont="1" applyFill="1"/>
    <xf numFmtId="43" fontId="4" fillId="0" borderId="0" xfId="1" applyFont="1" applyFill="1"/>
    <xf numFmtId="43" fontId="3" fillId="0" borderId="0" xfId="1" applyFont="1" applyFill="1"/>
    <xf numFmtId="43" fontId="4" fillId="0" borderId="0" xfId="3" applyFont="1" applyFill="1"/>
    <xf numFmtId="165" fontId="4" fillId="0" borderId="3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vertical="top"/>
    </xf>
    <xf numFmtId="165" fontId="2" fillId="0" borderId="1" xfId="3" applyNumberFormat="1" applyFont="1" applyFill="1" applyBorder="1" applyAlignment="1">
      <alignment vertical="top"/>
    </xf>
    <xf numFmtId="167" fontId="2" fillId="0" borderId="0" xfId="3" applyNumberFormat="1" applyFont="1" applyFill="1" applyBorder="1" applyAlignment="1">
      <alignment horizontal="center" vertical="top"/>
    </xf>
    <xf numFmtId="165" fontId="4" fillId="0" borderId="6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right"/>
    </xf>
    <xf numFmtId="9" fontId="4" fillId="0" borderId="0" xfId="2" applyFont="1" applyFill="1" applyAlignment="1"/>
    <xf numFmtId="165" fontId="4" fillId="0" borderId="0" xfId="1" applyNumberFormat="1" applyFont="1" applyFill="1" applyAlignment="1">
      <alignment horizontal="left"/>
    </xf>
    <xf numFmtId="0" fontId="24" fillId="0" borderId="0" xfId="0" applyFont="1" applyFill="1"/>
    <xf numFmtId="0" fontId="4" fillId="0" borderId="0" xfId="0" applyFont="1" applyFill="1"/>
    <xf numFmtId="0" fontId="24" fillId="0" borderId="0" xfId="0" applyFont="1" applyFill="1" applyAlignment="1">
      <alignment horizontal="right"/>
    </xf>
    <xf numFmtId="0" fontId="15" fillId="0" borderId="0" xfId="0" applyFont="1" applyFill="1"/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3" fillId="0" borderId="0" xfId="6" applyFont="1" applyFill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/>
    <xf numFmtId="49" fontId="6" fillId="0" borderId="0" xfId="0" applyNumberFormat="1" applyFont="1" applyFill="1"/>
    <xf numFmtId="49" fontId="3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/>
    <xf numFmtId="3" fontId="4" fillId="0" borderId="0" xfId="0" applyNumberFormat="1" applyFont="1" applyFill="1"/>
    <xf numFmtId="37" fontId="4" fillId="0" borderId="0" xfId="0" applyNumberFormat="1" applyFont="1" applyFill="1"/>
    <xf numFmtId="41" fontId="4" fillId="0" borderId="0" xfId="0" applyNumberFormat="1" applyFont="1" applyFill="1"/>
    <xf numFmtId="165" fontId="4" fillId="0" borderId="0" xfId="0" applyNumberFormat="1" applyFont="1" applyFill="1"/>
    <xf numFmtId="0" fontId="6" fillId="0" borderId="0" xfId="0" applyFont="1" applyFill="1"/>
    <xf numFmtId="0" fontId="22" fillId="0" borderId="0" xfId="4" applyFont="1" applyFill="1" applyAlignment="1">
      <alignment vertical="center"/>
    </xf>
    <xf numFmtId="0" fontId="16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1" fontId="2" fillId="0" borderId="0" xfId="0" applyNumberFormat="1" applyFont="1" applyFill="1"/>
    <xf numFmtId="0" fontId="4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18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10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8" fontId="4" fillId="0" borderId="0" xfId="0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41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/>
    <xf numFmtId="165" fontId="2" fillId="0" borderId="0" xfId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165" fontId="4" fillId="0" borderId="0" xfId="0" applyNumberFormat="1" applyFont="1" applyFill="1" applyBorder="1"/>
    <xf numFmtId="10" fontId="4" fillId="0" borderId="0" xfId="0" applyNumberFormat="1" applyFont="1" applyFill="1" applyBorder="1"/>
    <xf numFmtId="41" fontId="2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/>
  </cellXfs>
  <cellStyles count="13">
    <cellStyle name="Comma" xfId="1" builtinId="3"/>
    <cellStyle name="Comma 2" xfId="10" xr:uid="{00000000-0005-0000-0000-000001000000}"/>
    <cellStyle name="Comma 2 3" xfId="3" xr:uid="{00000000-0005-0000-0000-000002000000}"/>
    <cellStyle name="Comma 2 5" xfId="7" xr:uid="{00000000-0005-0000-0000-000003000000}"/>
    <cellStyle name="Comma 27" xfId="5" xr:uid="{00000000-0005-0000-0000-000004000000}"/>
    <cellStyle name="Comma 4" xfId="11" xr:uid="{00000000-0005-0000-0000-000005000000}"/>
    <cellStyle name="Comma 4 3" xfId="8" xr:uid="{00000000-0005-0000-0000-000006000000}"/>
    <cellStyle name="Comma 4 3 2" xfId="9" xr:uid="{00000000-0005-0000-0000-000007000000}"/>
    <cellStyle name="Comma 4 4" xfId="12" xr:uid="{00000000-0005-0000-0000-000008000000}"/>
    <cellStyle name="Normal" xfId="0" builtinId="0"/>
    <cellStyle name="Normal 5" xfId="6" xr:uid="{00000000-0005-0000-0000-00000A000000}"/>
    <cellStyle name="Normal 7" xfId="4" xr:uid="{00000000-0005-0000-0000-00000B000000}"/>
    <cellStyle name="Percent" xfId="2" builtinId="5"/>
  </cellStyles>
  <dxfs count="0"/>
  <tableStyles count="0" defaultTableStyle="TableStyleMedium2" defaultPivotStyle="PivotStyleLight16"/>
  <colors>
    <mruColors>
      <color rgb="FF00FFFF"/>
      <color rgb="FFCC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8"/>
  <sheetViews>
    <sheetView tabSelected="1" zoomScale="90" zoomScaleNormal="90" zoomScaleSheetLayoutView="85" workbookViewId="0">
      <selection activeCell="A26" sqref="A26"/>
    </sheetView>
  </sheetViews>
  <sheetFormatPr defaultColWidth="9.296875" defaultRowHeight="21.9" x14ac:dyDescent="0.3"/>
  <cols>
    <col min="1" max="1" width="34.59765625" style="112" customWidth="1"/>
    <col min="2" max="2" width="7.296875" style="170" customWidth="1"/>
    <col min="3" max="3" width="1" style="112" customWidth="1"/>
    <col min="4" max="4" width="13.296875" style="112" customWidth="1"/>
    <col min="5" max="5" width="1" style="112" customWidth="1"/>
    <col min="6" max="6" width="12.296875" style="112" customWidth="1"/>
    <col min="7" max="7" width="1" style="112" customWidth="1"/>
    <col min="8" max="8" width="13.296875" style="112" customWidth="1"/>
    <col min="9" max="9" width="1" style="112" customWidth="1"/>
    <col min="10" max="10" width="12.296875" style="112" customWidth="1"/>
    <col min="11" max="11" width="9.296875" style="112"/>
    <col min="12" max="12" width="12" style="112" bestFit="1" customWidth="1"/>
    <col min="13" max="16384" width="9.296875" style="112"/>
  </cols>
  <sheetData>
    <row r="1" spans="1:21" ht="20.3" customHeight="1" x14ac:dyDescent="0.3">
      <c r="A1" s="163" t="s">
        <v>90</v>
      </c>
    </row>
    <row r="2" spans="1:21" ht="20.3" customHeight="1" x14ac:dyDescent="0.3">
      <c r="A2" s="163" t="s">
        <v>0</v>
      </c>
    </row>
    <row r="3" spans="1:21" ht="20.3" customHeight="1" x14ac:dyDescent="0.3">
      <c r="B3" s="123"/>
      <c r="D3" s="131"/>
      <c r="E3" s="131"/>
      <c r="F3" s="131"/>
      <c r="G3" s="131"/>
      <c r="H3" s="131"/>
      <c r="I3" s="131"/>
      <c r="J3" s="131"/>
    </row>
    <row r="4" spans="1:21" ht="20.3" customHeight="1" x14ac:dyDescent="0.3">
      <c r="B4" s="123"/>
      <c r="D4" s="184" t="s">
        <v>1</v>
      </c>
      <c r="E4" s="184"/>
      <c r="F4" s="184"/>
      <c r="G4" s="171"/>
      <c r="H4" s="184" t="s">
        <v>2</v>
      </c>
      <c r="I4" s="184"/>
      <c r="J4" s="184"/>
    </row>
    <row r="5" spans="1:21" ht="20.3" customHeight="1" x14ac:dyDescent="0.3">
      <c r="B5" s="112"/>
      <c r="D5" s="131" t="s">
        <v>180</v>
      </c>
      <c r="E5" s="171"/>
      <c r="F5" s="131" t="s">
        <v>3</v>
      </c>
      <c r="G5" s="171"/>
      <c r="H5" s="131" t="str">
        <f>D5</f>
        <v>30 มิถุนายน</v>
      </c>
      <c r="I5" s="171"/>
      <c r="J5" s="131" t="s">
        <v>3</v>
      </c>
    </row>
    <row r="6" spans="1:21" ht="20.3" customHeight="1" x14ac:dyDescent="0.3">
      <c r="A6" s="163" t="s">
        <v>4</v>
      </c>
      <c r="B6" s="123" t="s">
        <v>179</v>
      </c>
      <c r="D6" s="131">
        <v>2566</v>
      </c>
      <c r="E6" s="131"/>
      <c r="F6" s="131">
        <v>2565</v>
      </c>
      <c r="G6" s="131"/>
      <c r="H6" s="131">
        <f>D6</f>
        <v>2566</v>
      </c>
      <c r="I6" s="131"/>
      <c r="J6" s="131">
        <v>2565</v>
      </c>
    </row>
    <row r="7" spans="1:21" ht="20.3" customHeight="1" x14ac:dyDescent="0.3">
      <c r="A7" s="163"/>
      <c r="B7" s="123"/>
      <c r="D7" s="131" t="s">
        <v>5</v>
      </c>
      <c r="E7" s="131"/>
      <c r="F7" s="131"/>
      <c r="G7" s="131"/>
      <c r="H7" s="131" t="s">
        <v>5</v>
      </c>
      <c r="I7" s="131"/>
      <c r="J7" s="131"/>
    </row>
    <row r="8" spans="1:21" ht="20.3" customHeight="1" x14ac:dyDescent="0.3">
      <c r="A8" s="163"/>
      <c r="B8" s="123"/>
      <c r="D8" s="185" t="s">
        <v>6</v>
      </c>
      <c r="E8" s="185"/>
      <c r="F8" s="185"/>
      <c r="G8" s="185"/>
      <c r="H8" s="185"/>
      <c r="I8" s="185"/>
      <c r="J8" s="185"/>
    </row>
    <row r="9" spans="1:21" x14ac:dyDescent="0.6">
      <c r="A9" s="137" t="s">
        <v>7</v>
      </c>
      <c r="B9" s="120"/>
      <c r="C9" s="106"/>
      <c r="D9" s="161"/>
      <c r="E9" s="161"/>
      <c r="F9" s="172"/>
      <c r="G9" s="161"/>
      <c r="H9" s="161"/>
      <c r="I9" s="161"/>
      <c r="J9" s="161"/>
    </row>
    <row r="10" spans="1:21" ht="22.5" customHeight="1" x14ac:dyDescent="0.6">
      <c r="A10" s="106" t="s">
        <v>8</v>
      </c>
      <c r="B10" s="115"/>
      <c r="C10" s="106"/>
      <c r="D10" s="79">
        <v>213734</v>
      </c>
      <c r="E10" s="79"/>
      <c r="F10" s="79">
        <v>180324</v>
      </c>
      <c r="G10" s="79"/>
      <c r="H10" s="79">
        <v>2154</v>
      </c>
      <c r="I10" s="79"/>
      <c r="J10" s="79">
        <v>15265</v>
      </c>
      <c r="L10" s="113"/>
      <c r="P10" s="113"/>
    </row>
    <row r="11" spans="1:21" ht="22.5" customHeight="1" x14ac:dyDescent="0.6">
      <c r="A11" s="106" t="s">
        <v>105</v>
      </c>
      <c r="B11" s="115" t="s">
        <v>195</v>
      </c>
      <c r="C11" s="106"/>
      <c r="D11" s="79">
        <v>416894</v>
      </c>
      <c r="E11" s="79"/>
      <c r="F11" s="79">
        <v>585886</v>
      </c>
      <c r="G11" s="79"/>
      <c r="H11" s="79">
        <v>10827</v>
      </c>
      <c r="I11" s="79"/>
      <c r="J11" s="79">
        <v>124574</v>
      </c>
      <c r="L11" s="113"/>
      <c r="P11" s="113"/>
    </row>
    <row r="12" spans="1:21" ht="21.75" customHeight="1" x14ac:dyDescent="0.6">
      <c r="A12" s="106" t="s">
        <v>122</v>
      </c>
      <c r="B12" s="115" t="s">
        <v>196</v>
      </c>
      <c r="C12" s="106"/>
      <c r="D12" s="79">
        <v>979258</v>
      </c>
      <c r="E12" s="79"/>
      <c r="F12" s="79">
        <v>633808</v>
      </c>
      <c r="G12" s="79"/>
      <c r="H12" s="79">
        <v>0</v>
      </c>
      <c r="I12" s="79"/>
      <c r="J12" s="79">
        <v>0</v>
      </c>
      <c r="L12" s="113"/>
      <c r="P12" s="113"/>
    </row>
    <row r="13" spans="1:21" ht="21.75" customHeight="1" x14ac:dyDescent="0.6">
      <c r="A13" s="106" t="s">
        <v>9</v>
      </c>
      <c r="B13" s="115">
        <v>3</v>
      </c>
      <c r="C13" s="106"/>
      <c r="D13" s="79">
        <v>140734</v>
      </c>
      <c r="E13" s="79"/>
      <c r="F13" s="79">
        <v>81934</v>
      </c>
      <c r="G13" s="79"/>
      <c r="H13" s="79">
        <v>169134</v>
      </c>
      <c r="I13" s="79"/>
      <c r="J13" s="79">
        <v>93384</v>
      </c>
      <c r="L13" s="113"/>
      <c r="P13" s="113"/>
    </row>
    <row r="14" spans="1:21" ht="21.75" customHeight="1" x14ac:dyDescent="0.6">
      <c r="A14" s="106" t="s">
        <v>163</v>
      </c>
      <c r="B14" s="115"/>
      <c r="C14" s="106"/>
      <c r="D14" s="79">
        <v>0</v>
      </c>
      <c r="E14" s="79"/>
      <c r="F14" s="79">
        <v>42284</v>
      </c>
      <c r="G14" s="79"/>
      <c r="H14" s="79">
        <v>0</v>
      </c>
      <c r="I14" s="79"/>
      <c r="J14" s="79">
        <v>0</v>
      </c>
      <c r="L14" s="113"/>
      <c r="P14" s="113"/>
    </row>
    <row r="15" spans="1:21" ht="21.75" customHeight="1" x14ac:dyDescent="0.6">
      <c r="A15" s="106" t="s">
        <v>34</v>
      </c>
      <c r="B15" s="115">
        <v>6</v>
      </c>
      <c r="C15" s="106"/>
      <c r="D15" s="79">
        <v>29611</v>
      </c>
      <c r="E15" s="79"/>
      <c r="F15" s="79">
        <v>80812</v>
      </c>
      <c r="G15" s="79"/>
      <c r="H15" s="79">
        <v>185</v>
      </c>
      <c r="I15" s="79"/>
      <c r="J15" s="79">
        <v>23971</v>
      </c>
      <c r="L15" s="113"/>
      <c r="P15" s="113"/>
    </row>
    <row r="16" spans="1:21" ht="21.75" customHeight="1" x14ac:dyDescent="0.6">
      <c r="A16" s="106" t="s">
        <v>106</v>
      </c>
      <c r="B16" s="115"/>
      <c r="C16" s="106"/>
      <c r="D16" s="79">
        <v>0</v>
      </c>
      <c r="E16" s="79"/>
      <c r="F16" s="79">
        <v>36443</v>
      </c>
      <c r="G16" s="79"/>
      <c r="H16" s="82">
        <v>0</v>
      </c>
      <c r="I16" s="79"/>
      <c r="J16" s="82">
        <v>0</v>
      </c>
      <c r="K16" s="173"/>
      <c r="L16" s="113"/>
      <c r="M16" s="73"/>
      <c r="P16" s="113"/>
      <c r="Q16" s="113"/>
      <c r="U16" s="113"/>
    </row>
    <row r="17" spans="1:21" ht="21.75" customHeight="1" x14ac:dyDescent="0.6">
      <c r="A17" s="106" t="s">
        <v>164</v>
      </c>
      <c r="B17" s="115"/>
      <c r="C17" s="106"/>
      <c r="D17" s="79">
        <v>0</v>
      </c>
      <c r="E17" s="79"/>
      <c r="F17" s="79">
        <v>14078</v>
      </c>
      <c r="G17" s="79"/>
      <c r="H17" s="82">
        <v>0</v>
      </c>
      <c r="I17" s="79"/>
      <c r="J17" s="79">
        <v>0</v>
      </c>
      <c r="K17" s="173"/>
      <c r="L17" s="113"/>
      <c r="M17" s="73"/>
      <c r="P17" s="113"/>
      <c r="Q17" s="113"/>
      <c r="U17" s="113"/>
    </row>
    <row r="18" spans="1:21" ht="21.75" customHeight="1" x14ac:dyDescent="0.6">
      <c r="A18" s="106" t="s">
        <v>10</v>
      </c>
      <c r="B18" s="115"/>
      <c r="C18" s="106"/>
      <c r="D18" s="79">
        <f>10587</f>
        <v>10587</v>
      </c>
      <c r="E18" s="79"/>
      <c r="F18" s="79">
        <v>8412</v>
      </c>
      <c r="G18" s="79"/>
      <c r="H18" s="79">
        <v>84</v>
      </c>
      <c r="I18" s="79"/>
      <c r="J18" s="79">
        <v>102</v>
      </c>
      <c r="L18" s="113"/>
      <c r="P18" s="113"/>
    </row>
    <row r="19" spans="1:21" x14ac:dyDescent="0.6">
      <c r="A19" s="125" t="s">
        <v>11</v>
      </c>
      <c r="B19" s="120"/>
      <c r="C19" s="106"/>
      <c r="D19" s="80">
        <f>SUM(D10:D18)</f>
        <v>1790818</v>
      </c>
      <c r="E19" s="49"/>
      <c r="F19" s="80">
        <f>SUM(F10:F18)</f>
        <v>1663981</v>
      </c>
      <c r="G19" s="48"/>
      <c r="H19" s="80">
        <f>SUM(H10:H18)</f>
        <v>182384</v>
      </c>
      <c r="I19" s="49"/>
      <c r="J19" s="80">
        <f>SUM(J10:J18)</f>
        <v>257296</v>
      </c>
      <c r="L19" s="113"/>
    </row>
    <row r="20" spans="1:21" ht="13" customHeight="1" x14ac:dyDescent="0.6">
      <c r="A20" s="106"/>
      <c r="B20" s="120"/>
      <c r="C20" s="106"/>
      <c r="D20" s="75"/>
      <c r="E20" s="75"/>
      <c r="F20" s="75"/>
      <c r="G20" s="75"/>
      <c r="H20" s="75"/>
      <c r="I20" s="75"/>
      <c r="J20" s="75"/>
      <c r="L20" s="113"/>
    </row>
    <row r="21" spans="1:21" x14ac:dyDescent="0.6">
      <c r="A21" s="137" t="s">
        <v>12</v>
      </c>
      <c r="B21" s="120"/>
      <c r="C21" s="106"/>
      <c r="D21" s="75"/>
      <c r="E21" s="75"/>
      <c r="F21" s="75"/>
      <c r="G21" s="75"/>
      <c r="H21" s="75"/>
      <c r="I21" s="75"/>
      <c r="J21" s="75"/>
      <c r="L21" s="113"/>
    </row>
    <row r="22" spans="1:21" ht="21.75" customHeight="1" x14ac:dyDescent="0.6">
      <c r="A22" s="106" t="s">
        <v>172</v>
      </c>
      <c r="B22" s="115"/>
      <c r="C22" s="106"/>
      <c r="D22" s="79">
        <v>18876</v>
      </c>
      <c r="E22" s="79"/>
      <c r="F22" s="79">
        <v>20030</v>
      </c>
      <c r="G22" s="79"/>
      <c r="H22" s="82">
        <v>3919</v>
      </c>
      <c r="I22" s="79"/>
      <c r="J22" s="79">
        <v>2801</v>
      </c>
      <c r="K22" s="113"/>
      <c r="L22" s="113"/>
      <c r="M22" s="113"/>
      <c r="P22" s="113"/>
    </row>
    <row r="23" spans="1:21" ht="21.75" customHeight="1" x14ac:dyDescent="0.6">
      <c r="A23" s="106" t="s">
        <v>35</v>
      </c>
      <c r="B23" s="115"/>
      <c r="C23" s="106"/>
      <c r="D23" s="79">
        <v>0</v>
      </c>
      <c r="E23" s="79"/>
      <c r="F23" s="79">
        <v>0</v>
      </c>
      <c r="G23" s="79"/>
      <c r="H23" s="82">
        <v>316298</v>
      </c>
      <c r="I23" s="79"/>
      <c r="J23" s="79">
        <v>316249</v>
      </c>
      <c r="K23" s="113"/>
      <c r="L23" s="113"/>
      <c r="M23" s="113"/>
      <c r="P23" s="113"/>
    </row>
    <row r="24" spans="1:21" ht="21.75" customHeight="1" x14ac:dyDescent="0.6">
      <c r="A24" s="106" t="s">
        <v>121</v>
      </c>
      <c r="B24" s="115"/>
      <c r="C24" s="106"/>
      <c r="D24" s="79">
        <v>49467</v>
      </c>
      <c r="E24" s="79"/>
      <c r="F24" s="79">
        <v>54574</v>
      </c>
      <c r="G24" s="79"/>
      <c r="H24" s="82">
        <v>62242</v>
      </c>
      <c r="I24" s="79"/>
      <c r="J24" s="79">
        <v>62242</v>
      </c>
      <c r="L24" s="113"/>
      <c r="M24" s="113"/>
      <c r="P24" s="113"/>
    </row>
    <row r="25" spans="1:21" ht="21.75" customHeight="1" x14ac:dyDescent="0.6">
      <c r="A25" s="106" t="s">
        <v>36</v>
      </c>
      <c r="B25" s="115">
        <v>3</v>
      </c>
      <c r="C25" s="106"/>
      <c r="D25" s="79">
        <v>211059</v>
      </c>
      <c r="E25" s="79"/>
      <c r="F25" s="79">
        <v>222694</v>
      </c>
      <c r="G25" s="79"/>
      <c r="H25" s="82">
        <v>236547</v>
      </c>
      <c r="I25" s="79"/>
      <c r="J25" s="79">
        <v>261067</v>
      </c>
      <c r="L25" s="113"/>
      <c r="M25" s="113"/>
      <c r="P25" s="113"/>
    </row>
    <row r="26" spans="1:21" ht="21.75" customHeight="1" x14ac:dyDescent="0.6">
      <c r="A26" s="106" t="s">
        <v>13</v>
      </c>
      <c r="B26" s="115">
        <v>8</v>
      </c>
      <c r="C26" s="106"/>
      <c r="D26" s="79">
        <v>637182</v>
      </c>
      <c r="E26" s="79"/>
      <c r="F26" s="79">
        <v>666962</v>
      </c>
      <c r="G26" s="79"/>
      <c r="H26" s="82">
        <v>14054</v>
      </c>
      <c r="I26" s="79"/>
      <c r="J26" s="79">
        <v>48118</v>
      </c>
      <c r="L26" s="113"/>
      <c r="M26" s="113"/>
      <c r="P26" s="113"/>
    </row>
    <row r="27" spans="1:21" ht="21.75" customHeight="1" x14ac:dyDescent="0.6">
      <c r="A27" s="106" t="s">
        <v>37</v>
      </c>
      <c r="B27" s="115"/>
      <c r="C27" s="106"/>
      <c r="D27" s="79">
        <v>19384</v>
      </c>
      <c r="E27" s="79"/>
      <c r="F27" s="79">
        <v>19384</v>
      </c>
      <c r="G27" s="79"/>
      <c r="H27" s="82">
        <v>0</v>
      </c>
      <c r="I27" s="79"/>
      <c r="J27" s="79">
        <v>0</v>
      </c>
      <c r="L27" s="113"/>
      <c r="M27" s="113"/>
      <c r="P27" s="113"/>
    </row>
    <row r="28" spans="1:21" ht="21.75" customHeight="1" x14ac:dyDescent="0.6">
      <c r="A28" s="106" t="s">
        <v>165</v>
      </c>
      <c r="B28" s="115"/>
      <c r="C28" s="106"/>
      <c r="D28" s="79"/>
      <c r="E28" s="79"/>
      <c r="F28" s="79"/>
      <c r="G28" s="79"/>
      <c r="H28" s="82"/>
      <c r="I28" s="79"/>
      <c r="J28" s="79"/>
      <c r="L28" s="113"/>
      <c r="M28" s="113"/>
      <c r="P28" s="113"/>
    </row>
    <row r="29" spans="1:21" ht="21.75" customHeight="1" x14ac:dyDescent="0.6">
      <c r="A29" s="106" t="s">
        <v>166</v>
      </c>
      <c r="B29" s="115">
        <v>2</v>
      </c>
      <c r="C29" s="106"/>
      <c r="D29" s="79">
        <v>172684</v>
      </c>
      <c r="E29" s="79"/>
      <c r="F29" s="79">
        <v>172684</v>
      </c>
      <c r="G29" s="79"/>
      <c r="H29" s="82">
        <v>0</v>
      </c>
      <c r="I29" s="79"/>
      <c r="J29" s="79">
        <v>0</v>
      </c>
      <c r="L29" s="113"/>
      <c r="M29" s="113"/>
      <c r="P29" s="113"/>
    </row>
    <row r="30" spans="1:21" ht="21.75" customHeight="1" x14ac:dyDescent="0.6">
      <c r="A30" s="106" t="s">
        <v>14</v>
      </c>
      <c r="B30" s="115"/>
      <c r="C30" s="106"/>
      <c r="D30" s="79">
        <v>13738</v>
      </c>
      <c r="E30" s="79"/>
      <c r="F30" s="79">
        <v>14278</v>
      </c>
      <c r="G30" s="79"/>
      <c r="H30" s="82">
        <v>985</v>
      </c>
      <c r="I30" s="79"/>
      <c r="J30" s="79">
        <v>879</v>
      </c>
      <c r="L30" s="113"/>
      <c r="M30" s="113"/>
      <c r="P30" s="113"/>
    </row>
    <row r="31" spans="1:21" ht="21.75" customHeight="1" x14ac:dyDescent="0.6">
      <c r="A31" s="106" t="s">
        <v>136</v>
      </c>
      <c r="B31" s="115">
        <v>5</v>
      </c>
      <c r="C31" s="106"/>
      <c r="D31" s="79">
        <v>141249</v>
      </c>
      <c r="E31" s="79"/>
      <c r="F31" s="79">
        <v>220510</v>
      </c>
      <c r="G31" s="79"/>
      <c r="H31" s="82">
        <v>0</v>
      </c>
      <c r="I31" s="79"/>
      <c r="J31" s="79">
        <v>0</v>
      </c>
      <c r="L31" s="113"/>
      <c r="M31" s="113"/>
      <c r="P31" s="113"/>
    </row>
    <row r="32" spans="1:21" ht="21.75" customHeight="1" x14ac:dyDescent="0.6">
      <c r="A32" s="106" t="s">
        <v>173</v>
      </c>
      <c r="B32" s="115"/>
      <c r="C32" s="106"/>
      <c r="D32" s="79">
        <v>102204</v>
      </c>
      <c r="E32" s="79"/>
      <c r="F32" s="79">
        <v>73868</v>
      </c>
      <c r="G32" s="79"/>
      <c r="H32" s="82">
        <v>9596</v>
      </c>
      <c r="I32" s="79"/>
      <c r="J32" s="79">
        <v>9058</v>
      </c>
      <c r="L32" s="113"/>
      <c r="M32" s="113"/>
      <c r="P32" s="113"/>
    </row>
    <row r="33" spans="1:16" ht="21.75" customHeight="1" x14ac:dyDescent="0.6">
      <c r="A33" s="106" t="s">
        <v>38</v>
      </c>
      <c r="B33" s="115"/>
      <c r="C33" s="106"/>
      <c r="D33" s="79">
        <v>6784</v>
      </c>
      <c r="E33" s="79"/>
      <c r="F33" s="79">
        <v>7776</v>
      </c>
      <c r="G33" s="79"/>
      <c r="H33" s="82">
        <v>205</v>
      </c>
      <c r="I33" s="79"/>
      <c r="J33" s="79">
        <v>214</v>
      </c>
      <c r="L33" s="113"/>
      <c r="M33" s="113"/>
      <c r="P33" s="113"/>
    </row>
    <row r="34" spans="1:16" ht="21.75" customHeight="1" x14ac:dyDescent="0.6">
      <c r="A34" s="106" t="s">
        <v>39</v>
      </c>
      <c r="B34" s="115"/>
      <c r="C34" s="106"/>
      <c r="D34" s="79">
        <f>43738-3</f>
        <v>43735</v>
      </c>
      <c r="E34" s="79"/>
      <c r="F34" s="79">
        <f>42623</f>
        <v>42623</v>
      </c>
      <c r="G34" s="79"/>
      <c r="H34" s="82">
        <v>10685</v>
      </c>
      <c r="I34" s="79"/>
      <c r="J34" s="79">
        <f>5693+1</f>
        <v>5694</v>
      </c>
      <c r="K34" s="113"/>
      <c r="L34" s="113"/>
      <c r="M34" s="113"/>
      <c r="P34" s="113"/>
    </row>
    <row r="35" spans="1:16" x14ac:dyDescent="0.6">
      <c r="A35" s="125" t="s">
        <v>15</v>
      </c>
      <c r="B35" s="120"/>
      <c r="C35" s="106"/>
      <c r="D35" s="80">
        <f>SUM(D22:D34)</f>
        <v>1416362</v>
      </c>
      <c r="E35" s="49"/>
      <c r="F35" s="80">
        <f>SUM(F22:F34)</f>
        <v>1515383</v>
      </c>
      <c r="G35" s="48"/>
      <c r="H35" s="80">
        <f>SUM(H22:H34)</f>
        <v>654531</v>
      </c>
      <c r="I35" s="49"/>
      <c r="J35" s="80">
        <f>SUM(J22:J34)</f>
        <v>706322</v>
      </c>
      <c r="L35" s="113"/>
    </row>
    <row r="36" spans="1:16" ht="13" customHeight="1" x14ac:dyDescent="0.6">
      <c r="A36" s="125"/>
      <c r="B36" s="120"/>
      <c r="C36" s="106"/>
      <c r="D36" s="48"/>
      <c r="E36" s="49"/>
      <c r="F36" s="48"/>
      <c r="G36" s="48"/>
      <c r="H36" s="48"/>
      <c r="I36" s="49"/>
      <c r="J36" s="48"/>
      <c r="L36" s="113"/>
    </row>
    <row r="37" spans="1:16" ht="22.5" thickBot="1" x14ac:dyDescent="0.65">
      <c r="A37" s="125" t="s">
        <v>16</v>
      </c>
      <c r="B37" s="120"/>
      <c r="C37" s="106"/>
      <c r="D37" s="60">
        <f>SUM(D19+D35)</f>
        <v>3207180</v>
      </c>
      <c r="E37" s="49"/>
      <c r="F37" s="60">
        <f>SUM(F19+F35)</f>
        <v>3179364</v>
      </c>
      <c r="G37" s="48"/>
      <c r="H37" s="60">
        <f>SUM(H19+H35)</f>
        <v>836915</v>
      </c>
      <c r="I37" s="49"/>
      <c r="J37" s="60">
        <f>SUM(J19+J35)</f>
        <v>963618</v>
      </c>
      <c r="L37" s="113"/>
    </row>
    <row r="38" spans="1:16" ht="20.3" customHeight="1" thickTop="1" x14ac:dyDescent="0.3">
      <c r="A38" s="163"/>
      <c r="B38" s="123"/>
      <c r="D38" s="174"/>
      <c r="E38" s="174"/>
      <c r="F38" s="174"/>
      <c r="G38" s="174"/>
      <c r="H38" s="174"/>
      <c r="I38" s="174"/>
      <c r="J38" s="174"/>
      <c r="L38" s="113"/>
    </row>
    <row r="39" spans="1:16" x14ac:dyDescent="0.3">
      <c r="A39" s="163" t="str">
        <f>A1</f>
        <v>บริษัท ทาคูนิ กรุ๊ป จำกัด (มหาชน) และบริษัทย่อย</v>
      </c>
      <c r="L39" s="113"/>
    </row>
    <row r="40" spans="1:16" ht="20.3" customHeight="1" x14ac:dyDescent="0.3">
      <c r="A40" s="163" t="s">
        <v>0</v>
      </c>
      <c r="L40" s="113"/>
    </row>
    <row r="41" spans="1:16" ht="20.3" customHeight="1" x14ac:dyDescent="0.3">
      <c r="A41" s="163"/>
      <c r="L41" s="113"/>
    </row>
    <row r="42" spans="1:16" ht="20.3" customHeight="1" x14ac:dyDescent="0.3">
      <c r="B42" s="123"/>
      <c r="D42" s="184" t="s">
        <v>1</v>
      </c>
      <c r="E42" s="184"/>
      <c r="F42" s="184"/>
      <c r="G42" s="184"/>
      <c r="H42" s="184" t="s">
        <v>2</v>
      </c>
      <c r="I42" s="184"/>
      <c r="J42" s="184"/>
      <c r="L42" s="113"/>
    </row>
    <row r="43" spans="1:16" ht="20.3" customHeight="1" x14ac:dyDescent="0.3">
      <c r="B43" s="112"/>
      <c r="D43" s="131" t="str">
        <f>D5</f>
        <v>30 มิถุนายน</v>
      </c>
      <c r="E43" s="171"/>
      <c r="F43" s="131" t="s">
        <v>3</v>
      </c>
      <c r="G43" s="171"/>
      <c r="H43" s="131" t="str">
        <f>H5</f>
        <v>30 มิถุนายน</v>
      </c>
      <c r="I43" s="171"/>
      <c r="J43" s="131" t="s">
        <v>3</v>
      </c>
      <c r="L43" s="113"/>
    </row>
    <row r="44" spans="1:16" ht="21.05" customHeight="1" x14ac:dyDescent="0.3">
      <c r="A44" s="163" t="s">
        <v>17</v>
      </c>
      <c r="B44" s="123" t="s">
        <v>179</v>
      </c>
      <c r="D44" s="131">
        <f>D6</f>
        <v>2566</v>
      </c>
      <c r="E44" s="131"/>
      <c r="F44" s="131">
        <v>2565</v>
      </c>
      <c r="G44" s="131"/>
      <c r="H44" s="131">
        <f>H6</f>
        <v>2566</v>
      </c>
      <c r="I44" s="131"/>
      <c r="J44" s="131">
        <v>2565</v>
      </c>
      <c r="L44" s="113"/>
    </row>
    <row r="45" spans="1:16" ht="20.3" customHeight="1" x14ac:dyDescent="0.3">
      <c r="A45" s="163"/>
      <c r="B45" s="123"/>
      <c r="D45" s="131" t="s">
        <v>5</v>
      </c>
      <c r="E45" s="131"/>
      <c r="F45" s="131"/>
      <c r="G45" s="131"/>
      <c r="H45" s="131" t="s">
        <v>5</v>
      </c>
      <c r="I45" s="131"/>
      <c r="J45" s="131"/>
      <c r="L45" s="113"/>
    </row>
    <row r="46" spans="1:16" ht="20.3" customHeight="1" x14ac:dyDescent="0.3">
      <c r="A46" s="163"/>
      <c r="B46" s="123"/>
      <c r="D46" s="185" t="s">
        <v>6</v>
      </c>
      <c r="E46" s="185"/>
      <c r="F46" s="185"/>
      <c r="G46" s="185"/>
      <c r="H46" s="185"/>
      <c r="I46" s="185"/>
      <c r="J46" s="185"/>
      <c r="L46" s="113"/>
    </row>
    <row r="47" spans="1:16" ht="22.5" customHeight="1" x14ac:dyDescent="0.6">
      <c r="A47" s="137" t="s">
        <v>18</v>
      </c>
      <c r="B47" s="120"/>
      <c r="C47" s="106"/>
      <c r="D47" s="75"/>
      <c r="E47" s="75"/>
      <c r="F47" s="75"/>
      <c r="G47" s="75"/>
      <c r="H47" s="75"/>
      <c r="I47" s="75"/>
      <c r="J47" s="75"/>
      <c r="L47" s="113"/>
    </row>
    <row r="48" spans="1:16" ht="22.5" customHeight="1" x14ac:dyDescent="0.6">
      <c r="A48" s="106" t="s">
        <v>135</v>
      </c>
      <c r="B48" s="120"/>
      <c r="C48" s="106"/>
      <c r="D48" s="75">
        <v>8953</v>
      </c>
      <c r="E48" s="75"/>
      <c r="F48" s="74">
        <v>4964</v>
      </c>
      <c r="G48" s="73"/>
      <c r="H48" s="75">
        <v>2174</v>
      </c>
      <c r="I48" s="73"/>
      <c r="J48" s="75">
        <v>0</v>
      </c>
      <c r="L48" s="113"/>
      <c r="P48" s="113"/>
    </row>
    <row r="49" spans="1:16" ht="22.5" customHeight="1" x14ac:dyDescent="0.6">
      <c r="A49" s="106" t="s">
        <v>115</v>
      </c>
      <c r="B49" s="120"/>
      <c r="C49" s="106"/>
      <c r="D49" s="75">
        <v>197580</v>
      </c>
      <c r="E49" s="75"/>
      <c r="F49" s="74">
        <v>175300</v>
      </c>
      <c r="G49" s="75"/>
      <c r="H49" s="75">
        <v>0</v>
      </c>
      <c r="I49" s="75"/>
      <c r="J49" s="75">
        <v>0</v>
      </c>
      <c r="L49" s="113"/>
      <c r="P49" s="113"/>
    </row>
    <row r="50" spans="1:16" ht="22.5" customHeight="1" x14ac:dyDescent="0.6">
      <c r="A50" s="106" t="s">
        <v>111</v>
      </c>
      <c r="B50" s="120"/>
      <c r="C50" s="106"/>
      <c r="D50" s="75">
        <f>425230-D51</f>
        <v>360230</v>
      </c>
      <c r="E50" s="75"/>
      <c r="F50" s="74">
        <v>433818</v>
      </c>
      <c r="G50" s="74"/>
      <c r="H50" s="75">
        <f>70103-H51</f>
        <v>4593</v>
      </c>
      <c r="I50" s="75"/>
      <c r="J50" s="75">
        <v>24441</v>
      </c>
      <c r="L50" s="113"/>
      <c r="P50" s="113"/>
    </row>
    <row r="51" spans="1:16" ht="22.5" customHeight="1" x14ac:dyDescent="0.6">
      <c r="A51" s="106" t="s">
        <v>168</v>
      </c>
      <c r="B51" s="120">
        <v>2</v>
      </c>
      <c r="C51" s="106"/>
      <c r="D51" s="75">
        <v>65000</v>
      </c>
      <c r="E51" s="75"/>
      <c r="F51" s="79">
        <v>89000</v>
      </c>
      <c r="G51" s="74"/>
      <c r="H51" s="75">
        <v>65510</v>
      </c>
      <c r="I51" s="75"/>
      <c r="J51" s="79">
        <v>89510</v>
      </c>
      <c r="L51" s="113"/>
      <c r="P51" s="113"/>
    </row>
    <row r="52" spans="1:16" ht="22.5" customHeight="1" x14ac:dyDescent="0.6">
      <c r="A52" s="106" t="s">
        <v>123</v>
      </c>
      <c r="B52" s="120">
        <v>5</v>
      </c>
      <c r="C52" s="106"/>
      <c r="D52" s="75">
        <v>715963</v>
      </c>
      <c r="E52" s="75"/>
      <c r="F52" s="77">
        <v>529410</v>
      </c>
      <c r="G52" s="77"/>
      <c r="H52" s="75">
        <v>0</v>
      </c>
      <c r="I52" s="75"/>
      <c r="J52" s="75">
        <v>0</v>
      </c>
      <c r="L52" s="113"/>
      <c r="P52" s="113"/>
    </row>
    <row r="53" spans="1:16" ht="22.5" customHeight="1" x14ac:dyDescent="0.6">
      <c r="A53" s="106" t="s">
        <v>197</v>
      </c>
      <c r="B53" s="120"/>
      <c r="C53" s="106"/>
      <c r="D53" s="75"/>
      <c r="E53" s="75"/>
      <c r="F53" s="77"/>
      <c r="G53" s="77"/>
      <c r="H53" s="75"/>
      <c r="I53" s="75"/>
      <c r="J53" s="75"/>
      <c r="L53" s="113"/>
      <c r="P53" s="113"/>
    </row>
    <row r="54" spans="1:16" ht="22.5" customHeight="1" x14ac:dyDescent="0.6">
      <c r="A54" s="106" t="s">
        <v>198</v>
      </c>
      <c r="B54" s="120">
        <v>3</v>
      </c>
      <c r="C54" s="106"/>
      <c r="D54" s="75">
        <v>3993</v>
      </c>
      <c r="E54" s="75"/>
      <c r="F54" s="77">
        <v>0</v>
      </c>
      <c r="G54" s="77"/>
      <c r="H54" s="75">
        <v>0</v>
      </c>
      <c r="I54" s="75"/>
      <c r="J54" s="75">
        <v>55000</v>
      </c>
      <c r="L54" s="113"/>
      <c r="P54" s="113"/>
    </row>
    <row r="55" spans="1:16" ht="22.35" customHeight="1" x14ac:dyDescent="0.6">
      <c r="A55" s="106" t="s">
        <v>167</v>
      </c>
      <c r="B55" s="120"/>
      <c r="C55" s="106"/>
      <c r="D55" s="75">
        <v>7000</v>
      </c>
      <c r="E55" s="75"/>
      <c r="F55" s="77">
        <v>73139</v>
      </c>
      <c r="G55" s="77"/>
      <c r="H55" s="75">
        <v>0</v>
      </c>
      <c r="I55" s="75"/>
      <c r="J55" s="75">
        <v>0</v>
      </c>
      <c r="K55" s="113"/>
      <c r="L55" s="113"/>
      <c r="P55" s="113"/>
    </row>
    <row r="56" spans="1:16" ht="22.5" customHeight="1" x14ac:dyDescent="0.6">
      <c r="A56" s="106" t="s">
        <v>91</v>
      </c>
      <c r="B56" s="120"/>
      <c r="C56" s="106"/>
      <c r="D56" s="75"/>
      <c r="E56" s="75"/>
      <c r="G56" s="77"/>
      <c r="H56" s="75"/>
      <c r="I56" s="75"/>
      <c r="J56" s="75"/>
      <c r="L56" s="113"/>
      <c r="P56" s="113"/>
    </row>
    <row r="57" spans="1:16" ht="22.5" customHeight="1" x14ac:dyDescent="0.6">
      <c r="A57" s="106" t="s">
        <v>19</v>
      </c>
      <c r="B57" s="120">
        <v>11</v>
      </c>
      <c r="C57" s="106"/>
      <c r="D57" s="75">
        <v>27229</v>
      </c>
      <c r="E57" s="75"/>
      <c r="F57" s="61">
        <v>79843</v>
      </c>
      <c r="G57" s="77"/>
      <c r="H57" s="75">
        <v>0</v>
      </c>
      <c r="I57" s="75"/>
      <c r="J57" s="75">
        <v>0</v>
      </c>
      <c r="L57" s="113"/>
      <c r="P57" s="113"/>
    </row>
    <row r="58" spans="1:16" ht="23.9" customHeight="1" x14ac:dyDescent="0.6">
      <c r="A58" s="106" t="s">
        <v>40</v>
      </c>
      <c r="B58" s="120"/>
      <c r="C58" s="106"/>
      <c r="D58" s="75"/>
      <c r="E58" s="75"/>
      <c r="F58" s="75"/>
      <c r="G58" s="75"/>
      <c r="H58" s="75"/>
      <c r="I58" s="75"/>
      <c r="J58" s="75"/>
      <c r="L58" s="113"/>
      <c r="P58" s="113"/>
    </row>
    <row r="59" spans="1:16" ht="22.5" customHeight="1" x14ac:dyDescent="0.6">
      <c r="A59" s="106" t="s">
        <v>19</v>
      </c>
      <c r="B59" s="120"/>
      <c r="C59" s="106"/>
      <c r="D59" s="75">
        <v>29034</v>
      </c>
      <c r="E59" s="75"/>
      <c r="F59" s="75">
        <v>28216</v>
      </c>
      <c r="G59" s="75"/>
      <c r="H59" s="75">
        <v>230</v>
      </c>
      <c r="I59" s="75"/>
      <c r="J59" s="75">
        <v>497</v>
      </c>
      <c r="L59" s="113"/>
      <c r="P59" s="113"/>
    </row>
    <row r="60" spans="1:16" s="163" customFormat="1" ht="22.5" customHeight="1" x14ac:dyDescent="0.6">
      <c r="A60" s="106" t="s">
        <v>41</v>
      </c>
      <c r="B60" s="120"/>
      <c r="C60" s="106"/>
      <c r="D60" s="75">
        <v>284</v>
      </c>
      <c r="E60" s="75"/>
      <c r="F60" s="75">
        <v>15703</v>
      </c>
      <c r="G60" s="74"/>
      <c r="H60" s="75">
        <v>0</v>
      </c>
      <c r="I60" s="75"/>
      <c r="J60" s="75">
        <v>0</v>
      </c>
      <c r="L60" s="113"/>
      <c r="P60" s="113"/>
    </row>
    <row r="61" spans="1:16" s="163" customFormat="1" ht="22.5" customHeight="1" x14ac:dyDescent="0.6">
      <c r="A61" s="106" t="s">
        <v>42</v>
      </c>
      <c r="B61" s="120"/>
      <c r="C61" s="106"/>
      <c r="D61" s="75">
        <v>54567</v>
      </c>
      <c r="E61" s="75"/>
      <c r="F61" s="74">
        <v>63125</v>
      </c>
      <c r="G61" s="74"/>
      <c r="H61" s="75">
        <v>112</v>
      </c>
      <c r="I61" s="75"/>
      <c r="J61" s="75">
        <v>732</v>
      </c>
      <c r="K61" s="175"/>
      <c r="L61" s="113"/>
      <c r="P61" s="113"/>
    </row>
    <row r="62" spans="1:16" s="163" customFormat="1" ht="22.5" customHeight="1" x14ac:dyDescent="0.6">
      <c r="A62" s="125" t="s">
        <v>20</v>
      </c>
      <c r="B62" s="120"/>
      <c r="C62" s="106"/>
      <c r="D62" s="80">
        <f>SUM(D48:D61)</f>
        <v>1469833</v>
      </c>
      <c r="E62" s="48"/>
      <c r="F62" s="80">
        <f>SUM(F48:F61)</f>
        <v>1492518</v>
      </c>
      <c r="G62" s="48"/>
      <c r="H62" s="80">
        <f>SUM(H48:H61)</f>
        <v>72619</v>
      </c>
      <c r="I62" s="48"/>
      <c r="J62" s="80">
        <f>SUM(J48:J61)</f>
        <v>170180</v>
      </c>
      <c r="L62" s="113"/>
    </row>
    <row r="63" spans="1:16" s="179" customFormat="1" x14ac:dyDescent="0.4">
      <c r="A63" s="176"/>
      <c r="B63" s="177"/>
      <c r="C63" s="178"/>
      <c r="D63" s="62"/>
      <c r="E63" s="62"/>
      <c r="F63" s="62"/>
      <c r="G63" s="62"/>
      <c r="H63" s="62"/>
      <c r="I63" s="62"/>
      <c r="J63" s="62"/>
      <c r="L63" s="113"/>
    </row>
    <row r="64" spans="1:16" s="163" customFormat="1" ht="23.9" customHeight="1" x14ac:dyDescent="0.6">
      <c r="A64" s="137" t="s">
        <v>21</v>
      </c>
      <c r="B64" s="120"/>
      <c r="C64" s="106"/>
      <c r="D64" s="75"/>
      <c r="E64" s="75"/>
      <c r="F64" s="75"/>
      <c r="G64" s="75"/>
      <c r="H64" s="75"/>
      <c r="I64" s="75"/>
      <c r="J64" s="75"/>
      <c r="L64" s="113"/>
    </row>
    <row r="65" spans="1:16" s="163" customFormat="1" ht="22.5" customHeight="1" x14ac:dyDescent="0.6">
      <c r="A65" s="106" t="s">
        <v>92</v>
      </c>
      <c r="B65" s="120">
        <v>11</v>
      </c>
      <c r="C65" s="106"/>
      <c r="D65" s="77">
        <v>57268</v>
      </c>
      <c r="E65" s="75"/>
      <c r="F65" s="77">
        <v>23098</v>
      </c>
      <c r="G65" s="77"/>
      <c r="H65" s="77">
        <v>0</v>
      </c>
      <c r="I65" s="75"/>
      <c r="J65" s="75">
        <v>0</v>
      </c>
      <c r="L65" s="113"/>
      <c r="P65" s="113"/>
    </row>
    <row r="66" spans="1:16" s="163" customFormat="1" ht="22.5" customHeight="1" x14ac:dyDescent="0.6">
      <c r="A66" s="106" t="s">
        <v>114</v>
      </c>
      <c r="B66" s="120"/>
      <c r="C66" s="106"/>
      <c r="D66" s="77">
        <v>32430</v>
      </c>
      <c r="E66" s="75"/>
      <c r="F66" s="77">
        <v>22240</v>
      </c>
      <c r="G66" s="77"/>
      <c r="H66" s="77">
        <v>3120</v>
      </c>
      <c r="I66" s="75"/>
      <c r="J66" s="75">
        <v>3404</v>
      </c>
      <c r="L66" s="113"/>
      <c r="P66" s="113"/>
    </row>
    <row r="67" spans="1:16" s="163" customFormat="1" ht="22.5" customHeight="1" x14ac:dyDescent="0.6">
      <c r="A67" s="106" t="s">
        <v>137</v>
      </c>
      <c r="B67" s="120"/>
      <c r="C67" s="106"/>
      <c r="D67" s="77">
        <v>9223</v>
      </c>
      <c r="E67" s="75"/>
      <c r="F67" s="77">
        <v>12540</v>
      </c>
      <c r="G67" s="77"/>
      <c r="H67" s="77">
        <v>0</v>
      </c>
      <c r="I67" s="75"/>
      <c r="J67" s="75">
        <v>0</v>
      </c>
      <c r="L67" s="113"/>
      <c r="P67" s="113"/>
    </row>
    <row r="68" spans="1:16" s="163" customFormat="1" ht="23.9" customHeight="1" x14ac:dyDescent="0.6">
      <c r="A68" s="106" t="s">
        <v>93</v>
      </c>
      <c r="B68" s="120"/>
      <c r="C68" s="106"/>
      <c r="D68" s="77"/>
      <c r="E68" s="75"/>
      <c r="F68" s="100"/>
      <c r="G68" s="77"/>
      <c r="H68" s="75"/>
      <c r="I68" s="75"/>
      <c r="J68" s="100"/>
      <c r="L68" s="113"/>
      <c r="P68" s="113"/>
    </row>
    <row r="69" spans="1:16" s="163" customFormat="1" ht="23.9" customHeight="1" x14ac:dyDescent="0.6">
      <c r="A69" s="106" t="s">
        <v>94</v>
      </c>
      <c r="B69" s="120"/>
      <c r="C69" s="106"/>
      <c r="D69" s="77">
        <v>9500</v>
      </c>
      <c r="E69" s="75"/>
      <c r="F69" s="77">
        <v>8191</v>
      </c>
      <c r="G69" s="77"/>
      <c r="H69" s="77">
        <v>250</v>
      </c>
      <c r="I69" s="75"/>
      <c r="J69" s="75">
        <v>234</v>
      </c>
      <c r="L69" s="113"/>
      <c r="P69" s="113"/>
    </row>
    <row r="70" spans="1:16" s="163" customFormat="1" ht="22.5" customHeight="1" x14ac:dyDescent="0.6">
      <c r="A70" s="106" t="s">
        <v>22</v>
      </c>
      <c r="B70" s="120"/>
      <c r="C70" s="106"/>
      <c r="D70" s="77">
        <f>19290</f>
        <v>19290</v>
      </c>
      <c r="E70" s="77"/>
      <c r="F70" s="77">
        <f>28700</f>
        <v>28700</v>
      </c>
      <c r="G70" s="77"/>
      <c r="H70" s="77">
        <v>325</v>
      </c>
      <c r="I70" s="77"/>
      <c r="J70" s="75">
        <f>593+1</f>
        <v>594</v>
      </c>
      <c r="L70" s="113"/>
      <c r="P70" s="113"/>
    </row>
    <row r="71" spans="1:16" s="163" customFormat="1" ht="22.5" customHeight="1" x14ac:dyDescent="0.6">
      <c r="A71" s="125" t="s">
        <v>23</v>
      </c>
      <c r="B71" s="162"/>
      <c r="C71" s="125"/>
      <c r="D71" s="80">
        <f>SUM(D65:D70)</f>
        <v>127711</v>
      </c>
      <c r="E71" s="49"/>
      <c r="F71" s="80">
        <f>SUM(F65:F70)</f>
        <v>94769</v>
      </c>
      <c r="G71" s="48"/>
      <c r="H71" s="80">
        <f>SUM(H65:H70)</f>
        <v>3695</v>
      </c>
      <c r="I71" s="49"/>
      <c r="J71" s="80">
        <f>SUM(J65:J70)</f>
        <v>4232</v>
      </c>
      <c r="L71" s="113"/>
    </row>
    <row r="72" spans="1:16" s="179" customFormat="1" x14ac:dyDescent="0.4">
      <c r="A72" s="178"/>
      <c r="B72" s="177"/>
      <c r="C72" s="178"/>
      <c r="D72" s="63"/>
      <c r="E72" s="62"/>
      <c r="F72" s="63"/>
      <c r="G72" s="63"/>
      <c r="H72" s="63"/>
      <c r="I72" s="62"/>
      <c r="J72" s="63"/>
      <c r="L72" s="113"/>
    </row>
    <row r="73" spans="1:16" s="163" customFormat="1" ht="22.5" customHeight="1" x14ac:dyDescent="0.6">
      <c r="A73" s="125" t="s">
        <v>24</v>
      </c>
      <c r="B73" s="120"/>
      <c r="C73" s="106"/>
      <c r="D73" s="52">
        <f>D62+D71</f>
        <v>1597544</v>
      </c>
      <c r="E73" s="49"/>
      <c r="F73" s="52">
        <f>F62+F71</f>
        <v>1587287</v>
      </c>
      <c r="G73" s="48"/>
      <c r="H73" s="52">
        <f>H62+H71</f>
        <v>76314</v>
      </c>
      <c r="I73" s="49"/>
      <c r="J73" s="52">
        <f>J62+J71</f>
        <v>174412</v>
      </c>
      <c r="L73" s="113"/>
    </row>
    <row r="74" spans="1:16" s="163" customFormat="1" ht="22.5" customHeight="1" x14ac:dyDescent="0.6">
      <c r="A74" s="125"/>
      <c r="B74" s="120"/>
      <c r="C74" s="106"/>
      <c r="D74" s="3"/>
      <c r="E74" s="5"/>
      <c r="F74" s="3"/>
      <c r="G74" s="3"/>
      <c r="H74" s="3"/>
      <c r="I74" s="5"/>
      <c r="J74" s="3"/>
      <c r="L74" s="113"/>
    </row>
    <row r="75" spans="1:16" x14ac:dyDescent="0.3">
      <c r="A75" s="163" t="str">
        <f>A39</f>
        <v>บริษัท ทาคูนิ กรุ๊ป จำกัด (มหาชน) และบริษัทย่อย</v>
      </c>
      <c r="L75" s="113"/>
    </row>
    <row r="76" spans="1:16" x14ac:dyDescent="0.3">
      <c r="A76" s="163" t="s">
        <v>0</v>
      </c>
      <c r="L76" s="113"/>
    </row>
    <row r="77" spans="1:16" ht="20.3" customHeight="1" x14ac:dyDescent="0.3">
      <c r="A77" s="163"/>
      <c r="L77" s="113"/>
    </row>
    <row r="78" spans="1:16" ht="20.3" customHeight="1" x14ac:dyDescent="0.3">
      <c r="B78" s="123"/>
      <c r="D78" s="184" t="s">
        <v>1</v>
      </c>
      <c r="E78" s="184"/>
      <c r="F78" s="184"/>
      <c r="G78" s="184"/>
      <c r="H78" s="184" t="s">
        <v>2</v>
      </c>
      <c r="I78" s="184"/>
      <c r="J78" s="184"/>
      <c r="L78" s="113"/>
    </row>
    <row r="79" spans="1:16" ht="20.3" customHeight="1" x14ac:dyDescent="0.3">
      <c r="B79" s="112"/>
      <c r="D79" s="131" t="str">
        <f>D43</f>
        <v>30 มิถุนายน</v>
      </c>
      <c r="E79" s="171"/>
      <c r="F79" s="131" t="s">
        <v>3</v>
      </c>
      <c r="G79" s="171"/>
      <c r="H79" s="131" t="str">
        <f>H43</f>
        <v>30 มิถุนายน</v>
      </c>
      <c r="I79" s="171"/>
      <c r="J79" s="131" t="s">
        <v>3</v>
      </c>
      <c r="L79" s="113"/>
    </row>
    <row r="80" spans="1:16" x14ac:dyDescent="0.3">
      <c r="A80" s="163" t="s">
        <v>17</v>
      </c>
      <c r="B80" s="123"/>
      <c r="D80" s="131">
        <f>D44</f>
        <v>2566</v>
      </c>
      <c r="E80" s="131"/>
      <c r="F80" s="131">
        <v>2565</v>
      </c>
      <c r="G80" s="131"/>
      <c r="H80" s="131">
        <f>H44</f>
        <v>2566</v>
      </c>
      <c r="I80" s="131"/>
      <c r="J80" s="131">
        <v>2565</v>
      </c>
      <c r="L80" s="113"/>
    </row>
    <row r="81" spans="1:12" ht="20.3" customHeight="1" x14ac:dyDescent="0.3">
      <c r="A81" s="163"/>
      <c r="B81" s="123"/>
      <c r="D81" s="131" t="s">
        <v>5</v>
      </c>
      <c r="E81" s="131"/>
      <c r="F81" s="131"/>
      <c r="G81" s="131"/>
      <c r="H81" s="131" t="s">
        <v>5</v>
      </c>
      <c r="I81" s="131"/>
      <c r="J81" s="131"/>
      <c r="L81" s="113"/>
    </row>
    <row r="82" spans="1:12" ht="20.3" customHeight="1" x14ac:dyDescent="0.3">
      <c r="A82" s="163"/>
      <c r="B82" s="123"/>
      <c r="D82" s="185" t="s">
        <v>6</v>
      </c>
      <c r="E82" s="185"/>
      <c r="F82" s="185"/>
      <c r="G82" s="185"/>
      <c r="H82" s="185"/>
      <c r="I82" s="185"/>
      <c r="J82" s="185"/>
      <c r="L82" s="113"/>
    </row>
    <row r="83" spans="1:12" x14ac:dyDescent="0.6">
      <c r="A83" s="137" t="s">
        <v>25</v>
      </c>
      <c r="B83" s="120"/>
      <c r="C83" s="106"/>
      <c r="D83" s="75"/>
      <c r="E83" s="75"/>
      <c r="F83" s="75"/>
      <c r="G83" s="75"/>
      <c r="H83" s="75"/>
      <c r="I83" s="75"/>
      <c r="J83" s="75"/>
      <c r="L83" s="113"/>
    </row>
    <row r="84" spans="1:12" x14ac:dyDescent="0.6">
      <c r="A84" s="106" t="s">
        <v>26</v>
      </c>
      <c r="B84" s="120"/>
      <c r="C84" s="106"/>
      <c r="D84" s="75"/>
      <c r="E84" s="75"/>
      <c r="F84" s="75"/>
      <c r="G84" s="75"/>
      <c r="H84" s="75"/>
      <c r="I84" s="75"/>
      <c r="J84" s="75"/>
      <c r="L84" s="113"/>
    </row>
    <row r="85" spans="1:12" x14ac:dyDescent="0.6">
      <c r="A85" s="106" t="s">
        <v>96</v>
      </c>
      <c r="B85" s="120"/>
      <c r="C85" s="106"/>
      <c r="L85" s="113"/>
    </row>
    <row r="86" spans="1:12" x14ac:dyDescent="0.6">
      <c r="A86" s="127" t="s">
        <v>152</v>
      </c>
      <c r="B86" s="120"/>
      <c r="C86" s="106"/>
      <c r="D86" s="77"/>
      <c r="E86" s="75"/>
      <c r="F86" s="77"/>
      <c r="G86" s="77"/>
      <c r="H86" s="77"/>
      <c r="I86" s="75"/>
      <c r="J86" s="77"/>
      <c r="L86" s="113"/>
    </row>
    <row r="87" spans="1:12" ht="22.5" thickBot="1" x14ac:dyDescent="0.65">
      <c r="A87" s="127" t="s">
        <v>153</v>
      </c>
      <c r="B87" s="120"/>
      <c r="C87" s="106"/>
      <c r="D87" s="64">
        <v>400000</v>
      </c>
      <c r="E87" s="75"/>
      <c r="F87" s="64">
        <v>400000</v>
      </c>
      <c r="G87" s="77"/>
      <c r="H87" s="64">
        <v>400000</v>
      </c>
      <c r="I87" s="75"/>
      <c r="J87" s="64">
        <v>400000</v>
      </c>
      <c r="L87" s="113"/>
    </row>
    <row r="88" spans="1:12" ht="22.5" thickTop="1" x14ac:dyDescent="0.6">
      <c r="A88" s="106" t="s">
        <v>95</v>
      </c>
      <c r="B88" s="120"/>
      <c r="C88" s="106"/>
      <c r="F88" s="75"/>
      <c r="J88" s="75"/>
      <c r="L88" s="113"/>
    </row>
    <row r="89" spans="1:12" x14ac:dyDescent="0.6">
      <c r="A89" s="127" t="s">
        <v>152</v>
      </c>
      <c r="B89" s="120"/>
      <c r="C89" s="106"/>
      <c r="D89" s="75"/>
      <c r="E89" s="75"/>
      <c r="F89" s="75"/>
      <c r="G89" s="75"/>
      <c r="H89" s="75"/>
      <c r="I89" s="75"/>
      <c r="J89" s="75"/>
      <c r="L89" s="113"/>
    </row>
    <row r="90" spans="1:12" x14ac:dyDescent="0.6">
      <c r="A90" s="127" t="s">
        <v>153</v>
      </c>
      <c r="B90" s="120"/>
      <c r="C90" s="106"/>
      <c r="D90" s="75">
        <v>400000</v>
      </c>
      <c r="E90" s="75"/>
      <c r="F90" s="75">
        <v>400000</v>
      </c>
      <c r="G90" s="75"/>
      <c r="H90" s="75">
        <v>400000</v>
      </c>
      <c r="I90" s="75"/>
      <c r="J90" s="75">
        <v>400000</v>
      </c>
      <c r="L90" s="113"/>
    </row>
    <row r="91" spans="1:12" x14ac:dyDescent="0.6">
      <c r="A91" s="116" t="s">
        <v>116</v>
      </c>
      <c r="B91" s="120"/>
      <c r="C91" s="106"/>
      <c r="D91" s="79">
        <v>305528</v>
      </c>
      <c r="E91" s="75"/>
      <c r="F91" s="75">
        <v>305528</v>
      </c>
      <c r="G91" s="75"/>
      <c r="H91" s="75">
        <v>305528</v>
      </c>
      <c r="I91" s="75"/>
      <c r="J91" s="75">
        <v>305528</v>
      </c>
      <c r="L91" s="113"/>
    </row>
    <row r="92" spans="1:12" x14ac:dyDescent="0.6">
      <c r="A92" s="106" t="s">
        <v>43</v>
      </c>
      <c r="B92" s="120"/>
      <c r="C92" s="106"/>
      <c r="D92" s="75"/>
      <c r="E92" s="75"/>
      <c r="F92" s="75"/>
      <c r="G92" s="75"/>
      <c r="H92" s="75"/>
      <c r="I92" s="75"/>
      <c r="J92" s="75"/>
      <c r="L92" s="113"/>
    </row>
    <row r="93" spans="1:12" x14ac:dyDescent="0.6">
      <c r="A93" s="106" t="s">
        <v>44</v>
      </c>
      <c r="B93" s="120"/>
      <c r="C93" s="106"/>
      <c r="D93" s="75">
        <v>20636</v>
      </c>
      <c r="E93" s="75"/>
      <c r="F93" s="75">
        <v>20636</v>
      </c>
      <c r="G93" s="75"/>
      <c r="H93" s="75">
        <v>0</v>
      </c>
      <c r="I93" s="75"/>
      <c r="J93" s="75">
        <v>0</v>
      </c>
      <c r="L93" s="113"/>
    </row>
    <row r="94" spans="1:12" x14ac:dyDescent="0.6">
      <c r="A94" s="106" t="s">
        <v>27</v>
      </c>
      <c r="B94" s="120"/>
      <c r="C94" s="106"/>
      <c r="D94" s="75"/>
      <c r="E94" s="75"/>
      <c r="F94" s="75"/>
      <c r="G94" s="75"/>
      <c r="H94" s="75"/>
      <c r="I94" s="75"/>
      <c r="J94" s="75"/>
      <c r="L94" s="113"/>
    </row>
    <row r="95" spans="1:12" x14ac:dyDescent="0.6">
      <c r="A95" s="106" t="s">
        <v>28</v>
      </c>
      <c r="B95" s="120"/>
      <c r="C95" s="106"/>
      <c r="D95" s="75"/>
      <c r="E95" s="75"/>
      <c r="F95" s="75"/>
      <c r="G95" s="75"/>
      <c r="H95" s="75"/>
      <c r="I95" s="75"/>
      <c r="J95" s="75"/>
      <c r="L95" s="113"/>
    </row>
    <row r="96" spans="1:12" x14ac:dyDescent="0.6">
      <c r="A96" s="111" t="s">
        <v>29</v>
      </c>
      <c r="B96" s="120"/>
      <c r="C96" s="106"/>
      <c r="D96" s="75">
        <f>+'CH Conso-10-11'!J47</f>
        <v>16252</v>
      </c>
      <c r="E96" s="75"/>
      <c r="F96" s="75">
        <f>+'CH Conso-10-11'!J36</f>
        <v>16252</v>
      </c>
      <c r="G96" s="75"/>
      <c r="H96" s="75">
        <f>+'CH Separate-12-13'!H43</f>
        <v>16252</v>
      </c>
      <c r="I96" s="75"/>
      <c r="J96" s="75">
        <f>'CH Separate-12-13'!H32</f>
        <v>16252</v>
      </c>
      <c r="L96" s="113"/>
    </row>
    <row r="97" spans="1:12" x14ac:dyDescent="0.6">
      <c r="A97" s="111" t="s">
        <v>154</v>
      </c>
      <c r="B97" s="120"/>
      <c r="C97" s="106"/>
      <c r="D97" s="75">
        <f>+'CH Conso-10-11'!L47</f>
        <v>202741</v>
      </c>
      <c r="E97" s="75"/>
      <c r="F97" s="75">
        <f>+'CH Conso-10-11'!L36</f>
        <v>213190</v>
      </c>
      <c r="G97" s="75"/>
      <c r="H97" s="75">
        <f>+'CH Separate-12-13'!J43</f>
        <v>38821</v>
      </c>
      <c r="I97" s="75"/>
      <c r="J97" s="75">
        <f>'CH Separate-12-13'!J32</f>
        <v>67426</v>
      </c>
      <c r="L97" s="113"/>
    </row>
    <row r="98" spans="1:12" x14ac:dyDescent="0.6">
      <c r="A98" s="111" t="s">
        <v>97</v>
      </c>
      <c r="B98" s="120"/>
      <c r="C98" s="106"/>
      <c r="D98" s="47">
        <f>+'CH Conso-10-11'!N47</f>
        <v>81853</v>
      </c>
      <c r="E98" s="75"/>
      <c r="F98" s="47">
        <f>+'CH Conso-10-11'!N36</f>
        <v>81853</v>
      </c>
      <c r="G98" s="77"/>
      <c r="H98" s="82">
        <v>0</v>
      </c>
      <c r="I98" s="75"/>
      <c r="J98" s="47">
        <v>0</v>
      </c>
      <c r="L98" s="113"/>
    </row>
    <row r="99" spans="1:12" x14ac:dyDescent="0.6">
      <c r="A99" s="125" t="s">
        <v>30</v>
      </c>
      <c r="B99" s="120"/>
      <c r="C99" s="106"/>
      <c r="D99" s="65">
        <f>SUM(D88:D98)</f>
        <v>1027010</v>
      </c>
      <c r="E99" s="77"/>
      <c r="F99" s="65">
        <f>SUM(F88:F98)</f>
        <v>1037459</v>
      </c>
      <c r="G99" s="48"/>
      <c r="H99" s="65">
        <f>SUM(H88:H98)</f>
        <v>760601</v>
      </c>
      <c r="I99" s="77"/>
      <c r="J99" s="65">
        <f>SUM(J88:J98)</f>
        <v>789206</v>
      </c>
      <c r="L99" s="113"/>
    </row>
    <row r="100" spans="1:12" x14ac:dyDescent="0.6">
      <c r="A100" s="106" t="s">
        <v>31</v>
      </c>
      <c r="B100" s="120"/>
      <c r="C100" s="106"/>
      <c r="D100" s="61">
        <f>+'CH Conso-10-11'!R47</f>
        <v>582626</v>
      </c>
      <c r="E100" s="75"/>
      <c r="F100" s="61">
        <f>+'CH Conso-10-11'!R36</f>
        <v>554618</v>
      </c>
      <c r="G100" s="77"/>
      <c r="H100" s="47">
        <v>0</v>
      </c>
      <c r="I100" s="75"/>
      <c r="J100" s="61">
        <v>0</v>
      </c>
      <c r="L100" s="113"/>
    </row>
    <row r="101" spans="1:12" x14ac:dyDescent="0.6">
      <c r="A101" s="125" t="s">
        <v>32</v>
      </c>
      <c r="B101" s="120"/>
      <c r="C101" s="106"/>
      <c r="D101" s="80">
        <f>SUM(D99:D100)</f>
        <v>1609636</v>
      </c>
      <c r="E101" s="75"/>
      <c r="F101" s="80">
        <f>SUM(F99:F100)</f>
        <v>1592077</v>
      </c>
      <c r="G101" s="48"/>
      <c r="H101" s="80">
        <f>SUM(H99:H100)</f>
        <v>760601</v>
      </c>
      <c r="I101" s="75"/>
      <c r="J101" s="80">
        <f>SUM(J99:J100)</f>
        <v>789206</v>
      </c>
      <c r="L101" s="113"/>
    </row>
    <row r="102" spans="1:12" s="179" customFormat="1" x14ac:dyDescent="0.4">
      <c r="A102" s="178"/>
      <c r="B102" s="177"/>
      <c r="C102" s="178"/>
      <c r="D102" s="63"/>
      <c r="E102" s="62"/>
      <c r="F102" s="63"/>
      <c r="G102" s="63"/>
      <c r="H102" s="63"/>
      <c r="I102" s="62"/>
      <c r="J102" s="63"/>
      <c r="L102" s="113"/>
    </row>
    <row r="103" spans="1:12" ht="24.05" customHeight="1" thickBot="1" x14ac:dyDescent="0.65">
      <c r="A103" s="125" t="s">
        <v>33</v>
      </c>
      <c r="B103" s="120"/>
      <c r="C103" s="106"/>
      <c r="D103" s="60">
        <f>SUM(D101+D73)</f>
        <v>3207180</v>
      </c>
      <c r="E103" s="49"/>
      <c r="F103" s="60">
        <f>SUM(F101+F73)</f>
        <v>3179364</v>
      </c>
      <c r="G103" s="48"/>
      <c r="H103" s="60">
        <f>SUM(H101+H73)</f>
        <v>836915</v>
      </c>
      <c r="I103" s="49"/>
      <c r="J103" s="60">
        <f>SUM(J101+J73)</f>
        <v>963618</v>
      </c>
      <c r="L103" s="113"/>
    </row>
    <row r="104" spans="1:12" ht="20.3" customHeight="1" thickTop="1" x14ac:dyDescent="0.6">
      <c r="A104" s="180"/>
      <c r="B104" s="181"/>
      <c r="C104" s="182"/>
      <c r="D104" s="74"/>
      <c r="E104" s="74"/>
      <c r="F104" s="74"/>
      <c r="G104" s="74"/>
      <c r="H104" s="74"/>
      <c r="I104" s="74"/>
      <c r="J104" s="74"/>
    </row>
    <row r="105" spans="1:12" ht="20.3" customHeight="1" x14ac:dyDescent="0.3">
      <c r="B105" s="1"/>
      <c r="D105" s="73"/>
      <c r="E105" s="73"/>
      <c r="F105" s="73"/>
      <c r="G105" s="73"/>
      <c r="H105" s="73"/>
      <c r="I105" s="73"/>
      <c r="J105" s="73"/>
    </row>
    <row r="106" spans="1:12" ht="20.3" customHeight="1" x14ac:dyDescent="0.3">
      <c r="D106" s="1"/>
      <c r="E106" s="1"/>
      <c r="F106" s="1"/>
      <c r="G106" s="1"/>
      <c r="H106" s="1"/>
      <c r="I106" s="1"/>
      <c r="J106" s="1"/>
    </row>
    <row r="107" spans="1:12" ht="20.3" customHeight="1" x14ac:dyDescent="0.3"/>
    <row r="108" spans="1:12" ht="20.3" customHeight="1" x14ac:dyDescent="0.3"/>
    <row r="109" spans="1:12" ht="20.3" customHeight="1" x14ac:dyDescent="0.3"/>
    <row r="110" spans="1:12" ht="20.3" customHeight="1" x14ac:dyDescent="0.3"/>
    <row r="111" spans="1:12" ht="20.3" customHeight="1" x14ac:dyDescent="0.3"/>
    <row r="112" spans="1:12" ht="20.3" customHeight="1" x14ac:dyDescent="0.3"/>
    <row r="113" ht="20.3" customHeight="1" x14ac:dyDescent="0.3"/>
    <row r="114" ht="20.3" customHeight="1" x14ac:dyDescent="0.3"/>
    <row r="115" ht="20.3" customHeight="1" x14ac:dyDescent="0.3"/>
    <row r="116" ht="20.3" customHeight="1" x14ac:dyDescent="0.3"/>
    <row r="117" ht="20.3" customHeight="1" x14ac:dyDescent="0.3"/>
    <row r="118" ht="20.3" customHeight="1" x14ac:dyDescent="0.3"/>
    <row r="119" ht="20.3" customHeight="1" x14ac:dyDescent="0.3"/>
    <row r="120" ht="20.3" customHeight="1" x14ac:dyDescent="0.3"/>
    <row r="121" ht="20.3" customHeight="1" x14ac:dyDescent="0.3"/>
    <row r="122" ht="20.3" customHeight="1" x14ac:dyDescent="0.3"/>
    <row r="123" ht="20.3" customHeight="1" x14ac:dyDescent="0.3"/>
    <row r="124" ht="20.3" customHeight="1" x14ac:dyDescent="0.3"/>
    <row r="125" ht="20.3" customHeight="1" x14ac:dyDescent="0.3"/>
    <row r="126" ht="20.3" customHeight="1" x14ac:dyDescent="0.3"/>
    <row r="127" ht="20.3" customHeight="1" x14ac:dyDescent="0.3"/>
    <row r="128" s="163" customFormat="1" ht="20.3" customHeight="1" x14ac:dyDescent="0.3"/>
    <row r="129" ht="20.3" customHeight="1" x14ac:dyDescent="0.3"/>
    <row r="130" s="163" customFormat="1" ht="20.3" customHeight="1" x14ac:dyDescent="0.3"/>
    <row r="131" ht="20.3" customHeight="1" x14ac:dyDescent="0.3"/>
    <row r="132" s="163" customFormat="1" ht="20.3" customHeight="1" x14ac:dyDescent="0.3"/>
    <row r="133" ht="20.3" customHeight="1" x14ac:dyDescent="0.3"/>
    <row r="134" ht="20.3" customHeight="1" x14ac:dyDescent="0.3"/>
    <row r="135" ht="20.3" customHeight="1" x14ac:dyDescent="0.3"/>
    <row r="136" ht="20.3" customHeight="1" x14ac:dyDescent="0.3"/>
    <row r="137" ht="20.3" customHeight="1" x14ac:dyDescent="0.3"/>
    <row r="146" spans="2:10" ht="20.3" customHeight="1" x14ac:dyDescent="0.3"/>
    <row r="147" spans="2:10" ht="20.3" customHeight="1" x14ac:dyDescent="0.3"/>
    <row r="148" spans="2:10" ht="20.3" customHeight="1" x14ac:dyDescent="0.3"/>
    <row r="149" spans="2:10" ht="20.3" customHeight="1" x14ac:dyDescent="0.3"/>
    <row r="150" spans="2:10" ht="20.3" customHeight="1" x14ac:dyDescent="0.3"/>
    <row r="151" spans="2:10" ht="20.3" customHeight="1" x14ac:dyDescent="0.3"/>
    <row r="152" spans="2:10" ht="20.3" customHeight="1" x14ac:dyDescent="0.3"/>
    <row r="153" spans="2:10" ht="20.3" customHeight="1" x14ac:dyDescent="0.3"/>
    <row r="158" spans="2:10" ht="20.3" customHeight="1" x14ac:dyDescent="0.3">
      <c r="B158" s="123"/>
      <c r="C158" s="131"/>
      <c r="D158" s="6"/>
      <c r="E158" s="183"/>
      <c r="F158" s="183"/>
      <c r="G158" s="183"/>
      <c r="H158" s="6"/>
      <c r="I158" s="183"/>
      <c r="J158" s="183"/>
    </row>
  </sheetData>
  <mergeCells count="9">
    <mergeCell ref="D78:G78"/>
    <mergeCell ref="H78:J78"/>
    <mergeCell ref="D82:J82"/>
    <mergeCell ref="D46:J46"/>
    <mergeCell ref="D4:F4"/>
    <mergeCell ref="H4:J4"/>
    <mergeCell ref="D8:J8"/>
    <mergeCell ref="D42:G42"/>
    <mergeCell ref="H42:J42"/>
  </mergeCells>
  <pageMargins left="0.7" right="0.7" top="0.48" bottom="0.5" header="0.5" footer="0.5"/>
  <pageSetup paperSize="9" scale="89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zoomScale="85" zoomScaleNormal="85" zoomScaleSheetLayoutView="85" zoomScalePageLayoutView="90" workbookViewId="0">
      <selection activeCell="P13" sqref="P13"/>
    </sheetView>
  </sheetViews>
  <sheetFormatPr defaultColWidth="9.09765625" defaultRowHeight="21.9" x14ac:dyDescent="0.6"/>
  <cols>
    <col min="1" max="1" width="39.296875" style="106" customWidth="1"/>
    <col min="2" max="2" width="9" style="106" customWidth="1"/>
    <col min="3" max="3" width="10.09765625" style="106" customWidth="1"/>
    <col min="4" max="4" width="1.296875" style="106" customWidth="1"/>
    <col min="5" max="5" width="10.09765625" style="106" customWidth="1"/>
    <col min="6" max="6" width="1.296875" style="106" customWidth="1"/>
    <col min="7" max="7" width="10.09765625" style="106" customWidth="1"/>
    <col min="8" max="8" width="1.296875" style="106" customWidth="1"/>
    <col min="9" max="10" width="10.09765625" style="106" customWidth="1"/>
    <col min="11" max="11" width="10.296875" style="195" customWidth="1"/>
    <col min="12" max="12" width="1.296875" style="195" customWidth="1"/>
    <col min="13" max="13" width="10.296875" style="195" customWidth="1"/>
    <col min="14" max="14" width="1.296875" style="195" customWidth="1"/>
    <col min="15" max="15" width="10.296875" style="195" customWidth="1"/>
    <col min="16" max="16" width="1.296875" style="195" customWidth="1"/>
    <col min="17" max="17" width="10.296875" style="195" customWidth="1"/>
    <col min="18" max="18" width="9.09765625" style="195"/>
    <col min="19" max="16384" width="9.09765625" style="106"/>
  </cols>
  <sheetData>
    <row r="1" spans="1:17" ht="22.5" customHeight="1" x14ac:dyDescent="0.65">
      <c r="A1" s="108" t="s">
        <v>90</v>
      </c>
    </row>
    <row r="2" spans="1:17" ht="22.5" customHeight="1" x14ac:dyDescent="0.65">
      <c r="A2" s="108" t="s">
        <v>45</v>
      </c>
    </row>
    <row r="3" spans="1:17" x14ac:dyDescent="0.6">
      <c r="C3" s="74"/>
      <c r="D3" s="74"/>
      <c r="E3" s="74"/>
      <c r="F3" s="74"/>
      <c r="G3" s="74"/>
      <c r="H3" s="74"/>
      <c r="I3" s="74"/>
      <c r="J3" s="74"/>
      <c r="K3" s="50"/>
      <c r="L3" s="50"/>
      <c r="M3" s="50"/>
      <c r="N3" s="50"/>
      <c r="O3" s="50"/>
      <c r="P3" s="50"/>
      <c r="Q3" s="50"/>
    </row>
    <row r="4" spans="1:17" ht="20.3" customHeight="1" x14ac:dyDescent="0.6">
      <c r="C4" s="187" t="s">
        <v>1</v>
      </c>
      <c r="D4" s="187"/>
      <c r="E4" s="187"/>
      <c r="F4" s="121"/>
      <c r="G4" s="187" t="s">
        <v>2</v>
      </c>
      <c r="H4" s="187"/>
      <c r="I4" s="187"/>
      <c r="J4" s="121"/>
      <c r="K4" s="196"/>
      <c r="L4" s="196"/>
      <c r="M4" s="196"/>
      <c r="N4" s="197"/>
      <c r="O4" s="196"/>
      <c r="P4" s="196"/>
      <c r="Q4" s="196"/>
    </row>
    <row r="5" spans="1:17" ht="22.5" customHeight="1" x14ac:dyDescent="0.6">
      <c r="C5" s="189" t="s">
        <v>46</v>
      </c>
      <c r="D5" s="189"/>
      <c r="E5" s="189"/>
      <c r="F5" s="121"/>
      <c r="G5" s="189" t="s">
        <v>46</v>
      </c>
      <c r="H5" s="189"/>
      <c r="I5" s="189"/>
      <c r="J5" s="122"/>
      <c r="K5" s="198"/>
      <c r="L5" s="198"/>
      <c r="M5" s="198"/>
      <c r="N5" s="197"/>
      <c r="O5" s="198"/>
      <c r="P5" s="198"/>
      <c r="Q5" s="198"/>
    </row>
    <row r="6" spans="1:17" ht="22.5" customHeight="1" x14ac:dyDescent="0.6">
      <c r="C6" s="189" t="s">
        <v>181</v>
      </c>
      <c r="D6" s="189"/>
      <c r="E6" s="189"/>
      <c r="F6" s="121"/>
      <c r="G6" s="189" t="s">
        <v>181</v>
      </c>
      <c r="H6" s="189"/>
      <c r="I6" s="189"/>
      <c r="J6" s="122"/>
      <c r="K6" s="198"/>
      <c r="L6" s="198"/>
      <c r="M6" s="198"/>
      <c r="N6" s="197"/>
      <c r="O6" s="198"/>
      <c r="P6" s="198"/>
      <c r="Q6" s="198"/>
    </row>
    <row r="7" spans="1:17" ht="21.05" customHeight="1" x14ac:dyDescent="0.6">
      <c r="A7" s="125"/>
      <c r="C7" s="109">
        <v>2566</v>
      </c>
      <c r="D7" s="109"/>
      <c r="E7" s="109">
        <v>2565</v>
      </c>
      <c r="F7" s="109"/>
      <c r="G7" s="109">
        <f>C7</f>
        <v>2566</v>
      </c>
      <c r="H7" s="109"/>
      <c r="I7" s="109">
        <f>E7</f>
        <v>2565</v>
      </c>
      <c r="J7" s="109"/>
      <c r="K7" s="199"/>
      <c r="L7" s="199"/>
      <c r="M7" s="199"/>
      <c r="N7" s="199"/>
      <c r="O7" s="199"/>
      <c r="P7" s="199"/>
      <c r="Q7" s="199"/>
    </row>
    <row r="8" spans="1:17" ht="20.3" customHeight="1" x14ac:dyDescent="0.6">
      <c r="A8" s="125"/>
      <c r="C8" s="186" t="s">
        <v>6</v>
      </c>
      <c r="D8" s="186"/>
      <c r="E8" s="186"/>
      <c r="F8" s="186"/>
      <c r="G8" s="186"/>
      <c r="H8" s="186"/>
      <c r="I8" s="186"/>
      <c r="J8" s="120"/>
      <c r="K8" s="200"/>
      <c r="L8" s="200"/>
      <c r="M8" s="200"/>
      <c r="N8" s="200"/>
      <c r="O8" s="200"/>
      <c r="P8" s="200"/>
      <c r="Q8" s="200"/>
    </row>
    <row r="9" spans="1:17" ht="21.05" customHeight="1" x14ac:dyDescent="0.6">
      <c r="A9" s="137" t="s">
        <v>47</v>
      </c>
      <c r="B9" s="109"/>
      <c r="C9" s="161"/>
      <c r="D9" s="161"/>
      <c r="E9" s="161"/>
      <c r="F9" s="161"/>
      <c r="G9" s="161"/>
      <c r="H9" s="161"/>
      <c r="I9" s="161"/>
      <c r="J9" s="161"/>
      <c r="K9" s="201"/>
      <c r="L9" s="201"/>
      <c r="M9" s="201"/>
      <c r="N9" s="201"/>
      <c r="O9" s="201"/>
      <c r="P9" s="201"/>
      <c r="Q9" s="201"/>
    </row>
    <row r="10" spans="1:17" ht="22.5" customHeight="1" x14ac:dyDescent="0.6">
      <c r="A10" s="106" t="s">
        <v>55</v>
      </c>
      <c r="B10" s="109"/>
      <c r="C10" s="77">
        <v>3817</v>
      </c>
      <c r="D10" s="75"/>
      <c r="E10" s="74">
        <v>127809</v>
      </c>
      <c r="F10" s="77"/>
      <c r="G10" s="77">
        <v>14293</v>
      </c>
      <c r="H10" s="77"/>
      <c r="I10" s="77">
        <v>127307</v>
      </c>
      <c r="J10" s="76"/>
      <c r="K10" s="50"/>
      <c r="L10" s="77"/>
      <c r="M10" s="76"/>
      <c r="N10" s="77"/>
      <c r="O10" s="77"/>
      <c r="P10" s="77"/>
      <c r="Q10" s="76"/>
    </row>
    <row r="11" spans="1:17" ht="22.5" customHeight="1" x14ac:dyDescent="0.6">
      <c r="A11" s="106" t="s">
        <v>143</v>
      </c>
      <c r="B11" s="109"/>
      <c r="C11" s="46">
        <v>839365</v>
      </c>
      <c r="D11" s="75"/>
      <c r="E11" s="45">
        <v>795677</v>
      </c>
      <c r="F11" s="77"/>
      <c r="G11" s="46">
        <v>0</v>
      </c>
      <c r="H11" s="77"/>
      <c r="I11" s="46">
        <v>0</v>
      </c>
      <c r="J11" s="76"/>
      <c r="K11" s="50"/>
      <c r="L11" s="77"/>
      <c r="M11" s="76"/>
      <c r="N11" s="77"/>
      <c r="O11" s="76"/>
      <c r="P11" s="77"/>
      <c r="Q11" s="76"/>
    </row>
    <row r="12" spans="1:17" ht="22.5" customHeight="1" x14ac:dyDescent="0.6">
      <c r="A12" s="125"/>
      <c r="B12" s="109"/>
      <c r="C12" s="48">
        <f>SUM(C10:C11)</f>
        <v>843182</v>
      </c>
      <c r="D12" s="49"/>
      <c r="E12" s="48">
        <f>SUM(E10:E11)</f>
        <v>923486</v>
      </c>
      <c r="F12" s="49"/>
      <c r="G12" s="48">
        <f>SUM(G10:G11)</f>
        <v>14293</v>
      </c>
      <c r="H12" s="49"/>
      <c r="I12" s="48">
        <f>SUM(I10:I11)</f>
        <v>127307</v>
      </c>
      <c r="J12" s="48"/>
      <c r="K12" s="48"/>
      <c r="L12" s="48"/>
      <c r="M12" s="48"/>
      <c r="N12" s="48"/>
      <c r="O12" s="48"/>
      <c r="P12" s="48"/>
      <c r="Q12" s="48"/>
    </row>
    <row r="13" spans="1:17" ht="22.5" customHeight="1" x14ac:dyDescent="0.6">
      <c r="A13" s="106" t="s">
        <v>56</v>
      </c>
      <c r="B13" s="109"/>
      <c r="C13" s="77">
        <v>-2413</v>
      </c>
      <c r="D13" s="77"/>
      <c r="E13" s="50">
        <v>-120696</v>
      </c>
      <c r="F13" s="77"/>
      <c r="G13" s="77">
        <v>-16418</v>
      </c>
      <c r="H13" s="77"/>
      <c r="I13" s="77">
        <v>-120865</v>
      </c>
      <c r="J13" s="76"/>
      <c r="K13" s="50"/>
      <c r="L13" s="77"/>
      <c r="M13" s="76"/>
      <c r="N13" s="77"/>
      <c r="O13" s="77"/>
      <c r="P13" s="77"/>
      <c r="Q13" s="76"/>
    </row>
    <row r="14" spans="1:17" ht="22.5" customHeight="1" x14ac:dyDescent="0.6">
      <c r="A14" s="106" t="s">
        <v>144</v>
      </c>
      <c r="B14" s="109"/>
      <c r="C14" s="47">
        <v>-743451</v>
      </c>
      <c r="D14" s="75"/>
      <c r="E14" s="45">
        <v>-692747</v>
      </c>
      <c r="F14" s="77"/>
      <c r="G14" s="47">
        <v>0</v>
      </c>
      <c r="H14" s="77"/>
      <c r="I14" s="47">
        <v>0</v>
      </c>
      <c r="J14" s="76"/>
      <c r="K14" s="50"/>
      <c r="L14" s="77"/>
      <c r="M14" s="76"/>
      <c r="N14" s="77"/>
      <c r="O14" s="77"/>
      <c r="P14" s="77"/>
      <c r="Q14" s="76"/>
    </row>
    <row r="15" spans="1:17" ht="22.5" customHeight="1" x14ac:dyDescent="0.6">
      <c r="A15" s="125" t="s">
        <v>203</v>
      </c>
      <c r="B15" s="109"/>
      <c r="C15" s="51">
        <f>SUM(C12:C14)</f>
        <v>97318</v>
      </c>
      <c r="D15" s="49"/>
      <c r="E15" s="51">
        <f>SUM(E12:E14)</f>
        <v>110043</v>
      </c>
      <c r="F15" s="48"/>
      <c r="G15" s="51">
        <f>SUM(G12:G14)</f>
        <v>-2125</v>
      </c>
      <c r="H15" s="48"/>
      <c r="I15" s="51">
        <f>SUM(I12:I14)</f>
        <v>6442</v>
      </c>
      <c r="J15" s="51"/>
      <c r="K15" s="51"/>
      <c r="L15" s="48"/>
      <c r="M15" s="51"/>
      <c r="N15" s="48"/>
      <c r="O15" s="51"/>
      <c r="P15" s="48"/>
      <c r="Q15" s="51"/>
    </row>
    <row r="16" spans="1:17" ht="10.4" customHeight="1" x14ac:dyDescent="0.6">
      <c r="A16" s="125"/>
      <c r="B16" s="109"/>
      <c r="C16" s="74"/>
      <c r="D16" s="75"/>
      <c r="E16" s="76"/>
      <c r="F16" s="77"/>
      <c r="G16" s="77"/>
      <c r="H16" s="77"/>
      <c r="I16" s="76"/>
      <c r="J16" s="76"/>
      <c r="K16" s="50"/>
      <c r="L16" s="77"/>
      <c r="M16" s="76"/>
      <c r="N16" s="77"/>
      <c r="O16" s="77"/>
      <c r="P16" s="77"/>
      <c r="Q16" s="76"/>
    </row>
    <row r="17" spans="1:18" ht="22.5" customHeight="1" x14ac:dyDescent="0.6">
      <c r="A17" s="106" t="s">
        <v>48</v>
      </c>
      <c r="B17" s="109"/>
      <c r="C17" s="77">
        <v>13990</v>
      </c>
      <c r="D17" s="77"/>
      <c r="E17" s="50">
        <v>5527</v>
      </c>
      <c r="F17" s="77"/>
      <c r="G17" s="77">
        <v>12807</v>
      </c>
      <c r="H17" s="77"/>
      <c r="I17" s="77">
        <v>3873</v>
      </c>
      <c r="J17" s="76"/>
      <c r="K17" s="50"/>
      <c r="L17" s="77"/>
      <c r="M17" s="76"/>
      <c r="N17" s="77"/>
      <c r="O17" s="77"/>
      <c r="P17" s="77"/>
      <c r="Q17" s="76"/>
    </row>
    <row r="18" spans="1:18" ht="22.5" customHeight="1" x14ac:dyDescent="0.6">
      <c r="A18" s="106" t="s">
        <v>112</v>
      </c>
      <c r="B18" s="109"/>
      <c r="C18" s="77">
        <v>-1104</v>
      </c>
      <c r="D18" s="75"/>
      <c r="E18" s="74">
        <v>-1135</v>
      </c>
      <c r="F18" s="77"/>
      <c r="G18" s="77">
        <v>-417</v>
      </c>
      <c r="H18" s="77"/>
      <c r="I18" s="77">
        <v>-527</v>
      </c>
      <c r="J18" s="76"/>
      <c r="K18" s="50"/>
      <c r="L18" s="77"/>
      <c r="M18" s="76"/>
      <c r="N18" s="77"/>
      <c r="O18" s="77"/>
      <c r="P18" s="77"/>
      <c r="Q18" s="76"/>
    </row>
    <row r="19" spans="1:18" ht="22.5" customHeight="1" x14ac:dyDescent="0.6">
      <c r="A19" s="106" t="s">
        <v>49</v>
      </c>
      <c r="B19" s="109"/>
      <c r="C19" s="47">
        <v>-61851</v>
      </c>
      <c r="D19" s="75"/>
      <c r="E19" s="46">
        <v>-42053</v>
      </c>
      <c r="F19" s="77"/>
      <c r="G19" s="47">
        <v>-11641</v>
      </c>
      <c r="H19" s="77"/>
      <c r="I19" s="47">
        <v>-9760</v>
      </c>
      <c r="J19" s="76"/>
      <c r="K19" s="76"/>
      <c r="L19" s="77"/>
      <c r="M19" s="76"/>
      <c r="N19" s="77"/>
      <c r="O19" s="77"/>
      <c r="P19" s="77"/>
      <c r="Q19" s="76"/>
    </row>
    <row r="20" spans="1:18" ht="22.5" customHeight="1" x14ac:dyDescent="0.6">
      <c r="A20" s="125" t="s">
        <v>110</v>
      </c>
      <c r="B20" s="109"/>
      <c r="C20" s="48">
        <f>SUM(C15:C19)</f>
        <v>48353</v>
      </c>
      <c r="D20" s="49"/>
      <c r="E20" s="48">
        <f>SUM(E15:E19)</f>
        <v>72382</v>
      </c>
      <c r="F20" s="49"/>
      <c r="G20" s="48">
        <f>SUM(G15:G19)</f>
        <v>-1376</v>
      </c>
      <c r="H20" s="49"/>
      <c r="I20" s="48">
        <f>SUM(I15:I19)</f>
        <v>28</v>
      </c>
      <c r="J20" s="48"/>
      <c r="K20" s="48"/>
      <c r="L20" s="48"/>
      <c r="M20" s="48"/>
      <c r="N20" s="48"/>
      <c r="O20" s="48"/>
      <c r="P20" s="48"/>
      <c r="Q20" s="48"/>
    </row>
    <row r="21" spans="1:18" ht="9.25" customHeight="1" x14ac:dyDescent="0.6">
      <c r="B21" s="109"/>
      <c r="C21" s="50"/>
      <c r="D21" s="77"/>
      <c r="E21" s="50"/>
      <c r="F21" s="77"/>
      <c r="G21" s="77"/>
      <c r="H21" s="77"/>
      <c r="I21" s="77"/>
      <c r="J21" s="77"/>
      <c r="K21" s="50"/>
      <c r="L21" s="77"/>
      <c r="M21" s="50"/>
      <c r="N21" s="77"/>
      <c r="O21" s="77"/>
      <c r="P21" s="77"/>
      <c r="Q21" s="77"/>
    </row>
    <row r="22" spans="1:18" ht="22.5" customHeight="1" x14ac:dyDescent="0.6">
      <c r="A22" s="106" t="s">
        <v>50</v>
      </c>
      <c r="B22" s="109"/>
      <c r="C22" s="66">
        <v>-6430</v>
      </c>
      <c r="D22" s="77"/>
      <c r="E22" s="50">
        <v>-3550</v>
      </c>
      <c r="F22" s="77"/>
      <c r="G22" s="66">
        <v>-592</v>
      </c>
      <c r="H22" s="48"/>
      <c r="I22" s="66">
        <v>-91</v>
      </c>
      <c r="J22" s="66"/>
      <c r="K22" s="50"/>
      <c r="L22" s="77"/>
      <c r="M22" s="50"/>
      <c r="N22" s="77"/>
      <c r="O22" s="66"/>
      <c r="P22" s="48"/>
      <c r="Q22" s="66"/>
    </row>
    <row r="23" spans="1:18" ht="22.5" customHeight="1" x14ac:dyDescent="0.6">
      <c r="A23" s="106" t="s">
        <v>182</v>
      </c>
      <c r="B23" s="109"/>
      <c r="D23" s="75"/>
      <c r="E23" s="50"/>
      <c r="K23" s="50"/>
      <c r="L23" s="77"/>
    </row>
    <row r="24" spans="1:18" ht="22.5" customHeight="1" x14ac:dyDescent="0.6">
      <c r="A24" s="106" t="s">
        <v>139</v>
      </c>
      <c r="B24" s="109"/>
      <c r="C24" s="66">
        <v>3626</v>
      </c>
      <c r="D24" s="75"/>
      <c r="E24" s="50">
        <v>-1999</v>
      </c>
      <c r="F24" s="75"/>
      <c r="G24" s="66">
        <v>0</v>
      </c>
      <c r="H24" s="49"/>
      <c r="I24" s="66">
        <v>0</v>
      </c>
      <c r="J24" s="66"/>
      <c r="K24" s="50"/>
      <c r="L24" s="77"/>
      <c r="M24" s="50"/>
      <c r="N24" s="77"/>
      <c r="O24" s="66"/>
      <c r="P24" s="48"/>
      <c r="Q24" s="66"/>
    </row>
    <row r="25" spans="1:18" s="125" customFormat="1" ht="22.5" customHeight="1" x14ac:dyDescent="0.6">
      <c r="A25" s="125" t="s">
        <v>138</v>
      </c>
      <c r="B25" s="121"/>
      <c r="C25" s="69">
        <f>SUM(C20:C24)</f>
        <v>45549</v>
      </c>
      <c r="D25" s="53"/>
      <c r="E25" s="69">
        <f>SUM(E20:E24)</f>
        <v>66833</v>
      </c>
      <c r="F25" s="53"/>
      <c r="G25" s="69">
        <f>SUM(G20:G24)</f>
        <v>-1968</v>
      </c>
      <c r="H25" s="49"/>
      <c r="I25" s="69">
        <f>SUM(I20:I24)</f>
        <v>-63</v>
      </c>
      <c r="J25" s="55"/>
      <c r="K25" s="55"/>
      <c r="L25" s="55"/>
      <c r="M25" s="55"/>
      <c r="N25" s="55"/>
      <c r="O25" s="55"/>
      <c r="P25" s="48"/>
      <c r="Q25" s="55"/>
      <c r="R25" s="202"/>
    </row>
    <row r="26" spans="1:18" ht="22.5" customHeight="1" x14ac:dyDescent="0.6">
      <c r="A26" s="106" t="s">
        <v>183</v>
      </c>
      <c r="B26" s="109"/>
      <c r="C26" s="45">
        <v>-13039</v>
      </c>
      <c r="D26" s="75"/>
      <c r="E26" s="45">
        <v>-13872</v>
      </c>
      <c r="F26" s="75"/>
      <c r="G26" s="77">
        <v>58</v>
      </c>
      <c r="H26" s="75"/>
      <c r="I26" s="77">
        <v>42</v>
      </c>
      <c r="J26" s="76"/>
      <c r="K26" s="50"/>
      <c r="L26" s="77"/>
      <c r="M26" s="76"/>
      <c r="N26" s="77"/>
      <c r="O26" s="77"/>
      <c r="P26" s="77"/>
      <c r="Q26" s="76"/>
    </row>
    <row r="27" spans="1:18" s="125" customFormat="1" ht="21.05" customHeight="1" x14ac:dyDescent="0.6">
      <c r="A27" s="125" t="s">
        <v>102</v>
      </c>
      <c r="B27" s="121"/>
      <c r="C27" s="54">
        <f>SUM(C25:C26)</f>
        <v>32510</v>
      </c>
      <c r="D27" s="49"/>
      <c r="E27" s="54">
        <f>SUM(E25:E26)</f>
        <v>52961</v>
      </c>
      <c r="F27" s="49"/>
      <c r="G27" s="54">
        <f>SUM(G25:G26)</f>
        <v>-1910</v>
      </c>
      <c r="H27" s="49"/>
      <c r="I27" s="54">
        <f>SUM(I25:I26)</f>
        <v>-21</v>
      </c>
      <c r="J27" s="55"/>
      <c r="K27" s="55"/>
      <c r="L27" s="48"/>
      <c r="M27" s="55"/>
      <c r="N27" s="48"/>
      <c r="O27" s="55"/>
      <c r="P27" s="48"/>
      <c r="Q27" s="55"/>
      <c r="R27" s="202"/>
    </row>
    <row r="28" spans="1:18" s="125" customFormat="1" ht="9.65" customHeight="1" x14ac:dyDescent="0.6">
      <c r="B28" s="121"/>
      <c r="C28" s="55"/>
      <c r="D28" s="49"/>
      <c r="E28" s="55"/>
      <c r="F28" s="49"/>
      <c r="G28" s="55"/>
      <c r="H28" s="49"/>
      <c r="I28" s="55"/>
      <c r="J28" s="55"/>
      <c r="K28" s="55"/>
      <c r="L28" s="48"/>
      <c r="M28" s="55"/>
      <c r="N28" s="48"/>
      <c r="O28" s="55"/>
      <c r="P28" s="48"/>
      <c r="Q28" s="55"/>
      <c r="R28" s="202"/>
    </row>
    <row r="29" spans="1:18" ht="22.5" customHeight="1" x14ac:dyDescent="0.6">
      <c r="A29" s="151"/>
      <c r="B29" s="109"/>
      <c r="C29" s="55"/>
      <c r="D29" s="49"/>
      <c r="E29" s="55"/>
      <c r="F29" s="49"/>
      <c r="G29" s="55"/>
      <c r="H29" s="49"/>
      <c r="I29" s="55"/>
      <c r="J29" s="55"/>
      <c r="K29" s="55"/>
      <c r="L29" s="48"/>
      <c r="M29" s="55"/>
      <c r="N29" s="48"/>
      <c r="O29" s="55"/>
      <c r="P29" s="48"/>
      <c r="Q29" s="55"/>
    </row>
    <row r="30" spans="1:18" ht="22.5" customHeight="1" x14ac:dyDescent="0.65">
      <c r="A30" s="108" t="str">
        <f>A1</f>
        <v>บริษัท ทาคูนิ กรุ๊ป จำกัด (มหาชน) และบริษัทย่อย</v>
      </c>
      <c r="C30" s="74"/>
      <c r="D30" s="74"/>
      <c r="E30" s="74"/>
      <c r="F30" s="74"/>
      <c r="G30" s="74"/>
      <c r="H30" s="74"/>
      <c r="I30" s="74"/>
      <c r="J30" s="74"/>
      <c r="K30" s="50"/>
      <c r="L30" s="50"/>
      <c r="M30" s="50"/>
      <c r="N30" s="50"/>
      <c r="O30" s="50"/>
      <c r="P30" s="50"/>
      <c r="Q30" s="50"/>
    </row>
    <row r="31" spans="1:18" ht="22.5" customHeight="1" x14ac:dyDescent="0.65">
      <c r="A31" s="108" t="s">
        <v>45</v>
      </c>
      <c r="C31" s="74"/>
      <c r="D31" s="74"/>
      <c r="E31" s="74"/>
      <c r="F31" s="74"/>
      <c r="G31" s="74"/>
      <c r="H31" s="74"/>
      <c r="I31" s="74"/>
      <c r="J31" s="74"/>
      <c r="K31" s="50"/>
      <c r="L31" s="50"/>
      <c r="M31" s="50"/>
      <c r="N31" s="50"/>
      <c r="O31" s="50"/>
      <c r="P31" s="50"/>
      <c r="Q31" s="50"/>
    </row>
    <row r="32" spans="1:18" x14ac:dyDescent="0.6">
      <c r="C32" s="74"/>
      <c r="D32" s="74"/>
      <c r="E32" s="74"/>
      <c r="F32" s="74"/>
      <c r="G32" s="74"/>
      <c r="H32" s="74"/>
      <c r="I32" s="74"/>
      <c r="J32" s="74"/>
      <c r="K32" s="50"/>
      <c r="L32" s="50"/>
      <c r="M32" s="50"/>
      <c r="N32" s="50"/>
      <c r="O32" s="50"/>
      <c r="P32" s="50"/>
      <c r="Q32" s="50"/>
    </row>
    <row r="33" spans="1:17" ht="22.5" customHeight="1" x14ac:dyDescent="0.6">
      <c r="C33" s="190" t="s">
        <v>1</v>
      </c>
      <c r="D33" s="190"/>
      <c r="E33" s="190"/>
      <c r="F33" s="118"/>
      <c r="G33" s="190" t="s">
        <v>2</v>
      </c>
      <c r="H33" s="190"/>
      <c r="I33" s="190"/>
      <c r="J33" s="118"/>
      <c r="K33" s="203"/>
      <c r="L33" s="203"/>
      <c r="M33" s="203"/>
      <c r="N33" s="68"/>
      <c r="O33" s="203"/>
      <c r="P33" s="203"/>
      <c r="Q33" s="203"/>
    </row>
    <row r="34" spans="1:17" ht="22.5" customHeight="1" x14ac:dyDescent="0.6">
      <c r="C34" s="189" t="s">
        <v>46</v>
      </c>
      <c r="D34" s="189"/>
      <c r="E34" s="189"/>
      <c r="F34" s="118"/>
      <c r="G34" s="189" t="s">
        <v>46</v>
      </c>
      <c r="H34" s="189"/>
      <c r="I34" s="189"/>
      <c r="J34" s="122"/>
      <c r="K34" s="198"/>
      <c r="L34" s="198"/>
      <c r="M34" s="198"/>
      <c r="N34" s="68"/>
      <c r="O34" s="198"/>
      <c r="P34" s="198"/>
      <c r="Q34" s="198"/>
    </row>
    <row r="35" spans="1:17" ht="22.5" customHeight="1" x14ac:dyDescent="0.6">
      <c r="C35" s="189" t="s">
        <v>181</v>
      </c>
      <c r="D35" s="189"/>
      <c r="E35" s="189"/>
      <c r="F35" s="121"/>
      <c r="G35" s="189" t="s">
        <v>181</v>
      </c>
      <c r="H35" s="189"/>
      <c r="I35" s="189"/>
      <c r="J35" s="122"/>
      <c r="K35" s="198"/>
      <c r="L35" s="198"/>
      <c r="M35" s="198"/>
      <c r="N35" s="197"/>
      <c r="O35" s="198"/>
      <c r="P35" s="198"/>
      <c r="Q35" s="198"/>
    </row>
    <row r="36" spans="1:17" ht="22.5" customHeight="1" x14ac:dyDescent="0.6">
      <c r="A36" s="125"/>
      <c r="C36" s="109">
        <f>C7</f>
        <v>2566</v>
      </c>
      <c r="D36" s="109"/>
      <c r="E36" s="109">
        <f>E7</f>
        <v>2565</v>
      </c>
      <c r="F36" s="109"/>
      <c r="G36" s="109">
        <f>G7</f>
        <v>2566</v>
      </c>
      <c r="H36" s="109"/>
      <c r="I36" s="109">
        <f>I7</f>
        <v>2565</v>
      </c>
      <c r="J36" s="109"/>
      <c r="K36" s="199"/>
      <c r="L36" s="199"/>
      <c r="M36" s="199"/>
      <c r="N36" s="199"/>
      <c r="O36" s="199"/>
      <c r="P36" s="199"/>
      <c r="Q36" s="199"/>
    </row>
    <row r="37" spans="1:17" ht="22.5" customHeight="1" x14ac:dyDescent="0.6">
      <c r="A37" s="125"/>
      <c r="C37" s="191" t="s">
        <v>6</v>
      </c>
      <c r="D37" s="191"/>
      <c r="E37" s="191"/>
      <c r="F37" s="191"/>
      <c r="G37" s="191"/>
      <c r="H37" s="191"/>
      <c r="I37" s="191"/>
      <c r="J37" s="119"/>
      <c r="K37" s="191"/>
      <c r="L37" s="191"/>
      <c r="M37" s="191"/>
      <c r="N37" s="191"/>
      <c r="O37" s="191"/>
      <c r="P37" s="191"/>
      <c r="Q37" s="191"/>
    </row>
    <row r="38" spans="1:17" ht="22.5" customHeight="1" x14ac:dyDescent="0.6">
      <c r="A38" s="125" t="s">
        <v>102</v>
      </c>
      <c r="B38" s="121"/>
      <c r="C38" s="48">
        <f>C27</f>
        <v>32510</v>
      </c>
      <c r="D38" s="48"/>
      <c r="E38" s="48">
        <f>E27</f>
        <v>52961</v>
      </c>
      <c r="F38" s="48"/>
      <c r="G38" s="48">
        <f>G27</f>
        <v>-1910</v>
      </c>
      <c r="H38" s="48"/>
      <c r="I38" s="48">
        <f>I27</f>
        <v>-21</v>
      </c>
      <c r="J38" s="48"/>
      <c r="K38" s="48"/>
      <c r="L38" s="48"/>
      <c r="M38" s="48"/>
      <c r="N38" s="48"/>
      <c r="O38" s="48"/>
      <c r="P38" s="48"/>
      <c r="Q38" s="48"/>
    </row>
    <row r="39" spans="1:17" ht="22.5" customHeight="1" x14ac:dyDescent="0.6">
      <c r="A39" s="106" t="s">
        <v>184</v>
      </c>
      <c r="B39" s="121"/>
      <c r="C39" s="47">
        <v>0</v>
      </c>
      <c r="D39" s="77"/>
      <c r="E39" s="47">
        <v>0</v>
      </c>
      <c r="F39" s="77"/>
      <c r="G39" s="47">
        <v>0</v>
      </c>
      <c r="H39" s="77"/>
      <c r="I39" s="47">
        <v>0</v>
      </c>
      <c r="J39" s="77"/>
      <c r="K39" s="77"/>
      <c r="L39" s="77"/>
      <c r="M39" s="77"/>
      <c r="N39" s="77"/>
      <c r="O39" s="77"/>
      <c r="P39" s="77"/>
      <c r="Q39" s="77"/>
    </row>
    <row r="40" spans="1:17" ht="22.5" customHeight="1" thickBot="1" x14ac:dyDescent="0.65">
      <c r="A40" s="151" t="s">
        <v>127</v>
      </c>
      <c r="B40" s="109"/>
      <c r="C40" s="56">
        <f>SUM(C38:C39)</f>
        <v>32510</v>
      </c>
      <c r="D40" s="49"/>
      <c r="E40" s="56">
        <f>SUM(E38:E39)</f>
        <v>52961</v>
      </c>
      <c r="F40" s="49"/>
      <c r="G40" s="56">
        <f>SUM(G38:G39)</f>
        <v>-1910</v>
      </c>
      <c r="H40" s="49"/>
      <c r="I40" s="56">
        <f>SUM(I38:I39)</f>
        <v>-21</v>
      </c>
      <c r="J40" s="68"/>
      <c r="K40" s="68"/>
      <c r="L40" s="48"/>
      <c r="M40" s="68"/>
      <c r="N40" s="48"/>
      <c r="O40" s="68"/>
      <c r="P40" s="48"/>
      <c r="Q40" s="68"/>
    </row>
    <row r="41" spans="1:17" ht="22.5" customHeight="1" thickTop="1" x14ac:dyDescent="0.6">
      <c r="A41" s="151"/>
      <c r="B41" s="109"/>
      <c r="C41" s="68"/>
      <c r="D41" s="49"/>
      <c r="E41" s="68"/>
      <c r="F41" s="49"/>
      <c r="G41" s="68"/>
      <c r="H41" s="49"/>
      <c r="I41" s="68"/>
      <c r="J41" s="68"/>
      <c r="K41" s="68"/>
      <c r="L41" s="48"/>
      <c r="M41" s="68"/>
      <c r="N41" s="48"/>
      <c r="O41" s="68"/>
      <c r="P41" s="48"/>
      <c r="Q41" s="68"/>
    </row>
    <row r="42" spans="1:17" ht="22.5" customHeight="1" x14ac:dyDescent="0.6">
      <c r="A42" s="125" t="s">
        <v>52</v>
      </c>
      <c r="B42" s="120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7" ht="22.5" customHeight="1" x14ac:dyDescent="0.6">
      <c r="A43" s="106" t="s">
        <v>53</v>
      </c>
      <c r="B43" s="120"/>
      <c r="C43" s="77">
        <v>3074</v>
      </c>
      <c r="D43" s="75"/>
      <c r="E43" s="77">
        <v>16945</v>
      </c>
      <c r="F43" s="75"/>
      <c r="G43" s="77">
        <v>-1910</v>
      </c>
      <c r="H43" s="75"/>
      <c r="I43" s="77">
        <v>-21</v>
      </c>
      <c r="J43" s="76"/>
      <c r="K43" s="77"/>
      <c r="L43" s="77"/>
      <c r="M43" s="76"/>
      <c r="N43" s="77"/>
      <c r="O43" s="77"/>
      <c r="P43" s="77"/>
      <c r="Q43" s="76"/>
    </row>
    <row r="44" spans="1:17" ht="22.5" customHeight="1" x14ac:dyDescent="0.6">
      <c r="A44" s="106" t="s">
        <v>54</v>
      </c>
      <c r="B44" s="120"/>
      <c r="C44" s="78">
        <v>29436</v>
      </c>
      <c r="D44" s="75"/>
      <c r="E44" s="50">
        <v>36016</v>
      </c>
      <c r="F44" s="75"/>
      <c r="G44" s="78">
        <v>0</v>
      </c>
      <c r="H44" s="75"/>
      <c r="I44" s="99">
        <v>0</v>
      </c>
      <c r="J44" s="76"/>
      <c r="K44" s="50"/>
      <c r="L44" s="77"/>
      <c r="M44" s="76"/>
      <c r="N44" s="77"/>
      <c r="O44" s="66"/>
      <c r="P44" s="77"/>
      <c r="Q44" s="76"/>
    </row>
    <row r="45" spans="1:17" ht="22.5" customHeight="1" thickBot="1" x14ac:dyDescent="0.65">
      <c r="A45" s="151"/>
      <c r="B45" s="120"/>
      <c r="C45" s="57">
        <f>SUM(C43:C44)</f>
        <v>32510</v>
      </c>
      <c r="D45" s="48"/>
      <c r="E45" s="57">
        <f>SUM(E43:E44)</f>
        <v>52961</v>
      </c>
      <c r="F45" s="48"/>
      <c r="G45" s="57">
        <f>SUM(G43:G44)</f>
        <v>-1910</v>
      </c>
      <c r="H45" s="48"/>
      <c r="I45" s="57">
        <f>SUM(I43:I44)</f>
        <v>-21</v>
      </c>
      <c r="J45" s="48"/>
      <c r="K45" s="48"/>
      <c r="L45" s="48"/>
      <c r="M45" s="48"/>
      <c r="N45" s="48"/>
      <c r="O45" s="48"/>
      <c r="P45" s="48"/>
      <c r="Q45" s="48"/>
    </row>
    <row r="46" spans="1:17" ht="22.5" customHeight="1" thickTop="1" x14ac:dyDescent="0.6">
      <c r="A46" s="151"/>
      <c r="B46" s="120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22.5" customHeight="1" x14ac:dyDescent="0.6">
      <c r="A47" s="125" t="s">
        <v>131</v>
      </c>
      <c r="B47" s="120"/>
      <c r="C47" s="55"/>
      <c r="D47" s="53"/>
      <c r="E47" s="55"/>
      <c r="F47" s="53"/>
      <c r="G47" s="55"/>
      <c r="H47" s="53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22.5" customHeight="1" x14ac:dyDescent="0.6">
      <c r="A48" s="106" t="s">
        <v>53</v>
      </c>
      <c r="B48" s="120"/>
      <c r="C48" s="77">
        <f>C43</f>
        <v>3074</v>
      </c>
      <c r="D48" s="75"/>
      <c r="E48" s="77">
        <v>16945</v>
      </c>
      <c r="F48" s="75"/>
      <c r="G48" s="77">
        <f>G40</f>
        <v>-1910</v>
      </c>
      <c r="H48" s="75"/>
      <c r="I48" s="77">
        <f>I40</f>
        <v>-21</v>
      </c>
      <c r="J48" s="76"/>
      <c r="K48" s="77"/>
      <c r="L48" s="77"/>
      <c r="M48" s="77"/>
      <c r="N48" s="77"/>
      <c r="O48" s="77"/>
      <c r="P48" s="77"/>
      <c r="Q48" s="77"/>
    </row>
    <row r="49" spans="1:17" ht="22.5" customHeight="1" x14ac:dyDescent="0.6">
      <c r="A49" s="106" t="s">
        <v>54</v>
      </c>
      <c r="B49" s="120"/>
      <c r="C49" s="78">
        <f>C44</f>
        <v>29436</v>
      </c>
      <c r="D49" s="75"/>
      <c r="E49" s="78">
        <v>36016</v>
      </c>
      <c r="F49" s="75"/>
      <c r="G49" s="78">
        <v>0</v>
      </c>
      <c r="H49" s="75"/>
      <c r="I49" s="99">
        <v>0</v>
      </c>
      <c r="J49" s="76"/>
      <c r="K49" s="66"/>
      <c r="L49" s="77"/>
      <c r="M49" s="66"/>
      <c r="N49" s="77"/>
      <c r="O49" s="66"/>
      <c r="P49" s="77"/>
      <c r="Q49" s="66"/>
    </row>
    <row r="50" spans="1:17" ht="22.5" customHeight="1" thickBot="1" x14ac:dyDescent="0.65">
      <c r="A50" s="151"/>
      <c r="B50" s="120"/>
      <c r="C50" s="57">
        <f>SUM(C48:C49)</f>
        <v>32510</v>
      </c>
      <c r="D50" s="48"/>
      <c r="E50" s="57">
        <f>SUM(E48:E49)</f>
        <v>52961</v>
      </c>
      <c r="F50" s="48"/>
      <c r="G50" s="57">
        <f>SUM(G48:G49)</f>
        <v>-1910</v>
      </c>
      <c r="H50" s="48"/>
      <c r="I50" s="57">
        <f>SUM(I48:I49)</f>
        <v>-21</v>
      </c>
      <c r="J50" s="48"/>
      <c r="K50" s="48"/>
      <c r="L50" s="48"/>
      <c r="M50" s="48"/>
      <c r="N50" s="48"/>
      <c r="O50" s="48"/>
      <c r="P50" s="48"/>
      <c r="Q50" s="48"/>
    </row>
    <row r="51" spans="1:17" ht="22.5" customHeight="1" thickTop="1" x14ac:dyDescent="0.6">
      <c r="A51" s="125"/>
      <c r="B51" s="109"/>
      <c r="C51" s="9"/>
      <c r="D51" s="159"/>
      <c r="E51" s="9"/>
      <c r="F51" s="159"/>
      <c r="G51" s="72"/>
      <c r="H51" s="159"/>
      <c r="I51" s="72"/>
      <c r="J51" s="72"/>
      <c r="K51" s="9"/>
      <c r="L51" s="204"/>
      <c r="M51" s="9"/>
      <c r="N51" s="204"/>
      <c r="O51" s="4"/>
      <c r="P51" s="204"/>
      <c r="Q51" s="4"/>
    </row>
    <row r="52" spans="1:17" ht="24.8" customHeight="1" thickBot="1" x14ac:dyDescent="0.65">
      <c r="A52" s="125" t="s">
        <v>141</v>
      </c>
      <c r="B52" s="109"/>
      <c r="C52" s="101">
        <f>(C43/(800000236/1000))</f>
        <v>3.8424988664628344E-3</v>
      </c>
      <c r="D52" s="10"/>
      <c r="E52" s="101">
        <f>(E43/(800000236/1000))</f>
        <v>2.1181243751533092E-2</v>
      </c>
      <c r="F52" s="10"/>
      <c r="G52" s="101">
        <f>(G43/(800000236/1000))</f>
        <v>-2.3874992956877078E-3</v>
      </c>
      <c r="H52" s="10"/>
      <c r="I52" s="101">
        <f>(I43/(800000236/1000))-0.001</f>
        <v>-1.0262499922562523E-3</v>
      </c>
      <c r="J52" s="102"/>
      <c r="K52" s="102"/>
      <c r="L52" s="10"/>
      <c r="M52" s="102"/>
      <c r="N52" s="10"/>
      <c r="O52" s="102"/>
      <c r="P52" s="10"/>
      <c r="Q52" s="102"/>
    </row>
    <row r="53" spans="1:17" ht="22.5" customHeight="1" thickTop="1" x14ac:dyDescent="0.6">
      <c r="B53" s="109"/>
      <c r="C53" s="4"/>
      <c r="D53" s="135"/>
      <c r="E53" s="4"/>
      <c r="F53" s="135"/>
      <c r="G53" s="4"/>
      <c r="H53" s="135"/>
      <c r="I53" s="4"/>
      <c r="J53" s="4"/>
      <c r="K53" s="4"/>
      <c r="L53" s="205"/>
      <c r="M53" s="4"/>
      <c r="N53" s="205"/>
      <c r="O53" s="4"/>
      <c r="P53" s="205"/>
      <c r="Q53" s="4"/>
    </row>
    <row r="54" spans="1:17" ht="22.5" customHeight="1" x14ac:dyDescent="0.6">
      <c r="A54" s="163"/>
      <c r="C54" s="136"/>
      <c r="E54" s="136"/>
      <c r="G54" s="136"/>
      <c r="I54" s="136"/>
      <c r="J54" s="136"/>
      <c r="K54" s="206"/>
      <c r="M54" s="206"/>
      <c r="O54" s="206"/>
      <c r="Q54" s="206"/>
    </row>
    <row r="55" spans="1:17" ht="22.5" customHeight="1" x14ac:dyDescent="0.65">
      <c r="A55" s="108"/>
      <c r="C55" s="136"/>
      <c r="E55" s="136"/>
      <c r="G55" s="136"/>
      <c r="I55" s="136"/>
      <c r="J55" s="136"/>
      <c r="K55" s="206"/>
      <c r="M55" s="206"/>
      <c r="O55" s="206"/>
      <c r="Q55" s="206"/>
    </row>
    <row r="56" spans="1:17" ht="16.7" customHeight="1" x14ac:dyDescent="0.6">
      <c r="C56" s="39"/>
      <c r="D56" s="164"/>
      <c r="E56" s="39"/>
      <c r="F56" s="39"/>
      <c r="G56" s="39"/>
      <c r="H56" s="39"/>
      <c r="I56" s="39"/>
      <c r="J56" s="39"/>
      <c r="K56" s="39"/>
      <c r="L56" s="207"/>
      <c r="M56" s="39"/>
      <c r="N56" s="39"/>
      <c r="O56" s="39"/>
      <c r="P56" s="39"/>
      <c r="Q56" s="39"/>
    </row>
    <row r="57" spans="1:17" ht="19.45" customHeight="1" x14ac:dyDescent="0.6">
      <c r="C57" s="187"/>
      <c r="D57" s="187"/>
      <c r="E57" s="187"/>
      <c r="F57" s="121"/>
      <c r="G57" s="187"/>
      <c r="H57" s="187"/>
      <c r="I57" s="187"/>
      <c r="J57" s="121"/>
      <c r="K57" s="39"/>
      <c r="L57" s="202"/>
      <c r="M57" s="39"/>
      <c r="N57" s="197"/>
      <c r="O57" s="39"/>
      <c r="P57" s="202"/>
      <c r="Q57" s="39"/>
    </row>
    <row r="58" spans="1:17" ht="22.5" customHeight="1" x14ac:dyDescent="0.6">
      <c r="C58" s="188"/>
      <c r="D58" s="188"/>
      <c r="E58" s="188"/>
      <c r="F58" s="121"/>
      <c r="G58" s="188"/>
      <c r="H58" s="188"/>
      <c r="I58" s="188"/>
      <c r="J58" s="109"/>
      <c r="K58" s="39"/>
      <c r="M58" s="39"/>
      <c r="N58" s="197"/>
      <c r="O58" s="39"/>
      <c r="Q58" s="39"/>
    </row>
    <row r="59" spans="1:17" ht="22.5" customHeight="1" x14ac:dyDescent="0.6">
      <c r="C59" s="189"/>
      <c r="D59" s="189"/>
      <c r="E59" s="189"/>
      <c r="F59" s="121"/>
      <c r="G59" s="189"/>
      <c r="H59" s="189"/>
      <c r="I59" s="189"/>
      <c r="J59" s="122"/>
      <c r="K59" s="198"/>
      <c r="L59" s="198"/>
      <c r="M59" s="198"/>
      <c r="N59" s="197"/>
      <c r="O59" s="198"/>
      <c r="P59" s="198"/>
      <c r="Q59" s="198"/>
    </row>
    <row r="60" spans="1:17" ht="22.5" customHeight="1" x14ac:dyDescent="0.6">
      <c r="C60" s="109"/>
      <c r="D60" s="109"/>
      <c r="E60" s="109"/>
      <c r="F60" s="109"/>
      <c r="G60" s="109"/>
      <c r="H60" s="109"/>
      <c r="I60" s="109"/>
      <c r="J60" s="109"/>
      <c r="K60" s="199"/>
      <c r="L60" s="199"/>
      <c r="M60" s="199"/>
      <c r="N60" s="199"/>
      <c r="O60" s="199"/>
      <c r="P60" s="199"/>
      <c r="Q60" s="199"/>
    </row>
    <row r="61" spans="1:17" ht="19.45" customHeight="1" x14ac:dyDescent="0.6">
      <c r="A61" s="125"/>
      <c r="C61" s="186"/>
      <c r="D61" s="186"/>
      <c r="E61" s="186"/>
      <c r="F61" s="186"/>
      <c r="G61" s="186"/>
      <c r="H61" s="186"/>
      <c r="I61" s="186"/>
      <c r="J61" s="120"/>
      <c r="K61" s="200"/>
      <c r="L61" s="200"/>
      <c r="M61" s="200"/>
      <c r="N61" s="200"/>
      <c r="O61" s="200"/>
      <c r="P61" s="200"/>
      <c r="Q61" s="200"/>
    </row>
    <row r="62" spans="1:17" ht="22.5" customHeight="1" x14ac:dyDescent="0.6">
      <c r="A62" s="137"/>
      <c r="B62" s="109"/>
      <c r="C62" s="161"/>
      <c r="D62" s="161"/>
      <c r="E62" s="161"/>
      <c r="F62" s="161"/>
      <c r="G62" s="161"/>
      <c r="H62" s="161"/>
      <c r="I62" s="161"/>
      <c r="J62" s="161"/>
      <c r="K62" s="201"/>
      <c r="L62" s="201"/>
      <c r="M62" s="201"/>
      <c r="N62" s="201"/>
      <c r="O62" s="201"/>
      <c r="P62" s="201"/>
      <c r="Q62" s="201"/>
    </row>
    <row r="63" spans="1:17" ht="22.5" customHeight="1" x14ac:dyDescent="0.6">
      <c r="B63" s="109"/>
      <c r="C63" s="159"/>
      <c r="D63" s="159"/>
      <c r="E63" s="159"/>
      <c r="F63" s="159"/>
      <c r="G63" s="159"/>
      <c r="H63" s="159"/>
      <c r="I63" s="159"/>
      <c r="J63" s="159"/>
      <c r="K63" s="204"/>
      <c r="L63" s="204"/>
      <c r="M63" s="204"/>
      <c r="N63" s="204"/>
      <c r="O63" s="204"/>
      <c r="P63" s="204"/>
      <c r="Q63" s="204"/>
    </row>
    <row r="64" spans="1:17" ht="22.5" customHeight="1" x14ac:dyDescent="0.6">
      <c r="B64" s="109"/>
      <c r="C64" s="159"/>
      <c r="D64" s="159"/>
      <c r="E64" s="159"/>
      <c r="F64" s="159"/>
      <c r="G64" s="159"/>
      <c r="H64" s="159"/>
      <c r="I64" s="159"/>
      <c r="J64" s="159"/>
      <c r="K64" s="204"/>
      <c r="L64" s="204"/>
      <c r="M64" s="204"/>
      <c r="N64" s="204"/>
      <c r="O64" s="204"/>
      <c r="P64" s="204"/>
      <c r="Q64" s="204"/>
    </row>
    <row r="65" spans="1:17" ht="22.5" customHeight="1" x14ac:dyDescent="0.6">
      <c r="B65" s="109"/>
      <c r="C65" s="159"/>
      <c r="D65" s="159"/>
      <c r="E65" s="159"/>
      <c r="F65" s="159"/>
      <c r="G65" s="159"/>
      <c r="H65" s="159"/>
      <c r="I65" s="159"/>
      <c r="J65" s="159"/>
      <c r="K65" s="204"/>
      <c r="L65" s="204"/>
      <c r="M65" s="204"/>
      <c r="N65" s="204"/>
      <c r="O65" s="204"/>
      <c r="P65" s="204"/>
      <c r="Q65" s="204"/>
    </row>
    <row r="66" spans="1:17" ht="22.5" customHeight="1" x14ac:dyDescent="0.6">
      <c r="A66" s="125"/>
      <c r="B66" s="109"/>
      <c r="C66" s="12"/>
      <c r="D66" s="158"/>
      <c r="E66" s="12"/>
      <c r="F66" s="158"/>
      <c r="G66" s="12"/>
      <c r="H66" s="158"/>
      <c r="I66" s="12"/>
      <c r="J66" s="12"/>
      <c r="K66" s="12"/>
      <c r="L66" s="208"/>
      <c r="M66" s="12"/>
      <c r="N66" s="208"/>
      <c r="O66" s="12"/>
      <c r="P66" s="208"/>
      <c r="Q66" s="12"/>
    </row>
    <row r="67" spans="1:17" ht="9.25" customHeight="1" x14ac:dyDescent="0.6">
      <c r="B67" s="109"/>
      <c r="C67" s="165"/>
      <c r="D67" s="165"/>
      <c r="E67" s="165"/>
      <c r="F67" s="165"/>
      <c r="G67" s="165"/>
      <c r="H67" s="165"/>
      <c r="I67" s="165"/>
      <c r="J67" s="165"/>
      <c r="K67" s="209"/>
      <c r="L67" s="209"/>
      <c r="M67" s="209"/>
      <c r="N67" s="209"/>
      <c r="O67" s="209"/>
      <c r="P67" s="209"/>
      <c r="Q67" s="209"/>
    </row>
    <row r="68" spans="1:17" ht="22.5" customHeight="1" x14ac:dyDescent="0.6">
      <c r="A68" s="137"/>
      <c r="B68" s="109"/>
      <c r="C68" s="165"/>
      <c r="D68" s="165"/>
      <c r="E68" s="165"/>
      <c r="F68" s="165"/>
      <c r="G68" s="165"/>
      <c r="H68" s="165"/>
      <c r="I68" s="165"/>
      <c r="J68" s="165"/>
      <c r="K68" s="209"/>
      <c r="L68" s="209"/>
      <c r="M68" s="209"/>
      <c r="N68" s="209"/>
      <c r="O68" s="209"/>
      <c r="P68" s="209"/>
      <c r="Q68" s="209"/>
    </row>
    <row r="69" spans="1:17" ht="22.5" customHeight="1" x14ac:dyDescent="0.6">
      <c r="B69" s="109"/>
      <c r="C69" s="159"/>
      <c r="D69" s="159"/>
      <c r="E69" s="159"/>
      <c r="F69" s="159"/>
      <c r="G69" s="159"/>
      <c r="H69" s="159"/>
      <c r="I69" s="159"/>
      <c r="J69" s="159"/>
      <c r="K69" s="204"/>
      <c r="L69" s="204"/>
      <c r="M69" s="204"/>
      <c r="N69" s="204"/>
      <c r="O69" s="204"/>
      <c r="P69" s="204"/>
      <c r="Q69" s="204"/>
    </row>
    <row r="70" spans="1:17" ht="22.5" customHeight="1" x14ac:dyDescent="0.6">
      <c r="B70" s="109"/>
      <c r="C70" s="159"/>
      <c r="D70" s="159"/>
      <c r="E70" s="159"/>
      <c r="F70" s="159"/>
      <c r="G70" s="159"/>
      <c r="H70" s="159"/>
      <c r="I70" s="159"/>
      <c r="J70" s="159"/>
      <c r="K70" s="204"/>
      <c r="L70" s="204"/>
      <c r="M70" s="204"/>
      <c r="N70" s="204"/>
      <c r="O70" s="204"/>
      <c r="P70" s="204"/>
      <c r="Q70" s="204"/>
    </row>
    <row r="71" spans="1:17" ht="22.5" customHeight="1" x14ac:dyDescent="0.6">
      <c r="B71" s="109"/>
      <c r="C71" s="159"/>
      <c r="D71" s="159"/>
      <c r="E71" s="159"/>
      <c r="F71" s="159"/>
      <c r="G71" s="159"/>
      <c r="H71" s="159"/>
      <c r="I71" s="159"/>
      <c r="J71" s="159"/>
      <c r="K71" s="204"/>
      <c r="L71" s="204"/>
      <c r="M71" s="204"/>
      <c r="N71" s="204"/>
      <c r="O71" s="204"/>
      <c r="P71" s="204"/>
      <c r="Q71" s="204"/>
    </row>
    <row r="72" spans="1:17" ht="22.5" customHeight="1" x14ac:dyDescent="0.6">
      <c r="B72" s="109"/>
      <c r="C72" s="159"/>
      <c r="D72" s="159"/>
      <c r="E72" s="159"/>
      <c r="F72" s="13"/>
      <c r="G72" s="38"/>
      <c r="H72" s="13"/>
      <c r="I72" s="38"/>
      <c r="J72" s="38"/>
      <c r="K72" s="204"/>
      <c r="L72" s="204"/>
      <c r="M72" s="204"/>
      <c r="N72" s="13"/>
      <c r="O72" s="38"/>
      <c r="P72" s="13"/>
      <c r="Q72" s="38"/>
    </row>
    <row r="73" spans="1:17" ht="22.5" customHeight="1" x14ac:dyDescent="0.6">
      <c r="B73" s="109"/>
      <c r="C73" s="159"/>
      <c r="D73" s="159"/>
      <c r="E73" s="159"/>
      <c r="F73" s="159"/>
      <c r="G73" s="159"/>
      <c r="H73" s="159"/>
      <c r="I73" s="159"/>
      <c r="J73" s="159"/>
      <c r="K73" s="204"/>
      <c r="L73" s="204"/>
      <c r="M73" s="204"/>
      <c r="N73" s="204"/>
      <c r="O73" s="204"/>
      <c r="P73" s="204"/>
      <c r="Q73" s="204"/>
    </row>
    <row r="74" spans="1:17" ht="22.5" customHeight="1" x14ac:dyDescent="0.6">
      <c r="A74" s="125"/>
      <c r="B74" s="109"/>
      <c r="C74" s="12"/>
      <c r="D74" s="158"/>
      <c r="E74" s="12"/>
      <c r="F74" s="158"/>
      <c r="G74" s="12"/>
      <c r="H74" s="158"/>
      <c r="I74" s="12"/>
      <c r="J74" s="12"/>
      <c r="K74" s="12"/>
      <c r="L74" s="208"/>
      <c r="M74" s="12"/>
      <c r="N74" s="208"/>
      <c r="O74" s="12"/>
      <c r="P74" s="208"/>
      <c r="Q74" s="12"/>
    </row>
    <row r="75" spans="1:17" ht="7.5" customHeight="1" x14ac:dyDescent="0.6">
      <c r="B75" s="109"/>
      <c r="D75" s="110"/>
      <c r="F75" s="110"/>
      <c r="G75" s="110"/>
      <c r="H75" s="110"/>
      <c r="I75" s="110"/>
      <c r="J75" s="110"/>
      <c r="L75" s="210"/>
      <c r="N75" s="210"/>
      <c r="O75" s="210"/>
      <c r="P75" s="210"/>
      <c r="Q75" s="210"/>
    </row>
    <row r="76" spans="1:17" ht="20.3" customHeight="1" x14ac:dyDescent="0.6">
      <c r="B76" s="109"/>
      <c r="C76" s="9"/>
      <c r="D76" s="159"/>
      <c r="E76" s="9"/>
      <c r="F76" s="159"/>
      <c r="G76" s="38"/>
      <c r="H76" s="10"/>
      <c r="I76" s="38"/>
      <c r="J76" s="38"/>
      <c r="K76" s="9"/>
      <c r="L76" s="204"/>
      <c r="M76" s="9"/>
      <c r="N76" s="204"/>
      <c r="O76" s="38"/>
      <c r="P76" s="10"/>
      <c r="Q76" s="38"/>
    </row>
    <row r="77" spans="1:17" ht="6.8" customHeight="1" x14ac:dyDescent="0.6">
      <c r="A77" s="125"/>
      <c r="B77" s="109"/>
      <c r="D77" s="110"/>
      <c r="F77" s="110"/>
      <c r="G77" s="110"/>
      <c r="H77" s="110"/>
      <c r="I77" s="110"/>
      <c r="J77" s="110"/>
      <c r="L77" s="210"/>
      <c r="N77" s="210"/>
      <c r="O77" s="210"/>
      <c r="P77" s="210"/>
      <c r="Q77" s="210"/>
    </row>
    <row r="78" spans="1:17" ht="22.5" customHeight="1" x14ac:dyDescent="0.6">
      <c r="A78" s="125"/>
      <c r="B78" s="121"/>
      <c r="C78" s="158"/>
      <c r="D78" s="158"/>
      <c r="E78" s="158"/>
      <c r="F78" s="158"/>
      <c r="G78" s="158"/>
      <c r="H78" s="158"/>
      <c r="I78" s="158"/>
      <c r="J78" s="158"/>
      <c r="K78" s="208"/>
      <c r="L78" s="208"/>
      <c r="M78" s="208"/>
      <c r="N78" s="208"/>
      <c r="O78" s="208"/>
      <c r="P78" s="208"/>
      <c r="Q78" s="208"/>
    </row>
    <row r="79" spans="1:17" ht="22.5" customHeight="1" x14ac:dyDescent="0.6">
      <c r="B79" s="109"/>
      <c r="C79" s="159"/>
      <c r="D79" s="159"/>
      <c r="E79" s="159"/>
      <c r="F79" s="159"/>
      <c r="G79" s="2"/>
      <c r="H79" s="159"/>
      <c r="I79" s="2"/>
      <c r="J79" s="2"/>
      <c r="K79" s="204"/>
      <c r="L79" s="204"/>
      <c r="M79" s="204"/>
      <c r="N79" s="204"/>
      <c r="O79" s="2"/>
      <c r="P79" s="204"/>
      <c r="Q79" s="2"/>
    </row>
    <row r="80" spans="1:17" ht="22.5" customHeight="1" x14ac:dyDescent="0.6">
      <c r="A80" s="125"/>
      <c r="B80" s="12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8.1" customHeight="1" x14ac:dyDescent="0.6">
      <c r="A81" s="125"/>
      <c r="B81" s="12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21.75" customHeight="1" x14ac:dyDescent="0.6">
      <c r="A82" s="125"/>
      <c r="B82" s="12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22.5" customHeight="1" x14ac:dyDescent="0.6">
      <c r="A83" s="137"/>
      <c r="B83" s="12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22.5" customHeight="1" x14ac:dyDescent="0.6">
      <c r="A84" s="137"/>
      <c r="B84" s="12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22.5" customHeight="1" x14ac:dyDescent="0.6">
      <c r="A85" s="116"/>
      <c r="B85" s="12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20.3" customHeight="1" x14ac:dyDescent="0.6">
      <c r="A86" s="116"/>
      <c r="B86" s="121"/>
      <c r="C86" s="40"/>
      <c r="D86" s="3"/>
      <c r="E86" s="7"/>
      <c r="F86" s="11"/>
      <c r="G86" s="40"/>
      <c r="H86" s="11"/>
      <c r="I86" s="7"/>
      <c r="J86" s="7"/>
      <c r="K86" s="40"/>
      <c r="L86" s="3"/>
      <c r="M86" s="7"/>
      <c r="N86" s="11"/>
      <c r="O86" s="40"/>
      <c r="P86" s="11"/>
      <c r="Q86" s="7"/>
    </row>
    <row r="87" spans="1:17" ht="22.5" customHeight="1" x14ac:dyDescent="0.6">
      <c r="A87" s="125"/>
      <c r="B87" s="109"/>
      <c r="C87" s="41"/>
      <c r="D87" s="166"/>
      <c r="E87" s="42"/>
      <c r="F87" s="166"/>
      <c r="G87" s="41"/>
      <c r="H87" s="43"/>
      <c r="I87" s="42"/>
      <c r="J87" s="42"/>
      <c r="K87" s="41"/>
      <c r="L87" s="211"/>
      <c r="M87" s="42"/>
      <c r="N87" s="211"/>
      <c r="O87" s="41"/>
      <c r="P87" s="43"/>
      <c r="Q87" s="42"/>
    </row>
    <row r="88" spans="1:17" ht="22.5" customHeight="1" x14ac:dyDescent="0.6">
      <c r="A88" s="151"/>
      <c r="B88" s="109"/>
      <c r="C88" s="12"/>
      <c r="D88" s="158"/>
      <c r="E88" s="12"/>
      <c r="F88" s="158"/>
      <c r="G88" s="12"/>
      <c r="H88" s="158"/>
      <c r="I88" s="12"/>
      <c r="J88" s="12"/>
      <c r="K88" s="12"/>
      <c r="L88" s="208"/>
      <c r="M88" s="12"/>
      <c r="N88" s="208"/>
      <c r="O88" s="12"/>
      <c r="P88" s="208"/>
      <c r="Q88" s="12"/>
    </row>
    <row r="89" spans="1:17" ht="22.5" customHeight="1" x14ac:dyDescent="0.6">
      <c r="A89" s="151"/>
      <c r="B89" s="109"/>
      <c r="C89" s="12"/>
      <c r="D89" s="158"/>
      <c r="E89" s="12"/>
      <c r="F89" s="158"/>
      <c r="G89" s="12"/>
      <c r="H89" s="158"/>
      <c r="I89" s="12"/>
      <c r="J89" s="12"/>
      <c r="K89" s="12"/>
      <c r="L89" s="208"/>
      <c r="M89" s="12"/>
      <c r="N89" s="208"/>
      <c r="O89" s="12"/>
      <c r="P89" s="208"/>
      <c r="Q89" s="12"/>
    </row>
    <row r="90" spans="1:17" ht="22.5" customHeight="1" x14ac:dyDescent="0.65">
      <c r="A90" s="108"/>
    </row>
    <row r="91" spans="1:17" ht="22.5" customHeight="1" x14ac:dyDescent="0.65">
      <c r="A91" s="108"/>
    </row>
    <row r="92" spans="1:17" ht="22.5" customHeight="1" x14ac:dyDescent="0.6"/>
    <row r="93" spans="1:17" ht="22.5" customHeight="1" x14ac:dyDescent="0.6">
      <c r="C93" s="187"/>
      <c r="D93" s="187"/>
      <c r="E93" s="187"/>
      <c r="F93" s="121"/>
      <c r="G93" s="187"/>
      <c r="H93" s="187"/>
      <c r="I93" s="187"/>
      <c r="J93" s="121"/>
      <c r="K93" s="196"/>
      <c r="L93" s="196"/>
      <c r="M93" s="196"/>
      <c r="N93" s="197"/>
      <c r="O93" s="196"/>
      <c r="P93" s="196"/>
      <c r="Q93" s="196"/>
    </row>
    <row r="94" spans="1:17" ht="22.5" customHeight="1" x14ac:dyDescent="0.6">
      <c r="C94" s="188"/>
      <c r="D94" s="188"/>
      <c r="E94" s="188"/>
      <c r="F94" s="121"/>
      <c r="G94" s="188"/>
      <c r="H94" s="188"/>
      <c r="I94" s="188"/>
      <c r="J94" s="109"/>
      <c r="K94" s="212"/>
      <c r="L94" s="212"/>
      <c r="M94" s="212"/>
      <c r="N94" s="197"/>
      <c r="O94" s="212"/>
      <c r="P94" s="212"/>
      <c r="Q94" s="212"/>
    </row>
    <row r="95" spans="1:17" ht="22.5" customHeight="1" x14ac:dyDescent="0.6">
      <c r="C95" s="188"/>
      <c r="D95" s="188"/>
      <c r="E95" s="188"/>
      <c r="F95" s="121"/>
      <c r="G95" s="188"/>
      <c r="H95" s="188"/>
      <c r="I95" s="188"/>
      <c r="J95" s="109"/>
      <c r="K95" s="212"/>
      <c r="L95" s="212"/>
      <c r="M95" s="212"/>
      <c r="N95" s="197"/>
      <c r="O95" s="212"/>
      <c r="P95" s="212"/>
      <c r="Q95" s="212"/>
    </row>
    <row r="96" spans="1:17" ht="22.5" customHeight="1" x14ac:dyDescent="0.6">
      <c r="C96" s="109"/>
      <c r="D96" s="109"/>
      <c r="E96" s="109"/>
      <c r="F96" s="109"/>
      <c r="G96" s="109"/>
      <c r="H96" s="109"/>
      <c r="I96" s="109"/>
      <c r="J96" s="109"/>
      <c r="K96" s="199"/>
      <c r="L96" s="199"/>
      <c r="M96" s="199"/>
      <c r="N96" s="199"/>
      <c r="O96" s="199"/>
      <c r="P96" s="199"/>
      <c r="Q96" s="199"/>
    </row>
    <row r="97" spans="1:17" ht="22.5" customHeight="1" x14ac:dyDescent="0.6">
      <c r="A97" s="125"/>
      <c r="C97" s="186"/>
      <c r="D97" s="186"/>
      <c r="E97" s="186"/>
      <c r="F97" s="186"/>
      <c r="G97" s="186"/>
      <c r="H97" s="186"/>
      <c r="I97" s="186"/>
      <c r="J97" s="120"/>
      <c r="K97" s="200"/>
      <c r="L97" s="200"/>
      <c r="M97" s="200"/>
      <c r="N97" s="200"/>
      <c r="O97" s="200"/>
      <c r="P97" s="200"/>
      <c r="Q97" s="200"/>
    </row>
    <row r="98" spans="1:17" ht="22.5" customHeight="1" x14ac:dyDescent="0.6">
      <c r="A98" s="125"/>
      <c r="B98" s="120"/>
      <c r="C98" s="167"/>
      <c r="D98" s="125"/>
      <c r="E98" s="167"/>
      <c r="F98" s="125"/>
      <c r="G98" s="167"/>
      <c r="H98" s="125"/>
      <c r="I98" s="167"/>
      <c r="J98" s="167"/>
      <c r="K98" s="213"/>
      <c r="L98" s="202"/>
      <c r="M98" s="213"/>
      <c r="N98" s="202"/>
      <c r="O98" s="213"/>
      <c r="P98" s="202"/>
      <c r="Q98" s="213"/>
    </row>
    <row r="99" spans="1:17" ht="22.5" customHeight="1" x14ac:dyDescent="0.6">
      <c r="B99" s="120"/>
      <c r="C99" s="165"/>
      <c r="D99" s="165"/>
      <c r="E99" s="165"/>
      <c r="F99" s="165"/>
      <c r="G99" s="165"/>
      <c r="H99" s="165"/>
      <c r="I99" s="165"/>
      <c r="J99" s="165"/>
      <c r="K99" s="209"/>
      <c r="L99" s="209"/>
      <c r="M99" s="209"/>
      <c r="N99" s="209"/>
      <c r="O99" s="209"/>
      <c r="P99" s="209"/>
      <c r="Q99" s="209"/>
    </row>
    <row r="100" spans="1:17" ht="22.5" customHeight="1" x14ac:dyDescent="0.6">
      <c r="B100" s="120"/>
      <c r="C100" s="7"/>
      <c r="D100" s="110"/>
      <c r="E100" s="165"/>
      <c r="F100" s="110"/>
      <c r="G100" s="7"/>
      <c r="H100" s="7"/>
      <c r="I100" s="7"/>
      <c r="J100" s="7"/>
      <c r="K100" s="7"/>
      <c r="L100" s="210"/>
      <c r="M100" s="209"/>
      <c r="N100" s="210"/>
      <c r="O100" s="7"/>
      <c r="P100" s="7"/>
      <c r="Q100" s="7"/>
    </row>
    <row r="101" spans="1:17" ht="22.5" customHeight="1" x14ac:dyDescent="0.6">
      <c r="A101" s="151"/>
      <c r="B101" s="120"/>
      <c r="C101" s="168"/>
      <c r="D101" s="168"/>
      <c r="E101" s="168"/>
      <c r="F101" s="168"/>
      <c r="G101" s="168"/>
      <c r="H101" s="168"/>
      <c r="I101" s="168"/>
      <c r="J101" s="168"/>
      <c r="K101" s="214"/>
      <c r="L101" s="214"/>
      <c r="M101" s="214"/>
      <c r="N101" s="214"/>
      <c r="O101" s="214"/>
      <c r="P101" s="214"/>
      <c r="Q101" s="214"/>
    </row>
    <row r="102" spans="1:17" ht="22.5" customHeight="1" x14ac:dyDescent="0.6">
      <c r="A102" s="151"/>
      <c r="B102" s="120"/>
      <c r="C102" s="168"/>
      <c r="D102" s="168"/>
      <c r="E102" s="168"/>
      <c r="F102" s="168"/>
      <c r="G102" s="168"/>
      <c r="H102" s="168"/>
      <c r="I102" s="168"/>
      <c r="J102" s="168"/>
      <c r="K102" s="214"/>
      <c r="L102" s="214"/>
      <c r="M102" s="214"/>
      <c r="N102" s="214"/>
      <c r="O102" s="214"/>
      <c r="P102" s="214"/>
      <c r="Q102" s="214"/>
    </row>
    <row r="103" spans="1:17" ht="22.5" customHeight="1" x14ac:dyDescent="0.6">
      <c r="A103" s="125"/>
      <c r="B103" s="120"/>
      <c r="C103" s="167"/>
      <c r="D103" s="125"/>
      <c r="E103" s="167"/>
      <c r="F103" s="125"/>
      <c r="G103" s="167"/>
      <c r="H103" s="125"/>
      <c r="I103" s="167"/>
      <c r="J103" s="167"/>
      <c r="K103" s="213"/>
      <c r="L103" s="202"/>
      <c r="M103" s="213"/>
      <c r="N103" s="202"/>
      <c r="O103" s="213"/>
      <c r="P103" s="202"/>
      <c r="Q103" s="213"/>
    </row>
    <row r="104" spans="1:17" ht="22.5" customHeight="1" x14ac:dyDescent="0.6">
      <c r="B104" s="120"/>
      <c r="C104" s="165"/>
      <c r="D104" s="165"/>
      <c r="E104" s="165"/>
      <c r="F104" s="165"/>
      <c r="G104" s="165"/>
      <c r="H104" s="165"/>
      <c r="I104" s="165"/>
      <c r="J104" s="165"/>
      <c r="K104" s="209"/>
      <c r="L104" s="209"/>
      <c r="M104" s="209"/>
      <c r="N104" s="209"/>
      <c r="O104" s="209"/>
      <c r="P104" s="209"/>
      <c r="Q104" s="209"/>
    </row>
    <row r="105" spans="1:17" ht="22.5" customHeight="1" x14ac:dyDescent="0.6">
      <c r="B105" s="120"/>
      <c r="C105" s="38"/>
      <c r="D105" s="110"/>
      <c r="E105" s="165"/>
      <c r="F105" s="110"/>
      <c r="G105" s="38"/>
      <c r="H105" s="13"/>
      <c r="I105" s="38"/>
      <c r="J105" s="38"/>
      <c r="K105" s="38"/>
      <c r="L105" s="210"/>
      <c r="M105" s="209"/>
      <c r="N105" s="210"/>
      <c r="O105" s="38"/>
      <c r="P105" s="13"/>
      <c r="Q105" s="38"/>
    </row>
    <row r="106" spans="1:17" ht="22.5" customHeight="1" x14ac:dyDescent="0.6">
      <c r="A106" s="151"/>
      <c r="B106" s="120"/>
      <c r="C106" s="168"/>
      <c r="D106" s="168"/>
      <c r="E106" s="168"/>
      <c r="F106" s="168"/>
      <c r="G106" s="168"/>
      <c r="H106" s="168"/>
      <c r="I106" s="168"/>
      <c r="J106" s="168"/>
      <c r="K106" s="214"/>
      <c r="L106" s="214"/>
      <c r="M106" s="214"/>
      <c r="N106" s="214"/>
      <c r="O106" s="214"/>
      <c r="P106" s="214"/>
      <c r="Q106" s="214"/>
    </row>
    <row r="107" spans="1:17" ht="22.5" customHeight="1" x14ac:dyDescent="0.6">
      <c r="A107" s="125"/>
      <c r="B107" s="109"/>
      <c r="D107" s="110"/>
      <c r="F107" s="110"/>
      <c r="G107" s="110"/>
      <c r="H107" s="110"/>
      <c r="I107" s="110"/>
      <c r="J107" s="110"/>
      <c r="L107" s="210"/>
      <c r="N107" s="210"/>
      <c r="O107" s="210"/>
      <c r="P107" s="210"/>
      <c r="Q107" s="210"/>
    </row>
    <row r="108" spans="1:17" ht="24.8" customHeight="1" x14ac:dyDescent="0.6">
      <c r="A108" s="125"/>
      <c r="B108" s="109"/>
      <c r="C108" s="166"/>
      <c r="D108" s="166"/>
      <c r="E108" s="166"/>
      <c r="F108" s="166"/>
      <c r="G108" s="166"/>
      <c r="H108" s="166"/>
      <c r="I108" s="166"/>
      <c r="J108" s="166"/>
      <c r="K108" s="211"/>
      <c r="L108" s="211"/>
      <c r="M108" s="211"/>
      <c r="N108" s="211"/>
      <c r="O108" s="211"/>
      <c r="P108" s="211"/>
      <c r="Q108" s="211"/>
    </row>
    <row r="109" spans="1:17" ht="22.5" customHeight="1" x14ac:dyDescent="0.6">
      <c r="B109" s="109"/>
      <c r="C109" s="13"/>
      <c r="D109" s="169"/>
      <c r="E109" s="13"/>
      <c r="F109" s="169"/>
      <c r="G109" s="13"/>
      <c r="H109" s="169"/>
      <c r="I109" s="13"/>
      <c r="J109" s="13"/>
      <c r="K109" s="13"/>
      <c r="L109" s="215"/>
      <c r="M109" s="13"/>
      <c r="N109" s="215"/>
      <c r="O109" s="13"/>
      <c r="P109" s="215"/>
      <c r="Q109" s="13"/>
    </row>
  </sheetData>
  <mergeCells count="52">
    <mergeCell ref="K95:M95"/>
    <mergeCell ref="O95:Q95"/>
    <mergeCell ref="K97:Q97"/>
    <mergeCell ref="K61:Q61"/>
    <mergeCell ref="K93:M93"/>
    <mergeCell ref="O93:Q93"/>
    <mergeCell ref="K94:M94"/>
    <mergeCell ref="O94:Q94"/>
    <mergeCell ref="K35:M35"/>
    <mergeCell ref="O35:Q35"/>
    <mergeCell ref="K37:Q37"/>
    <mergeCell ref="K59:M59"/>
    <mergeCell ref="O59:Q59"/>
    <mergeCell ref="K8:Q8"/>
    <mergeCell ref="K33:M33"/>
    <mergeCell ref="O33:Q33"/>
    <mergeCell ref="K34:M34"/>
    <mergeCell ref="O34:Q34"/>
    <mergeCell ref="K4:M4"/>
    <mergeCell ref="O4:Q4"/>
    <mergeCell ref="K5:M5"/>
    <mergeCell ref="O5:Q5"/>
    <mergeCell ref="K6:M6"/>
    <mergeCell ref="O6:Q6"/>
    <mergeCell ref="C4:E4"/>
    <mergeCell ref="G4:I4"/>
    <mergeCell ref="C5:E5"/>
    <mergeCell ref="G5:I5"/>
    <mergeCell ref="C6:E6"/>
    <mergeCell ref="G6:I6"/>
    <mergeCell ref="C59:E59"/>
    <mergeCell ref="G59:I59"/>
    <mergeCell ref="C8:I8"/>
    <mergeCell ref="C33:E33"/>
    <mergeCell ref="G33:I33"/>
    <mergeCell ref="C34:E34"/>
    <mergeCell ref="G34:I34"/>
    <mergeCell ref="C35:E35"/>
    <mergeCell ref="G35:I35"/>
    <mergeCell ref="C37:I37"/>
    <mergeCell ref="C57:E57"/>
    <mergeCell ref="G57:I57"/>
    <mergeCell ref="C58:E58"/>
    <mergeCell ref="G58:I58"/>
    <mergeCell ref="C97:I97"/>
    <mergeCell ref="C61:I61"/>
    <mergeCell ref="C93:E93"/>
    <mergeCell ref="G93:I93"/>
    <mergeCell ref="C94:E94"/>
    <mergeCell ref="G94:I94"/>
    <mergeCell ref="C95:E95"/>
    <mergeCell ref="G95:I95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zoomScale="80" zoomScaleNormal="80" zoomScaleSheetLayoutView="85" zoomScalePageLayoutView="90" workbookViewId="0">
      <selection activeCell="C56" sqref="C56"/>
    </sheetView>
  </sheetViews>
  <sheetFormatPr defaultColWidth="9.296875" defaultRowHeight="21.9" x14ac:dyDescent="0.6"/>
  <cols>
    <col min="1" max="1" width="39.296875" style="106" customWidth="1"/>
    <col min="2" max="2" width="9" style="127" customWidth="1"/>
    <col min="3" max="3" width="10.296875" style="106" customWidth="1"/>
    <col min="4" max="4" width="1.296875" style="106" customWidth="1"/>
    <col min="5" max="5" width="10.296875" style="106" customWidth="1"/>
    <col min="6" max="6" width="1.296875" style="106" customWidth="1"/>
    <col min="7" max="7" width="10.296875" style="106" customWidth="1"/>
    <col min="8" max="8" width="1.296875" style="106" customWidth="1"/>
    <col min="9" max="10" width="10.296875" style="106" customWidth="1"/>
    <col min="11" max="11" width="12.3984375" style="74" customWidth="1"/>
    <col min="12" max="12" width="10.296875" style="74" bestFit="1" customWidth="1"/>
    <col min="13" max="16384" width="9.296875" style="106"/>
  </cols>
  <sheetData>
    <row r="1" spans="1:17" ht="22.5" customHeight="1" x14ac:dyDescent="0.65">
      <c r="A1" s="108" t="str">
        <f>'SFP-3-5'!A1</f>
        <v>บริษัท ทาคูนิ กรุ๊ป จำกัด (มหาชน) และบริษัทย่อย</v>
      </c>
    </row>
    <row r="2" spans="1:17" ht="22.5" customHeight="1" x14ac:dyDescent="0.65">
      <c r="A2" s="108" t="s">
        <v>45</v>
      </c>
    </row>
    <row r="3" spans="1:17" x14ac:dyDescent="0.6">
      <c r="C3" s="74"/>
      <c r="D3" s="74"/>
      <c r="E3" s="74"/>
      <c r="F3" s="74"/>
      <c r="G3" s="74"/>
      <c r="H3" s="74"/>
      <c r="I3" s="74"/>
      <c r="J3" s="74"/>
    </row>
    <row r="4" spans="1:17" ht="20.3" customHeight="1" x14ac:dyDescent="0.6">
      <c r="C4" s="187" t="s">
        <v>1</v>
      </c>
      <c r="D4" s="187"/>
      <c r="E4" s="187"/>
      <c r="F4" s="121"/>
      <c r="G4" s="187" t="s">
        <v>2</v>
      </c>
      <c r="H4" s="187"/>
      <c r="I4" s="187"/>
      <c r="J4" s="121"/>
    </row>
    <row r="5" spans="1:17" ht="22.5" customHeight="1" x14ac:dyDescent="0.6">
      <c r="C5" s="189" t="s">
        <v>185</v>
      </c>
      <c r="D5" s="189"/>
      <c r="E5" s="189"/>
      <c r="F5" s="121"/>
      <c r="G5" s="189" t="str">
        <f>C5</f>
        <v xml:space="preserve">สำหรับงวดหกเดือนสิ้นสุด       </v>
      </c>
      <c r="H5" s="189"/>
      <c r="I5" s="189"/>
      <c r="J5" s="122"/>
    </row>
    <row r="6" spans="1:17" ht="22.5" customHeight="1" x14ac:dyDescent="0.6">
      <c r="C6" s="189" t="s">
        <v>181</v>
      </c>
      <c r="D6" s="189"/>
      <c r="E6" s="189"/>
      <c r="F6" s="121"/>
      <c r="G6" s="189" t="str">
        <f>C6</f>
        <v>วันที่ 30 มิถุนายน</v>
      </c>
      <c r="H6" s="189"/>
      <c r="I6" s="189"/>
      <c r="J6" s="122"/>
    </row>
    <row r="7" spans="1:17" ht="21.05" customHeight="1" x14ac:dyDescent="0.6">
      <c r="A7" s="125"/>
      <c r="B7" s="123" t="s">
        <v>179</v>
      </c>
      <c r="C7" s="109">
        <v>2566</v>
      </c>
      <c r="D7" s="109"/>
      <c r="E7" s="109">
        <v>2565</v>
      </c>
      <c r="F7" s="109"/>
      <c r="G7" s="109">
        <f>C7</f>
        <v>2566</v>
      </c>
      <c r="H7" s="109"/>
      <c r="I7" s="109">
        <f>E7</f>
        <v>2565</v>
      </c>
      <c r="J7" s="109"/>
    </row>
    <row r="8" spans="1:17" ht="20.3" customHeight="1" x14ac:dyDescent="0.6">
      <c r="A8" s="125"/>
      <c r="C8" s="186" t="s">
        <v>6</v>
      </c>
      <c r="D8" s="186"/>
      <c r="E8" s="186"/>
      <c r="F8" s="186"/>
      <c r="G8" s="186"/>
      <c r="H8" s="186"/>
      <c r="I8" s="186"/>
      <c r="J8" s="120"/>
      <c r="K8" s="118"/>
      <c r="L8" s="118"/>
      <c r="M8" s="121"/>
    </row>
    <row r="9" spans="1:17" ht="21.05" customHeight="1" x14ac:dyDescent="0.6">
      <c r="A9" s="137" t="s">
        <v>47</v>
      </c>
      <c r="B9" s="120"/>
      <c r="C9" s="161"/>
      <c r="D9" s="161"/>
      <c r="E9" s="161"/>
      <c r="F9" s="161"/>
      <c r="G9" s="161"/>
      <c r="H9" s="161"/>
      <c r="I9" s="161"/>
      <c r="J9" s="161"/>
    </row>
    <row r="10" spans="1:17" ht="22.5" customHeight="1" x14ac:dyDescent="0.6">
      <c r="A10" s="106" t="s">
        <v>55</v>
      </c>
      <c r="B10" s="120"/>
      <c r="C10" s="74">
        <v>160560</v>
      </c>
      <c r="D10" s="75"/>
      <c r="E10" s="76">
        <v>232460</v>
      </c>
      <c r="F10" s="77"/>
      <c r="G10" s="77">
        <v>170491</v>
      </c>
      <c r="H10" s="77"/>
      <c r="I10" s="76">
        <v>231589</v>
      </c>
      <c r="J10" s="76"/>
      <c r="M10" s="136"/>
    </row>
    <row r="11" spans="1:17" ht="22.5" customHeight="1" x14ac:dyDescent="0.6">
      <c r="A11" s="106" t="s">
        <v>143</v>
      </c>
      <c r="B11" s="120"/>
      <c r="C11" s="45">
        <v>1809933</v>
      </c>
      <c r="D11" s="75"/>
      <c r="E11" s="46">
        <v>1615560</v>
      </c>
      <c r="F11" s="77"/>
      <c r="G11" s="46">
        <v>0</v>
      </c>
      <c r="H11" s="77"/>
      <c r="I11" s="46">
        <v>0</v>
      </c>
      <c r="J11" s="76"/>
      <c r="M11" s="136"/>
    </row>
    <row r="12" spans="1:17" ht="22.5" customHeight="1" x14ac:dyDescent="0.6">
      <c r="A12" s="125"/>
      <c r="B12" s="120">
        <v>9</v>
      </c>
      <c r="C12" s="48">
        <f>SUM(C10:C11)</f>
        <v>1970493</v>
      </c>
      <c r="D12" s="49"/>
      <c r="E12" s="48">
        <f>SUM(E10:E11)</f>
        <v>1848020</v>
      </c>
      <c r="F12" s="49"/>
      <c r="G12" s="48">
        <f>SUM(G10:G11)</f>
        <v>170491</v>
      </c>
      <c r="H12" s="49"/>
      <c r="I12" s="48">
        <f>SUM(I10:I11)</f>
        <v>231589</v>
      </c>
      <c r="J12" s="48"/>
      <c r="M12" s="136"/>
    </row>
    <row r="13" spans="1:17" ht="22.5" customHeight="1" x14ac:dyDescent="0.6">
      <c r="A13" s="106" t="s">
        <v>56</v>
      </c>
      <c r="B13" s="120">
        <v>6</v>
      </c>
      <c r="C13" s="50">
        <v>-152592</v>
      </c>
      <c r="D13" s="77"/>
      <c r="E13" s="76">
        <v>-220928</v>
      </c>
      <c r="F13" s="77"/>
      <c r="G13" s="77">
        <v>-167382</v>
      </c>
      <c r="H13" s="77"/>
      <c r="I13" s="76">
        <v>-221820</v>
      </c>
      <c r="J13" s="76"/>
      <c r="M13" s="136"/>
    </row>
    <row r="14" spans="1:17" ht="22.5" customHeight="1" x14ac:dyDescent="0.6">
      <c r="A14" s="106" t="s">
        <v>144</v>
      </c>
      <c r="B14" s="120"/>
      <c r="C14" s="45">
        <v>-1606129</v>
      </c>
      <c r="D14" s="75"/>
      <c r="E14" s="46">
        <v>-1392891</v>
      </c>
      <c r="F14" s="77"/>
      <c r="G14" s="47">
        <v>0</v>
      </c>
      <c r="H14" s="77"/>
      <c r="I14" s="46">
        <v>0</v>
      </c>
      <c r="J14" s="76"/>
      <c r="M14" s="136"/>
    </row>
    <row r="15" spans="1:17" ht="22.5" customHeight="1" x14ac:dyDescent="0.6">
      <c r="A15" s="125" t="s">
        <v>98</v>
      </c>
      <c r="B15" s="120"/>
      <c r="C15" s="51">
        <f>SUM(C12:C14)</f>
        <v>211772</v>
      </c>
      <c r="D15" s="49"/>
      <c r="E15" s="51">
        <f>SUM(E12:E14)</f>
        <v>234201</v>
      </c>
      <c r="F15" s="48"/>
      <c r="G15" s="51">
        <f>SUM(G12:G14)</f>
        <v>3109</v>
      </c>
      <c r="H15" s="48"/>
      <c r="I15" s="51">
        <f>SUM(I12:I14)</f>
        <v>9769</v>
      </c>
      <c r="J15" s="51"/>
      <c r="K15" s="103"/>
      <c r="L15" s="103"/>
      <c r="M15" s="103"/>
      <c r="N15" s="103"/>
      <c r="O15" s="103"/>
      <c r="P15" s="103"/>
      <c r="Q15" s="103"/>
    </row>
    <row r="16" spans="1:17" ht="10.4" customHeight="1" x14ac:dyDescent="0.6">
      <c r="A16" s="125"/>
      <c r="B16" s="120"/>
      <c r="C16" s="74"/>
      <c r="D16" s="75"/>
      <c r="E16" s="76"/>
      <c r="F16" s="77"/>
      <c r="G16" s="77"/>
      <c r="H16" s="77"/>
      <c r="I16" s="76"/>
      <c r="J16" s="76"/>
      <c r="M16" s="136"/>
    </row>
    <row r="17" spans="1:13" ht="22.5" customHeight="1" x14ac:dyDescent="0.6">
      <c r="A17" s="106" t="s">
        <v>48</v>
      </c>
      <c r="B17" s="120"/>
      <c r="C17" s="50">
        <v>22870</v>
      </c>
      <c r="D17" s="77"/>
      <c r="E17" s="76">
        <v>11660</v>
      </c>
      <c r="F17" s="77"/>
      <c r="G17" s="77">
        <v>17507</v>
      </c>
      <c r="H17" s="77"/>
      <c r="I17" s="76">
        <v>8398</v>
      </c>
      <c r="J17" s="76"/>
      <c r="L17" s="50"/>
      <c r="M17" s="136"/>
    </row>
    <row r="18" spans="1:13" ht="22.5" customHeight="1" x14ac:dyDescent="0.6">
      <c r="A18" s="106" t="s">
        <v>112</v>
      </c>
      <c r="B18" s="120"/>
      <c r="C18" s="74">
        <v>-2174</v>
      </c>
      <c r="D18" s="75"/>
      <c r="E18" s="76">
        <v>-2413</v>
      </c>
      <c r="F18" s="77"/>
      <c r="G18" s="77">
        <v>-845</v>
      </c>
      <c r="H18" s="77"/>
      <c r="I18" s="76">
        <v>-960</v>
      </c>
      <c r="J18" s="76"/>
      <c r="M18" s="136"/>
    </row>
    <row r="19" spans="1:13" ht="22.5" customHeight="1" x14ac:dyDescent="0.6">
      <c r="A19" s="106" t="s">
        <v>49</v>
      </c>
      <c r="B19" s="120"/>
      <c r="C19" s="46">
        <f>-112675</f>
        <v>-112675</v>
      </c>
      <c r="D19" s="75"/>
      <c r="E19" s="46">
        <v>-81058</v>
      </c>
      <c r="F19" s="77"/>
      <c r="G19" s="47">
        <v>-23590</v>
      </c>
      <c r="H19" s="77"/>
      <c r="I19" s="46">
        <v>-17648</v>
      </c>
      <c r="J19" s="76"/>
      <c r="M19" s="136"/>
    </row>
    <row r="20" spans="1:13" ht="22.5" customHeight="1" x14ac:dyDescent="0.6">
      <c r="A20" s="125" t="s">
        <v>110</v>
      </c>
      <c r="B20" s="120"/>
      <c r="C20" s="48">
        <f>SUM(C15:C19)</f>
        <v>119793</v>
      </c>
      <c r="D20" s="49"/>
      <c r="E20" s="48">
        <f>SUM(E15:E19)</f>
        <v>162390</v>
      </c>
      <c r="F20" s="49"/>
      <c r="G20" s="48">
        <f>SUM(G15:G19)</f>
        <v>-3819</v>
      </c>
      <c r="H20" s="49"/>
      <c r="I20" s="48">
        <f>SUM(I15:I19)</f>
        <v>-441</v>
      </c>
      <c r="J20" s="48"/>
      <c r="M20" s="136"/>
    </row>
    <row r="21" spans="1:13" ht="9.4" customHeight="1" x14ac:dyDescent="0.6">
      <c r="B21" s="120"/>
      <c r="C21" s="50"/>
      <c r="D21" s="77"/>
      <c r="E21" s="50"/>
      <c r="F21" s="77"/>
      <c r="G21" s="77"/>
      <c r="H21" s="77"/>
      <c r="I21" s="77"/>
      <c r="J21" s="77"/>
    </row>
    <row r="22" spans="1:13" ht="22.5" customHeight="1" x14ac:dyDescent="0.6">
      <c r="A22" s="106" t="s">
        <v>50</v>
      </c>
      <c r="B22" s="120"/>
      <c r="C22" s="50">
        <v>-10600</v>
      </c>
      <c r="D22" s="77"/>
      <c r="E22" s="50">
        <v>-8220</v>
      </c>
      <c r="F22" s="77"/>
      <c r="G22" s="66">
        <v>-777</v>
      </c>
      <c r="H22" s="48"/>
      <c r="I22" s="66">
        <v>-161</v>
      </c>
      <c r="J22" s="66"/>
      <c r="M22" s="136"/>
    </row>
    <row r="23" spans="1:13" ht="22.5" customHeight="1" x14ac:dyDescent="0.6">
      <c r="A23" s="106" t="s">
        <v>174</v>
      </c>
      <c r="B23" s="120"/>
      <c r="C23" s="50"/>
      <c r="D23" s="75"/>
    </row>
    <row r="24" spans="1:13" ht="22.5" customHeight="1" x14ac:dyDescent="0.6">
      <c r="A24" s="106" t="s">
        <v>139</v>
      </c>
      <c r="B24" s="120"/>
      <c r="C24" s="50">
        <v>-1077</v>
      </c>
      <c r="D24" s="75"/>
      <c r="E24" s="50">
        <v>-2031</v>
      </c>
      <c r="F24" s="75"/>
      <c r="G24" s="66">
        <v>0</v>
      </c>
      <c r="H24" s="49"/>
      <c r="I24" s="66">
        <v>0</v>
      </c>
      <c r="J24" s="66"/>
      <c r="M24" s="136"/>
    </row>
    <row r="25" spans="1:13" s="125" customFormat="1" ht="22.5" customHeight="1" x14ac:dyDescent="0.6">
      <c r="A25" s="125" t="s">
        <v>138</v>
      </c>
      <c r="B25" s="120">
        <v>9</v>
      </c>
      <c r="C25" s="69">
        <f>SUM(C20:C24)</f>
        <v>108116</v>
      </c>
      <c r="D25" s="53"/>
      <c r="E25" s="69">
        <f>SUM(E20:E24)</f>
        <v>152139</v>
      </c>
      <c r="F25" s="53"/>
      <c r="G25" s="69">
        <f>SUM(G20:G24)</f>
        <v>-4596</v>
      </c>
      <c r="H25" s="49"/>
      <c r="I25" s="69">
        <f>SUM(I20:I24)</f>
        <v>-602</v>
      </c>
      <c r="J25" s="55"/>
      <c r="K25" s="74"/>
      <c r="L25" s="53"/>
      <c r="M25" s="136"/>
    </row>
    <row r="26" spans="1:13" ht="22.5" customHeight="1" x14ac:dyDescent="0.6">
      <c r="A26" s="106" t="s">
        <v>51</v>
      </c>
      <c r="B26" s="120"/>
      <c r="C26" s="45">
        <v>-29303</v>
      </c>
      <c r="D26" s="75"/>
      <c r="E26" s="99">
        <v>-31013</v>
      </c>
      <c r="F26" s="75"/>
      <c r="G26" s="77">
        <v>-9</v>
      </c>
      <c r="H26" s="75"/>
      <c r="I26" s="99">
        <v>-296</v>
      </c>
      <c r="J26" s="76"/>
      <c r="M26" s="136"/>
    </row>
    <row r="27" spans="1:13" s="125" customFormat="1" ht="21.05" customHeight="1" x14ac:dyDescent="0.6">
      <c r="A27" s="125" t="s">
        <v>102</v>
      </c>
      <c r="B27" s="162"/>
      <c r="C27" s="54">
        <f>SUM(C25:C26)</f>
        <v>78813</v>
      </c>
      <c r="D27" s="49"/>
      <c r="E27" s="54">
        <f>SUM(E25:E26)</f>
        <v>121126</v>
      </c>
      <c r="F27" s="49"/>
      <c r="G27" s="54">
        <f>SUM(G25:G26)</f>
        <v>-4605</v>
      </c>
      <c r="H27" s="49"/>
      <c r="I27" s="54">
        <f>SUM(I25:I26)</f>
        <v>-898</v>
      </c>
      <c r="J27" s="55"/>
      <c r="K27" s="74"/>
      <c r="L27" s="53"/>
      <c r="M27" s="136"/>
    </row>
    <row r="28" spans="1:13" s="125" customFormat="1" ht="9.65" customHeight="1" x14ac:dyDescent="0.6">
      <c r="B28" s="162"/>
      <c r="C28" s="55"/>
      <c r="D28" s="49"/>
      <c r="E28" s="55"/>
      <c r="F28" s="49"/>
      <c r="G28" s="55"/>
      <c r="H28" s="49"/>
      <c r="I28" s="55"/>
      <c r="J28" s="55"/>
      <c r="K28" s="53"/>
      <c r="L28" s="53"/>
    </row>
    <row r="29" spans="1:13" ht="22.5" customHeight="1" x14ac:dyDescent="0.6">
      <c r="A29" s="151"/>
      <c r="B29" s="120"/>
      <c r="C29" s="55"/>
      <c r="D29" s="49"/>
      <c r="E29" s="55"/>
      <c r="F29" s="49"/>
      <c r="G29" s="55"/>
      <c r="H29" s="49"/>
      <c r="I29" s="55"/>
      <c r="J29" s="55"/>
    </row>
    <row r="30" spans="1:13" ht="22.5" customHeight="1" x14ac:dyDescent="0.65">
      <c r="A30" s="108" t="str">
        <f>A1</f>
        <v>บริษัท ทาคูนิ กรุ๊ป จำกัด (มหาชน) และบริษัทย่อย</v>
      </c>
      <c r="C30" s="74"/>
      <c r="D30" s="74"/>
      <c r="E30" s="74"/>
      <c r="F30" s="74"/>
      <c r="G30" s="74"/>
      <c r="H30" s="74"/>
      <c r="I30" s="74"/>
      <c r="J30" s="74"/>
    </row>
    <row r="31" spans="1:13" ht="22.5" customHeight="1" x14ac:dyDescent="0.65">
      <c r="A31" s="108" t="s">
        <v>45</v>
      </c>
      <c r="C31" s="74"/>
      <c r="D31" s="74"/>
      <c r="E31" s="74"/>
      <c r="F31" s="74"/>
      <c r="G31" s="74"/>
      <c r="H31" s="74"/>
      <c r="I31" s="74"/>
      <c r="J31" s="74"/>
    </row>
    <row r="32" spans="1:13" x14ac:dyDescent="0.6">
      <c r="C32" s="74"/>
      <c r="D32" s="74"/>
      <c r="E32" s="74"/>
      <c r="F32" s="74"/>
      <c r="G32" s="74"/>
      <c r="H32" s="74"/>
      <c r="I32" s="74"/>
      <c r="J32" s="74"/>
    </row>
    <row r="33" spans="1:13" ht="22.5" customHeight="1" x14ac:dyDescent="0.6">
      <c r="C33" s="190" t="s">
        <v>1</v>
      </c>
      <c r="D33" s="190"/>
      <c r="E33" s="190"/>
      <c r="F33" s="118"/>
      <c r="G33" s="190" t="s">
        <v>2</v>
      </c>
      <c r="H33" s="190"/>
      <c r="I33" s="190"/>
      <c r="J33" s="118"/>
    </row>
    <row r="34" spans="1:13" ht="22.5" customHeight="1" x14ac:dyDescent="0.6">
      <c r="C34" s="189" t="str">
        <f>C5</f>
        <v xml:space="preserve">สำหรับงวดหกเดือนสิ้นสุด       </v>
      </c>
      <c r="D34" s="189"/>
      <c r="E34" s="189"/>
      <c r="F34" s="118"/>
      <c r="G34" s="189" t="str">
        <f>C34</f>
        <v xml:space="preserve">สำหรับงวดหกเดือนสิ้นสุด       </v>
      </c>
      <c r="H34" s="189"/>
      <c r="I34" s="189"/>
      <c r="J34" s="122"/>
    </row>
    <row r="35" spans="1:13" ht="22.5" customHeight="1" x14ac:dyDescent="0.6">
      <c r="C35" s="189" t="str">
        <f>C6</f>
        <v>วันที่ 30 มิถุนายน</v>
      </c>
      <c r="D35" s="189"/>
      <c r="E35" s="189"/>
      <c r="F35" s="121"/>
      <c r="G35" s="189" t="str">
        <f>C35</f>
        <v>วันที่ 30 มิถุนายน</v>
      </c>
      <c r="H35" s="189"/>
      <c r="I35" s="189"/>
      <c r="J35" s="122"/>
    </row>
    <row r="36" spans="1:13" ht="22.5" customHeight="1" x14ac:dyDescent="0.6">
      <c r="A36" s="125"/>
      <c r="C36" s="109">
        <f>C7</f>
        <v>2566</v>
      </c>
      <c r="D36" s="109"/>
      <c r="E36" s="109">
        <f>E7</f>
        <v>2565</v>
      </c>
      <c r="F36" s="109"/>
      <c r="G36" s="109">
        <f>G7</f>
        <v>2566</v>
      </c>
      <c r="H36" s="109"/>
      <c r="I36" s="109">
        <f>I7</f>
        <v>2565</v>
      </c>
      <c r="J36" s="109"/>
    </row>
    <row r="37" spans="1:13" ht="22.5" customHeight="1" x14ac:dyDescent="0.6">
      <c r="A37" s="125"/>
      <c r="C37" s="191" t="s">
        <v>6</v>
      </c>
      <c r="D37" s="191"/>
      <c r="E37" s="191"/>
      <c r="F37" s="191"/>
      <c r="G37" s="191"/>
      <c r="H37" s="191"/>
      <c r="I37" s="191"/>
      <c r="J37" s="119"/>
      <c r="K37" s="118"/>
      <c r="L37" s="118"/>
      <c r="M37" s="121"/>
    </row>
    <row r="38" spans="1:13" ht="22.5" customHeight="1" x14ac:dyDescent="0.6">
      <c r="A38" s="125" t="s">
        <v>102</v>
      </c>
      <c r="B38" s="162"/>
      <c r="C38" s="48">
        <f>C27</f>
        <v>78813</v>
      </c>
      <c r="D38" s="48"/>
      <c r="E38" s="48">
        <f>E27</f>
        <v>121126</v>
      </c>
      <c r="F38" s="48"/>
      <c r="G38" s="48">
        <f>G27</f>
        <v>-4605</v>
      </c>
      <c r="H38" s="48"/>
      <c r="I38" s="48">
        <f>I27</f>
        <v>-898</v>
      </c>
      <c r="J38" s="48"/>
    </row>
    <row r="39" spans="1:13" ht="22.5" customHeight="1" x14ac:dyDescent="0.6">
      <c r="A39" s="106" t="s">
        <v>175</v>
      </c>
      <c r="B39" s="162"/>
      <c r="C39" s="47">
        <v>0</v>
      </c>
      <c r="D39" s="77"/>
      <c r="E39" s="47">
        <v>0</v>
      </c>
      <c r="F39" s="77"/>
      <c r="G39" s="47">
        <v>0</v>
      </c>
      <c r="H39" s="77"/>
      <c r="I39" s="47">
        <v>0</v>
      </c>
      <c r="J39" s="77"/>
    </row>
    <row r="40" spans="1:13" ht="22.5" customHeight="1" thickBot="1" x14ac:dyDescent="0.65">
      <c r="A40" s="151" t="s">
        <v>127</v>
      </c>
      <c r="B40" s="120"/>
      <c r="C40" s="56">
        <f>SUM(C38:C39)</f>
        <v>78813</v>
      </c>
      <c r="D40" s="49"/>
      <c r="E40" s="56">
        <f>SUM(E38:E39)</f>
        <v>121126</v>
      </c>
      <c r="F40" s="49"/>
      <c r="G40" s="56">
        <f>SUM(G38:G39)</f>
        <v>-4605</v>
      </c>
      <c r="H40" s="49"/>
      <c r="I40" s="56">
        <f>SUM(I38:I39)</f>
        <v>-898</v>
      </c>
      <c r="J40" s="68"/>
    </row>
    <row r="41" spans="1:13" ht="22.5" customHeight="1" thickTop="1" x14ac:dyDescent="0.6">
      <c r="A41" s="151"/>
      <c r="B41" s="120"/>
      <c r="C41" s="68"/>
      <c r="D41" s="49"/>
      <c r="E41" s="68"/>
      <c r="F41" s="49"/>
      <c r="G41" s="68"/>
      <c r="H41" s="49"/>
      <c r="I41" s="68"/>
      <c r="J41" s="68"/>
    </row>
    <row r="42" spans="1:13" ht="22.5" customHeight="1" x14ac:dyDescent="0.6">
      <c r="A42" s="125" t="s">
        <v>52</v>
      </c>
      <c r="B42" s="120"/>
      <c r="C42" s="55"/>
      <c r="D42" s="55"/>
      <c r="E42" s="55"/>
      <c r="F42" s="55"/>
      <c r="G42" s="55"/>
      <c r="H42" s="55"/>
      <c r="I42" s="55"/>
      <c r="J42" s="55"/>
    </row>
    <row r="43" spans="1:13" ht="22.5" customHeight="1" x14ac:dyDescent="0.6">
      <c r="A43" s="106" t="s">
        <v>53</v>
      </c>
      <c r="B43" s="120"/>
      <c r="C43" s="77">
        <v>13551</v>
      </c>
      <c r="D43" s="75"/>
      <c r="E43" s="76">
        <v>44839</v>
      </c>
      <c r="F43" s="75"/>
      <c r="G43" s="77">
        <f>+G38</f>
        <v>-4605</v>
      </c>
      <c r="H43" s="75"/>
      <c r="I43" s="76">
        <v>-898</v>
      </c>
      <c r="J43" s="76"/>
      <c r="M43" s="136"/>
    </row>
    <row r="44" spans="1:13" ht="22.5" customHeight="1" x14ac:dyDescent="0.6">
      <c r="A44" s="106" t="s">
        <v>54</v>
      </c>
      <c r="B44" s="120"/>
      <c r="C44" s="50">
        <v>65262</v>
      </c>
      <c r="D44" s="75"/>
      <c r="E44" s="99">
        <v>76287</v>
      </c>
      <c r="F44" s="75"/>
      <c r="G44" s="78">
        <f>+G39</f>
        <v>0</v>
      </c>
      <c r="H44" s="75"/>
      <c r="I44" s="99">
        <v>0</v>
      </c>
      <c r="J44" s="76"/>
      <c r="M44" s="136"/>
    </row>
    <row r="45" spans="1:13" ht="22.5" customHeight="1" thickBot="1" x14ac:dyDescent="0.65">
      <c r="A45" s="151"/>
      <c r="B45" s="120"/>
      <c r="C45" s="57">
        <f>SUM(C43:C44)</f>
        <v>78813</v>
      </c>
      <c r="D45" s="48"/>
      <c r="E45" s="57">
        <f>SUM(E43:E44)</f>
        <v>121126</v>
      </c>
      <c r="F45" s="48"/>
      <c r="G45" s="57">
        <f>SUM(G43:G44)</f>
        <v>-4605</v>
      </c>
      <c r="H45" s="48"/>
      <c r="I45" s="57">
        <f>SUM(I43:I44)</f>
        <v>-898</v>
      </c>
      <c r="J45" s="48"/>
      <c r="M45" s="136"/>
    </row>
    <row r="46" spans="1:13" ht="22.5" customHeight="1" thickTop="1" x14ac:dyDescent="0.6">
      <c r="A46" s="151"/>
      <c r="B46" s="120"/>
      <c r="C46" s="48"/>
      <c r="D46" s="48"/>
      <c r="E46" s="48"/>
      <c r="F46" s="48"/>
      <c r="G46" s="48"/>
      <c r="H46" s="48"/>
      <c r="I46" s="48"/>
      <c r="J46" s="48"/>
    </row>
    <row r="47" spans="1:13" ht="22.5" customHeight="1" x14ac:dyDescent="0.6">
      <c r="A47" s="125" t="s">
        <v>131</v>
      </c>
      <c r="B47" s="120"/>
      <c r="C47" s="55"/>
      <c r="D47" s="53"/>
      <c r="E47" s="55"/>
      <c r="F47" s="53"/>
      <c r="G47" s="55"/>
      <c r="H47" s="53"/>
      <c r="I47" s="55"/>
      <c r="J47" s="55"/>
    </row>
    <row r="48" spans="1:13" ht="22.5" customHeight="1" x14ac:dyDescent="0.6">
      <c r="A48" s="106" t="s">
        <v>53</v>
      </c>
      <c r="B48" s="120"/>
      <c r="C48" s="77">
        <v>13551</v>
      </c>
      <c r="D48" s="75"/>
      <c r="E48" s="77">
        <v>44839</v>
      </c>
      <c r="F48" s="75"/>
      <c r="G48" s="77">
        <f>+G43</f>
        <v>-4605</v>
      </c>
      <c r="H48" s="75"/>
      <c r="I48" s="77">
        <v>-898</v>
      </c>
      <c r="J48" s="76"/>
      <c r="M48" s="136"/>
    </row>
    <row r="49" spans="1:13" ht="22.5" customHeight="1" x14ac:dyDescent="0.6">
      <c r="A49" s="106" t="s">
        <v>54</v>
      </c>
      <c r="B49" s="120"/>
      <c r="C49" s="78">
        <v>65262</v>
      </c>
      <c r="D49" s="75"/>
      <c r="E49" s="78">
        <v>76287</v>
      </c>
      <c r="F49" s="75"/>
      <c r="G49" s="78">
        <f>+G44</f>
        <v>0</v>
      </c>
      <c r="H49" s="75"/>
      <c r="I49" s="78">
        <v>0</v>
      </c>
      <c r="J49" s="76"/>
      <c r="M49" s="136"/>
    </row>
    <row r="50" spans="1:13" ht="22.5" customHeight="1" thickBot="1" x14ac:dyDescent="0.65">
      <c r="A50" s="151"/>
      <c r="B50" s="120"/>
      <c r="C50" s="57">
        <f>SUM(C48:C49)</f>
        <v>78813</v>
      </c>
      <c r="D50" s="48"/>
      <c r="E50" s="57">
        <f>SUM(E48:E49)</f>
        <v>121126</v>
      </c>
      <c r="F50" s="48"/>
      <c r="G50" s="57">
        <f>SUM(G48:G49)</f>
        <v>-4605</v>
      </c>
      <c r="H50" s="48"/>
      <c r="I50" s="57">
        <f>SUM(I48:I49)</f>
        <v>-898</v>
      </c>
      <c r="J50" s="48"/>
      <c r="M50" s="136"/>
    </row>
    <row r="51" spans="1:13" ht="22.5" customHeight="1" thickTop="1" x14ac:dyDescent="0.6">
      <c r="A51" s="125"/>
      <c r="B51" s="120"/>
      <c r="C51" s="9"/>
      <c r="D51" s="159"/>
      <c r="E51" s="9"/>
      <c r="F51" s="159"/>
      <c r="G51" s="72"/>
      <c r="H51" s="159"/>
      <c r="I51" s="72"/>
      <c r="J51" s="72"/>
    </row>
    <row r="52" spans="1:13" ht="24.8" customHeight="1" thickBot="1" x14ac:dyDescent="0.65">
      <c r="A52" s="125" t="s">
        <v>141</v>
      </c>
      <c r="B52" s="120"/>
      <c r="C52" s="101">
        <f>(C43/(800000236/1000))</f>
        <v>1.6938745003070223E-2</v>
      </c>
      <c r="D52" s="10"/>
      <c r="E52" s="101">
        <f>(E43/(800000236/1000))</f>
        <v>5.6048733465623626E-2</v>
      </c>
      <c r="F52" s="10"/>
      <c r="G52" s="101">
        <f>(G43/(800000236/1000))</f>
        <v>-5.7562483019067507E-3</v>
      </c>
      <c r="H52" s="10"/>
      <c r="I52" s="101">
        <f>(I43/(800000236/1000))</f>
        <v>-1.1224996688625976E-3</v>
      </c>
      <c r="J52" s="102"/>
    </row>
    <row r="53" spans="1:13" ht="22.5" customHeight="1" thickTop="1" x14ac:dyDescent="0.6">
      <c r="B53" s="120"/>
      <c r="C53" s="4"/>
      <c r="D53" s="135"/>
      <c r="E53" s="4"/>
      <c r="F53" s="135"/>
      <c r="G53" s="4"/>
      <c r="H53" s="135"/>
      <c r="I53" s="4"/>
      <c r="J53" s="4"/>
    </row>
    <row r="54" spans="1:13" ht="22.5" customHeight="1" x14ac:dyDescent="0.6">
      <c r="A54" s="163"/>
      <c r="C54" s="136"/>
      <c r="E54" s="136"/>
      <c r="G54" s="136"/>
      <c r="I54" s="136"/>
      <c r="J54" s="136"/>
      <c r="K54" s="50"/>
      <c r="L54" s="50"/>
    </row>
    <row r="55" spans="1:13" ht="22.5" customHeight="1" x14ac:dyDescent="0.65">
      <c r="A55" s="108"/>
      <c r="C55" s="136"/>
      <c r="E55" s="136"/>
      <c r="G55" s="136"/>
      <c r="I55" s="136"/>
      <c r="J55" s="136"/>
      <c r="K55" s="50"/>
      <c r="L55" s="50"/>
    </row>
    <row r="56" spans="1:13" ht="16.7" customHeight="1" x14ac:dyDescent="0.6">
      <c r="C56" s="39"/>
      <c r="D56" s="164"/>
      <c r="E56" s="39"/>
      <c r="F56" s="39"/>
      <c r="G56" s="39"/>
      <c r="H56" s="39"/>
      <c r="I56" s="39"/>
      <c r="J56" s="39"/>
      <c r="K56" s="50"/>
      <c r="L56" s="50"/>
    </row>
    <row r="57" spans="1:13" ht="19.45" customHeight="1" x14ac:dyDescent="0.6">
      <c r="C57" s="39"/>
      <c r="D57" s="125"/>
      <c r="E57" s="39"/>
      <c r="F57" s="121"/>
      <c r="G57" s="39"/>
      <c r="H57" s="125"/>
      <c r="I57" s="39"/>
      <c r="J57" s="121"/>
      <c r="K57" s="50"/>
      <c r="L57" s="50"/>
    </row>
    <row r="58" spans="1:13" ht="22.5" customHeight="1" x14ac:dyDescent="0.6">
      <c r="C58" s="39"/>
      <c r="E58" s="39"/>
      <c r="F58" s="121"/>
      <c r="G58" s="39"/>
      <c r="I58" s="39"/>
      <c r="J58" s="109"/>
      <c r="K58" s="50"/>
      <c r="L58" s="50"/>
    </row>
    <row r="59" spans="1:13" ht="22.5" customHeight="1" x14ac:dyDescent="0.6">
      <c r="C59" s="189"/>
      <c r="D59" s="189"/>
      <c r="E59" s="189"/>
      <c r="F59" s="121"/>
      <c r="G59" s="189"/>
      <c r="H59" s="189"/>
      <c r="I59" s="189"/>
      <c r="J59" s="122"/>
      <c r="K59" s="50"/>
      <c r="L59" s="50"/>
    </row>
    <row r="60" spans="1:13" ht="22.5" customHeight="1" x14ac:dyDescent="0.6">
      <c r="C60" s="109"/>
      <c r="D60" s="109"/>
      <c r="E60" s="109"/>
      <c r="F60" s="109"/>
      <c r="G60" s="109"/>
      <c r="H60" s="109"/>
      <c r="I60" s="109"/>
      <c r="J60" s="109"/>
      <c r="K60" s="50"/>
      <c r="L60" s="50"/>
    </row>
    <row r="61" spans="1:13" ht="19.45" customHeight="1" x14ac:dyDescent="0.6">
      <c r="A61" s="125"/>
      <c r="C61" s="186"/>
      <c r="D61" s="186"/>
      <c r="E61" s="186"/>
      <c r="F61" s="186"/>
      <c r="G61" s="186"/>
      <c r="H61" s="186"/>
      <c r="I61" s="186"/>
      <c r="J61" s="120"/>
      <c r="K61" s="50"/>
      <c r="L61" s="50"/>
    </row>
    <row r="62" spans="1:13" ht="22.5" customHeight="1" x14ac:dyDescent="0.6">
      <c r="A62" s="137"/>
      <c r="B62" s="120"/>
      <c r="C62" s="161"/>
      <c r="D62" s="161"/>
      <c r="E62" s="161"/>
      <c r="F62" s="161"/>
      <c r="G62" s="161"/>
      <c r="H62" s="161"/>
      <c r="I62" s="161"/>
      <c r="J62" s="161"/>
      <c r="K62" s="50"/>
      <c r="L62" s="50"/>
    </row>
    <row r="63" spans="1:13" ht="22.5" customHeight="1" x14ac:dyDescent="0.6">
      <c r="B63" s="120"/>
      <c r="C63" s="159"/>
      <c r="D63" s="159"/>
      <c r="E63" s="159"/>
      <c r="F63" s="159"/>
      <c r="G63" s="159"/>
      <c r="H63" s="159"/>
      <c r="I63" s="159"/>
      <c r="J63" s="159"/>
      <c r="K63" s="50"/>
      <c r="L63" s="50"/>
    </row>
    <row r="64" spans="1:13" ht="22.5" customHeight="1" x14ac:dyDescent="0.6">
      <c r="B64" s="120"/>
      <c r="C64" s="159"/>
      <c r="D64" s="159"/>
      <c r="E64" s="159"/>
      <c r="F64" s="159"/>
      <c r="G64" s="159"/>
      <c r="H64" s="159"/>
      <c r="I64" s="159"/>
      <c r="J64" s="159"/>
      <c r="K64" s="50"/>
      <c r="L64" s="50"/>
    </row>
    <row r="65" spans="1:12" ht="22.5" customHeight="1" x14ac:dyDescent="0.6">
      <c r="B65" s="120"/>
      <c r="C65" s="159"/>
      <c r="D65" s="159"/>
      <c r="E65" s="159"/>
      <c r="F65" s="159"/>
      <c r="G65" s="159"/>
      <c r="H65" s="159"/>
      <c r="I65" s="159"/>
      <c r="J65" s="159"/>
      <c r="K65" s="50"/>
      <c r="L65" s="50"/>
    </row>
    <row r="66" spans="1:12" ht="22.5" customHeight="1" x14ac:dyDescent="0.6">
      <c r="A66" s="125"/>
      <c r="B66" s="120"/>
      <c r="C66" s="12"/>
      <c r="D66" s="158"/>
      <c r="E66" s="12"/>
      <c r="F66" s="158"/>
      <c r="G66" s="12"/>
      <c r="H66" s="158"/>
      <c r="I66" s="12"/>
      <c r="J66" s="12"/>
      <c r="K66" s="50"/>
      <c r="L66" s="50"/>
    </row>
    <row r="67" spans="1:12" ht="9.4" customHeight="1" x14ac:dyDescent="0.6">
      <c r="B67" s="120"/>
      <c r="C67" s="165"/>
      <c r="D67" s="165"/>
      <c r="E67" s="165"/>
      <c r="F67" s="165"/>
      <c r="G67" s="165"/>
      <c r="H67" s="165"/>
      <c r="I67" s="165"/>
      <c r="J67" s="165"/>
      <c r="K67" s="50"/>
      <c r="L67" s="50"/>
    </row>
    <row r="68" spans="1:12" ht="22.5" customHeight="1" x14ac:dyDescent="0.6">
      <c r="A68" s="137"/>
      <c r="B68" s="120"/>
      <c r="C68" s="165"/>
      <c r="D68" s="165"/>
      <c r="E68" s="165"/>
      <c r="F68" s="165"/>
      <c r="G68" s="165"/>
      <c r="H68" s="165"/>
      <c r="I68" s="165"/>
      <c r="J68" s="165"/>
      <c r="K68" s="50"/>
      <c r="L68" s="50"/>
    </row>
    <row r="69" spans="1:12" ht="22.5" customHeight="1" x14ac:dyDescent="0.6">
      <c r="B69" s="120"/>
      <c r="C69" s="159"/>
      <c r="D69" s="159"/>
      <c r="E69" s="159"/>
      <c r="F69" s="159"/>
      <c r="G69" s="159"/>
      <c r="H69" s="159"/>
      <c r="I69" s="159"/>
      <c r="J69" s="159"/>
      <c r="K69" s="50"/>
      <c r="L69" s="50"/>
    </row>
    <row r="70" spans="1:12" ht="22.5" customHeight="1" x14ac:dyDescent="0.6">
      <c r="B70" s="120"/>
      <c r="C70" s="159"/>
      <c r="D70" s="159"/>
      <c r="E70" s="159"/>
      <c r="F70" s="159"/>
      <c r="G70" s="159"/>
      <c r="H70" s="159"/>
      <c r="I70" s="159"/>
      <c r="J70" s="159"/>
      <c r="K70" s="50"/>
      <c r="L70" s="50"/>
    </row>
    <row r="71" spans="1:12" ht="22.5" customHeight="1" x14ac:dyDescent="0.6">
      <c r="B71" s="120"/>
      <c r="C71" s="159"/>
      <c r="D71" s="159"/>
      <c r="E71" s="159"/>
      <c r="F71" s="159"/>
      <c r="G71" s="159"/>
      <c r="H71" s="159"/>
      <c r="I71" s="159"/>
      <c r="J71" s="159"/>
      <c r="K71" s="50"/>
      <c r="L71" s="50"/>
    </row>
    <row r="72" spans="1:12" ht="22.5" customHeight="1" x14ac:dyDescent="0.6">
      <c r="B72" s="120"/>
      <c r="C72" s="159"/>
      <c r="D72" s="159"/>
      <c r="E72" s="159"/>
      <c r="F72" s="13"/>
      <c r="G72" s="38"/>
      <c r="H72" s="13"/>
      <c r="I72" s="38"/>
      <c r="J72" s="38"/>
      <c r="K72" s="50"/>
      <c r="L72" s="50"/>
    </row>
    <row r="73" spans="1:12" ht="22.5" customHeight="1" x14ac:dyDescent="0.6">
      <c r="B73" s="120"/>
      <c r="C73" s="159"/>
      <c r="D73" s="159"/>
      <c r="E73" s="159"/>
      <c r="F73" s="159"/>
      <c r="G73" s="159"/>
      <c r="H73" s="159"/>
      <c r="I73" s="159"/>
      <c r="J73" s="159"/>
      <c r="K73" s="50"/>
      <c r="L73" s="50"/>
    </row>
    <row r="74" spans="1:12" ht="22.5" customHeight="1" x14ac:dyDescent="0.6">
      <c r="A74" s="125"/>
      <c r="B74" s="120"/>
      <c r="C74" s="12"/>
      <c r="D74" s="158"/>
      <c r="E74" s="12"/>
      <c r="F74" s="158"/>
      <c r="G74" s="12"/>
      <c r="H74" s="158"/>
      <c r="I74" s="12"/>
      <c r="J74" s="12"/>
      <c r="K74" s="50"/>
      <c r="L74" s="50"/>
    </row>
    <row r="75" spans="1:12" ht="7.5" customHeight="1" x14ac:dyDescent="0.6">
      <c r="B75" s="120"/>
      <c r="D75" s="110"/>
      <c r="F75" s="110"/>
      <c r="G75" s="110"/>
      <c r="H75" s="110"/>
      <c r="I75" s="110"/>
      <c r="J75" s="110"/>
      <c r="K75" s="50"/>
      <c r="L75" s="50"/>
    </row>
    <row r="76" spans="1:12" ht="20.3" customHeight="1" x14ac:dyDescent="0.6">
      <c r="B76" s="120"/>
      <c r="C76" s="9"/>
      <c r="D76" s="159"/>
      <c r="E76" s="9"/>
      <c r="F76" s="159"/>
      <c r="G76" s="38"/>
      <c r="H76" s="10"/>
      <c r="I76" s="38"/>
      <c r="J76" s="38"/>
      <c r="K76" s="50"/>
      <c r="L76" s="50"/>
    </row>
    <row r="77" spans="1:12" ht="6.8" customHeight="1" x14ac:dyDescent="0.6">
      <c r="A77" s="125"/>
      <c r="B77" s="120"/>
      <c r="D77" s="110"/>
      <c r="F77" s="110"/>
      <c r="G77" s="110"/>
      <c r="H77" s="110"/>
      <c r="I77" s="110"/>
      <c r="J77" s="110"/>
      <c r="K77" s="50"/>
      <c r="L77" s="50"/>
    </row>
    <row r="78" spans="1:12" ht="22.5" customHeight="1" x14ac:dyDescent="0.6">
      <c r="A78" s="125"/>
      <c r="B78" s="162"/>
      <c r="C78" s="158"/>
      <c r="D78" s="158"/>
      <c r="E78" s="158"/>
      <c r="F78" s="158"/>
      <c r="G78" s="158"/>
      <c r="H78" s="158"/>
      <c r="I78" s="158"/>
      <c r="J78" s="158"/>
      <c r="K78" s="50"/>
      <c r="L78" s="50"/>
    </row>
    <row r="79" spans="1:12" ht="22.5" customHeight="1" x14ac:dyDescent="0.6">
      <c r="B79" s="120"/>
      <c r="C79" s="159"/>
      <c r="D79" s="159"/>
      <c r="E79" s="159"/>
      <c r="F79" s="159"/>
      <c r="G79" s="2"/>
      <c r="H79" s="159"/>
      <c r="I79" s="2"/>
      <c r="J79" s="2"/>
      <c r="K79" s="50"/>
      <c r="L79" s="50"/>
    </row>
    <row r="80" spans="1:12" ht="22.5" customHeight="1" x14ac:dyDescent="0.6">
      <c r="A80" s="125"/>
      <c r="B80" s="162"/>
      <c r="C80" s="3"/>
      <c r="D80" s="3"/>
      <c r="E80" s="3"/>
      <c r="F80" s="3"/>
      <c r="G80" s="3"/>
      <c r="H80" s="3"/>
      <c r="I80" s="3"/>
      <c r="J80" s="3"/>
      <c r="K80" s="50"/>
      <c r="L80" s="50"/>
    </row>
    <row r="81" spans="1:12" ht="8.25" customHeight="1" x14ac:dyDescent="0.6">
      <c r="A81" s="125"/>
      <c r="B81" s="162"/>
      <c r="C81" s="3"/>
      <c r="D81" s="3"/>
      <c r="E81" s="3"/>
      <c r="F81" s="3"/>
      <c r="G81" s="3"/>
      <c r="H81" s="3"/>
      <c r="I81" s="3"/>
      <c r="J81" s="3"/>
      <c r="K81" s="50"/>
      <c r="L81" s="50"/>
    </row>
    <row r="82" spans="1:12" ht="21.75" customHeight="1" x14ac:dyDescent="0.6">
      <c r="A82" s="125"/>
      <c r="B82" s="162"/>
      <c r="C82" s="3"/>
      <c r="D82" s="3"/>
      <c r="E82" s="3"/>
      <c r="F82" s="3"/>
      <c r="G82" s="3"/>
      <c r="H82" s="3"/>
      <c r="I82" s="3"/>
      <c r="J82" s="3"/>
      <c r="K82" s="50"/>
      <c r="L82" s="50"/>
    </row>
    <row r="83" spans="1:12" ht="22.5" customHeight="1" x14ac:dyDescent="0.6">
      <c r="A83" s="137"/>
      <c r="B83" s="162"/>
      <c r="C83" s="3"/>
      <c r="D83" s="3"/>
      <c r="E83" s="3"/>
      <c r="F83" s="3"/>
      <c r="G83" s="3"/>
      <c r="H83" s="3"/>
      <c r="I83" s="3"/>
      <c r="J83" s="3"/>
      <c r="K83" s="50"/>
      <c r="L83" s="50"/>
    </row>
    <row r="84" spans="1:12" ht="22.5" customHeight="1" x14ac:dyDescent="0.6">
      <c r="A84" s="137"/>
      <c r="B84" s="162"/>
      <c r="C84" s="3"/>
      <c r="D84" s="3"/>
      <c r="E84" s="3"/>
      <c r="F84" s="3"/>
      <c r="G84" s="3"/>
      <c r="H84" s="3"/>
      <c r="I84" s="3"/>
      <c r="J84" s="3"/>
      <c r="K84" s="50"/>
      <c r="L84" s="50"/>
    </row>
    <row r="85" spans="1:12" ht="22.5" customHeight="1" x14ac:dyDescent="0.6">
      <c r="A85" s="116"/>
      <c r="B85" s="162"/>
      <c r="C85" s="3"/>
      <c r="D85" s="3"/>
      <c r="E85" s="3"/>
      <c r="F85" s="3"/>
      <c r="G85" s="3"/>
      <c r="H85" s="3"/>
      <c r="I85" s="3"/>
      <c r="J85" s="3"/>
      <c r="K85" s="50"/>
      <c r="L85" s="50"/>
    </row>
    <row r="86" spans="1:12" ht="20.3" customHeight="1" x14ac:dyDescent="0.6">
      <c r="A86" s="116"/>
      <c r="B86" s="162"/>
      <c r="C86" s="40"/>
      <c r="D86" s="3"/>
      <c r="E86" s="7"/>
      <c r="F86" s="11"/>
      <c r="G86" s="40"/>
      <c r="H86" s="11"/>
      <c r="I86" s="7"/>
      <c r="J86" s="7"/>
      <c r="K86" s="50"/>
      <c r="L86" s="50"/>
    </row>
    <row r="87" spans="1:12" ht="22.5" customHeight="1" x14ac:dyDescent="0.6">
      <c r="A87" s="125"/>
      <c r="B87" s="120"/>
      <c r="C87" s="41"/>
      <c r="D87" s="166"/>
      <c r="E87" s="42"/>
      <c r="F87" s="166"/>
      <c r="G87" s="41"/>
      <c r="H87" s="43"/>
      <c r="I87" s="42"/>
      <c r="J87" s="42"/>
      <c r="K87" s="50"/>
      <c r="L87" s="50"/>
    </row>
    <row r="88" spans="1:12" ht="22.5" customHeight="1" x14ac:dyDescent="0.6">
      <c r="A88" s="151"/>
      <c r="B88" s="120"/>
      <c r="C88" s="12"/>
      <c r="D88" s="158"/>
      <c r="E88" s="12"/>
      <c r="F88" s="158"/>
      <c r="G88" s="12"/>
      <c r="H88" s="158"/>
      <c r="I88" s="12"/>
      <c r="J88" s="12"/>
      <c r="K88" s="50"/>
      <c r="L88" s="50"/>
    </row>
    <row r="89" spans="1:12" ht="22.5" customHeight="1" x14ac:dyDescent="0.6">
      <c r="A89" s="151"/>
      <c r="B89" s="120"/>
      <c r="C89" s="12"/>
      <c r="D89" s="158"/>
      <c r="E89" s="12"/>
      <c r="F89" s="158"/>
      <c r="G89" s="12"/>
      <c r="H89" s="158"/>
      <c r="I89" s="12"/>
      <c r="J89" s="12"/>
      <c r="K89" s="50"/>
      <c r="L89" s="50"/>
    </row>
    <row r="90" spans="1:12" ht="22.5" customHeight="1" x14ac:dyDescent="0.65">
      <c r="A90" s="108"/>
      <c r="K90" s="50"/>
      <c r="L90" s="50"/>
    </row>
    <row r="91" spans="1:12" ht="22.5" customHeight="1" x14ac:dyDescent="0.65">
      <c r="A91" s="108"/>
      <c r="K91" s="50"/>
      <c r="L91" s="50"/>
    </row>
    <row r="92" spans="1:12" ht="22.5" customHeight="1" x14ac:dyDescent="0.6">
      <c r="K92" s="50"/>
      <c r="L92" s="50"/>
    </row>
    <row r="93" spans="1:12" ht="22.5" customHeight="1" x14ac:dyDescent="0.6">
      <c r="C93" s="187"/>
      <c r="D93" s="187"/>
      <c r="E93" s="187"/>
      <c r="F93" s="121"/>
      <c r="G93" s="187"/>
      <c r="H93" s="187"/>
      <c r="I93" s="187"/>
      <c r="J93" s="121"/>
      <c r="K93" s="50"/>
      <c r="L93" s="50"/>
    </row>
    <row r="94" spans="1:12" ht="22.5" customHeight="1" x14ac:dyDescent="0.6">
      <c r="C94" s="188"/>
      <c r="D94" s="188"/>
      <c r="E94" s="188"/>
      <c r="F94" s="121"/>
      <c r="G94" s="188"/>
      <c r="H94" s="188"/>
      <c r="I94" s="188"/>
      <c r="J94" s="109"/>
      <c r="K94" s="50"/>
      <c r="L94" s="50"/>
    </row>
    <row r="95" spans="1:12" ht="22.5" customHeight="1" x14ac:dyDescent="0.6">
      <c r="C95" s="188"/>
      <c r="D95" s="188"/>
      <c r="E95" s="188"/>
      <c r="F95" s="121"/>
      <c r="G95" s="188"/>
      <c r="H95" s="188"/>
      <c r="I95" s="188"/>
      <c r="J95" s="109"/>
      <c r="K95" s="50"/>
      <c r="L95" s="50"/>
    </row>
    <row r="96" spans="1:12" ht="22.5" customHeight="1" x14ac:dyDescent="0.6">
      <c r="C96" s="109"/>
      <c r="D96" s="109"/>
      <c r="E96" s="109"/>
      <c r="F96" s="109"/>
      <c r="G96" s="109"/>
      <c r="H96" s="109"/>
      <c r="I96" s="109"/>
      <c r="J96" s="109"/>
      <c r="K96" s="50"/>
      <c r="L96" s="50"/>
    </row>
    <row r="97" spans="1:12" ht="22.5" customHeight="1" x14ac:dyDescent="0.6">
      <c r="A97" s="125"/>
      <c r="C97" s="186"/>
      <c r="D97" s="186"/>
      <c r="E97" s="186"/>
      <c r="F97" s="186"/>
      <c r="G97" s="186"/>
      <c r="H97" s="186"/>
      <c r="I97" s="186"/>
      <c r="J97" s="120"/>
      <c r="K97" s="50"/>
      <c r="L97" s="50"/>
    </row>
    <row r="98" spans="1:12" ht="22.5" customHeight="1" x14ac:dyDescent="0.6">
      <c r="A98" s="125"/>
      <c r="B98" s="120"/>
      <c r="C98" s="167"/>
      <c r="D98" s="125"/>
      <c r="E98" s="167"/>
      <c r="F98" s="125"/>
      <c r="G98" s="167"/>
      <c r="H98" s="125"/>
      <c r="I98" s="167"/>
      <c r="J98" s="167"/>
      <c r="K98" s="50"/>
      <c r="L98" s="50"/>
    </row>
    <row r="99" spans="1:12" ht="22.5" customHeight="1" x14ac:dyDescent="0.6">
      <c r="B99" s="120"/>
      <c r="C99" s="165"/>
      <c r="D99" s="165"/>
      <c r="E99" s="165"/>
      <c r="F99" s="165"/>
      <c r="G99" s="165"/>
      <c r="H99" s="165"/>
      <c r="I99" s="165"/>
      <c r="J99" s="165"/>
      <c r="K99" s="50"/>
      <c r="L99" s="50"/>
    </row>
    <row r="100" spans="1:12" ht="22.5" customHeight="1" x14ac:dyDescent="0.6">
      <c r="B100" s="120"/>
      <c r="C100" s="7"/>
      <c r="D100" s="110"/>
      <c r="E100" s="165"/>
      <c r="F100" s="110"/>
      <c r="G100" s="7"/>
      <c r="H100" s="7"/>
      <c r="I100" s="7"/>
      <c r="J100" s="7"/>
      <c r="K100" s="50"/>
      <c r="L100" s="50"/>
    </row>
    <row r="101" spans="1:12" ht="22.5" customHeight="1" x14ac:dyDescent="0.6">
      <c r="A101" s="151"/>
      <c r="B101" s="120"/>
      <c r="C101" s="168"/>
      <c r="D101" s="168"/>
      <c r="E101" s="168"/>
      <c r="F101" s="168"/>
      <c r="G101" s="168"/>
      <c r="H101" s="168"/>
      <c r="I101" s="168"/>
      <c r="J101" s="168"/>
      <c r="K101" s="50"/>
      <c r="L101" s="50"/>
    </row>
    <row r="102" spans="1:12" ht="22.5" customHeight="1" x14ac:dyDescent="0.6">
      <c r="A102" s="151"/>
      <c r="B102" s="120"/>
      <c r="C102" s="168"/>
      <c r="D102" s="168"/>
      <c r="E102" s="168"/>
      <c r="F102" s="168"/>
      <c r="G102" s="168"/>
      <c r="H102" s="168"/>
      <c r="I102" s="168"/>
      <c r="J102" s="168"/>
      <c r="K102" s="50"/>
      <c r="L102" s="50"/>
    </row>
    <row r="103" spans="1:12" ht="22.5" customHeight="1" x14ac:dyDescent="0.6">
      <c r="A103" s="125"/>
      <c r="B103" s="120"/>
      <c r="C103" s="167"/>
      <c r="D103" s="125"/>
      <c r="E103" s="167"/>
      <c r="F103" s="125"/>
      <c r="G103" s="167"/>
      <c r="H103" s="125"/>
      <c r="I103" s="167"/>
      <c r="J103" s="167"/>
      <c r="K103" s="50"/>
      <c r="L103" s="50"/>
    </row>
    <row r="104" spans="1:12" ht="22.5" customHeight="1" x14ac:dyDescent="0.6">
      <c r="B104" s="120"/>
      <c r="C104" s="165"/>
      <c r="D104" s="165"/>
      <c r="E104" s="165"/>
      <c r="F104" s="165"/>
      <c r="G104" s="165"/>
      <c r="H104" s="165"/>
      <c r="I104" s="165"/>
      <c r="J104" s="165"/>
      <c r="K104" s="50"/>
      <c r="L104" s="50"/>
    </row>
    <row r="105" spans="1:12" ht="22.5" customHeight="1" x14ac:dyDescent="0.6">
      <c r="B105" s="120"/>
      <c r="C105" s="38"/>
      <c r="D105" s="110"/>
      <c r="E105" s="165"/>
      <c r="F105" s="110"/>
      <c r="G105" s="38"/>
      <c r="H105" s="13"/>
      <c r="I105" s="38"/>
      <c r="J105" s="38"/>
      <c r="K105" s="50"/>
      <c r="L105" s="50"/>
    </row>
    <row r="106" spans="1:12" ht="22.5" customHeight="1" x14ac:dyDescent="0.6">
      <c r="A106" s="151"/>
      <c r="B106" s="120"/>
      <c r="C106" s="168"/>
      <c r="D106" s="168"/>
      <c r="E106" s="168"/>
      <c r="F106" s="168"/>
      <c r="G106" s="168"/>
      <c r="H106" s="168"/>
      <c r="I106" s="168"/>
      <c r="J106" s="168"/>
      <c r="K106" s="50"/>
      <c r="L106" s="50"/>
    </row>
    <row r="107" spans="1:12" ht="22.5" customHeight="1" x14ac:dyDescent="0.6">
      <c r="A107" s="125"/>
      <c r="B107" s="120"/>
      <c r="D107" s="110"/>
      <c r="F107" s="110"/>
      <c r="G107" s="110"/>
      <c r="H107" s="110"/>
      <c r="I107" s="110"/>
      <c r="J107" s="110"/>
      <c r="K107" s="50"/>
      <c r="L107" s="50"/>
    </row>
    <row r="108" spans="1:12" ht="24.8" customHeight="1" x14ac:dyDescent="0.6">
      <c r="A108" s="125"/>
      <c r="B108" s="120"/>
      <c r="C108" s="166"/>
      <c r="D108" s="166"/>
      <c r="E108" s="166"/>
      <c r="F108" s="166"/>
      <c r="G108" s="166"/>
      <c r="H108" s="166"/>
      <c r="I108" s="166"/>
      <c r="J108" s="166"/>
      <c r="K108" s="50"/>
      <c r="L108" s="50"/>
    </row>
    <row r="109" spans="1:12" ht="22.5" customHeight="1" x14ac:dyDescent="0.6">
      <c r="B109" s="120"/>
      <c r="C109" s="13"/>
      <c r="D109" s="169"/>
      <c r="E109" s="13"/>
      <c r="F109" s="169"/>
      <c r="G109" s="13"/>
      <c r="H109" s="169"/>
      <c r="I109" s="13"/>
      <c r="J109" s="13"/>
    </row>
  </sheetData>
  <mergeCells count="24">
    <mergeCell ref="C4:E4"/>
    <mergeCell ref="G4:I4"/>
    <mergeCell ref="C5:E5"/>
    <mergeCell ref="G5:I5"/>
    <mergeCell ref="C6:E6"/>
    <mergeCell ref="G6:I6"/>
    <mergeCell ref="C59:E59"/>
    <mergeCell ref="G59:I59"/>
    <mergeCell ref="C8:I8"/>
    <mergeCell ref="C33:E33"/>
    <mergeCell ref="G33:I33"/>
    <mergeCell ref="C34:E34"/>
    <mergeCell ref="G34:I34"/>
    <mergeCell ref="C35:E35"/>
    <mergeCell ref="G35:I35"/>
    <mergeCell ref="C37:I37"/>
    <mergeCell ref="C97:I97"/>
    <mergeCell ref="C61:I61"/>
    <mergeCell ref="C93:E93"/>
    <mergeCell ref="G93:I93"/>
    <mergeCell ref="C94:E94"/>
    <mergeCell ref="G94:I94"/>
    <mergeCell ref="C95:E95"/>
    <mergeCell ref="G95:I95"/>
  </mergeCells>
  <pageMargins left="0.7" right="0.7" top="0.48" bottom="0.5" header="0.5" footer="0.5"/>
  <pageSetup paperSize="9" scale="9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8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0"/>
  <sheetViews>
    <sheetView zoomScale="80" zoomScaleNormal="80" zoomScaleSheetLayoutView="70" workbookViewId="0">
      <selection activeCell="D12" sqref="D12"/>
    </sheetView>
  </sheetViews>
  <sheetFormatPr defaultColWidth="9.296875" defaultRowHeight="21.9" x14ac:dyDescent="0.6"/>
  <cols>
    <col min="1" max="1" width="44.296875" style="106" customWidth="1"/>
    <col min="2" max="2" width="8.296875" style="106" customWidth="1"/>
    <col min="3" max="3" width="0.296875" style="127" customWidth="1"/>
    <col min="4" max="4" width="12.296875" style="106" customWidth="1"/>
    <col min="5" max="5" width="1.296875" style="106" customWidth="1"/>
    <col min="6" max="6" width="12.296875" style="106" customWidth="1"/>
    <col min="7" max="7" width="1.296875" style="106" customWidth="1"/>
    <col min="8" max="8" width="15.296875" style="106" customWidth="1"/>
    <col min="9" max="9" width="1.296875" style="106" customWidth="1"/>
    <col min="10" max="10" width="13.296875" style="106" customWidth="1"/>
    <col min="11" max="11" width="1.296875" style="106" customWidth="1"/>
    <col min="12" max="12" width="13.296875" style="106" customWidth="1"/>
    <col min="13" max="13" width="1.296875" style="106" customWidth="1"/>
    <col min="14" max="14" width="18.296875" style="106" customWidth="1"/>
    <col min="15" max="15" width="1.296875" style="106" customWidth="1"/>
    <col min="16" max="16" width="13.296875" style="106" customWidth="1"/>
    <col min="17" max="17" width="1.296875" style="106" customWidth="1"/>
    <col min="18" max="18" width="11.296875" style="106" customWidth="1"/>
    <col min="19" max="19" width="1.296875" style="106" customWidth="1"/>
    <col min="20" max="20" width="13.296875" style="106" customWidth="1"/>
    <col min="21" max="22" width="10" style="106" bestFit="1" customWidth="1"/>
    <col min="23" max="16384" width="9.296875" style="106"/>
  </cols>
  <sheetData>
    <row r="1" spans="1:20" s="140" customFormat="1" ht="22.5" customHeight="1" x14ac:dyDescent="0.65">
      <c r="A1" s="108" t="s">
        <v>90</v>
      </c>
      <c r="B1" s="108"/>
      <c r="C1" s="139"/>
      <c r="E1" s="108"/>
      <c r="G1" s="108"/>
      <c r="J1" s="141"/>
      <c r="K1" s="108" t="s">
        <v>57</v>
      </c>
      <c r="L1" s="108"/>
      <c r="M1" s="108"/>
    </row>
    <row r="2" spans="1:20" s="140" customFormat="1" ht="24.05" customHeight="1" x14ac:dyDescent="0.65">
      <c r="A2" s="108" t="s">
        <v>58</v>
      </c>
      <c r="B2" s="108"/>
      <c r="C2" s="139"/>
      <c r="E2" s="108"/>
      <c r="G2" s="108"/>
      <c r="J2" s="141"/>
      <c r="K2" s="108"/>
      <c r="L2" s="108"/>
      <c r="M2" s="108"/>
    </row>
    <row r="3" spans="1:20" s="140" customFormat="1" ht="24.05" customHeight="1" x14ac:dyDescent="0.65">
      <c r="A3" s="108"/>
      <c r="B3" s="108"/>
      <c r="C3" s="139"/>
      <c r="E3" s="108"/>
      <c r="G3" s="108"/>
      <c r="J3" s="141"/>
      <c r="K3" s="108"/>
      <c r="L3" s="108"/>
      <c r="M3" s="108"/>
    </row>
    <row r="4" spans="1:20" ht="21.05" customHeight="1" x14ac:dyDescent="0.6">
      <c r="A4" s="142"/>
      <c r="B4" s="142"/>
      <c r="C4" s="143"/>
      <c r="D4" s="192" t="s">
        <v>1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0" ht="21.05" customHeight="1" x14ac:dyDescent="0.6">
      <c r="A5" s="142"/>
      <c r="B5" s="142"/>
      <c r="C5" s="144"/>
      <c r="E5" s="145"/>
      <c r="G5" s="145"/>
      <c r="I5" s="142"/>
      <c r="M5" s="145"/>
      <c r="N5" s="109" t="s">
        <v>100</v>
      </c>
      <c r="O5" s="142"/>
      <c r="Q5" s="142"/>
      <c r="R5" s="131"/>
      <c r="S5" s="142"/>
    </row>
    <row r="6" spans="1:20" ht="21.05" customHeight="1" x14ac:dyDescent="0.6">
      <c r="A6" s="142"/>
      <c r="B6" s="142"/>
      <c r="C6" s="144"/>
      <c r="E6" s="145"/>
      <c r="G6" s="145"/>
      <c r="I6" s="142"/>
      <c r="J6" s="193" t="s">
        <v>27</v>
      </c>
      <c r="K6" s="193"/>
      <c r="L6" s="193"/>
      <c r="M6" s="145"/>
      <c r="N6" s="156" t="s">
        <v>101</v>
      </c>
      <c r="O6" s="142"/>
      <c r="Q6" s="142"/>
      <c r="R6" s="131"/>
      <c r="S6" s="142"/>
    </row>
    <row r="7" spans="1:20" x14ac:dyDescent="0.6">
      <c r="A7" s="146"/>
      <c r="B7" s="146"/>
      <c r="C7" s="147"/>
      <c r="D7" s="114" t="s">
        <v>190</v>
      </c>
      <c r="E7" s="147"/>
      <c r="F7" s="131"/>
      <c r="G7" s="147"/>
      <c r="H7" s="114" t="s">
        <v>86</v>
      </c>
      <c r="I7" s="146"/>
      <c r="M7" s="147"/>
      <c r="N7" s="157" t="s">
        <v>124</v>
      </c>
      <c r="O7" s="146"/>
      <c r="Q7" s="146"/>
      <c r="R7" s="114" t="s">
        <v>59</v>
      </c>
      <c r="S7" s="146"/>
      <c r="T7" s="114"/>
    </row>
    <row r="8" spans="1:20" x14ac:dyDescent="0.6">
      <c r="A8" s="146"/>
      <c r="B8" s="146"/>
      <c r="C8" s="147"/>
      <c r="D8" s="131" t="s">
        <v>60</v>
      </c>
      <c r="E8" s="146"/>
      <c r="F8" s="114" t="s">
        <v>61</v>
      </c>
      <c r="G8" s="146"/>
      <c r="H8" s="131" t="s">
        <v>88</v>
      </c>
      <c r="I8" s="146"/>
      <c r="J8" s="114" t="s">
        <v>62</v>
      </c>
      <c r="K8" s="146"/>
      <c r="L8" s="146"/>
      <c r="M8" s="146"/>
      <c r="N8" s="131" t="s">
        <v>125</v>
      </c>
      <c r="O8" s="146"/>
      <c r="P8" s="114" t="s">
        <v>63</v>
      </c>
      <c r="Q8" s="146"/>
      <c r="R8" s="114" t="s">
        <v>64</v>
      </c>
      <c r="S8" s="146"/>
      <c r="T8" s="114" t="s">
        <v>63</v>
      </c>
    </row>
    <row r="9" spans="1:20" ht="21.05" customHeight="1" x14ac:dyDescent="0.6">
      <c r="A9" s="146"/>
      <c r="B9" s="123"/>
      <c r="C9" s="148"/>
      <c r="D9" s="114" t="s">
        <v>66</v>
      </c>
      <c r="E9" s="146"/>
      <c r="F9" s="114" t="s">
        <v>117</v>
      </c>
      <c r="G9" s="146"/>
      <c r="H9" s="114" t="s">
        <v>87</v>
      </c>
      <c r="I9" s="146"/>
      <c r="J9" s="114" t="s">
        <v>67</v>
      </c>
      <c r="K9" s="146"/>
      <c r="L9" s="114" t="s">
        <v>68</v>
      </c>
      <c r="M9" s="146"/>
      <c r="N9" s="114" t="s">
        <v>89</v>
      </c>
      <c r="O9" s="146"/>
      <c r="P9" s="114" t="s">
        <v>69</v>
      </c>
      <c r="Q9" s="146"/>
      <c r="R9" s="114" t="s">
        <v>70</v>
      </c>
      <c r="S9" s="146"/>
      <c r="T9" s="131" t="s">
        <v>99</v>
      </c>
    </row>
    <row r="10" spans="1:20" ht="21.75" customHeight="1" x14ac:dyDescent="0.6">
      <c r="A10" s="142"/>
      <c r="B10" s="142"/>
      <c r="C10" s="144"/>
      <c r="D10" s="194" t="s">
        <v>6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20" ht="22.5" customHeight="1" x14ac:dyDescent="0.6">
      <c r="A11" s="149" t="s">
        <v>189</v>
      </c>
      <c r="B11" s="149"/>
      <c r="C11" s="153"/>
      <c r="D11" s="4"/>
      <c r="E11" s="158"/>
      <c r="F11" s="4"/>
      <c r="G11" s="158"/>
      <c r="H11" s="4"/>
      <c r="I11" s="158"/>
      <c r="J11" s="4"/>
      <c r="K11" s="158"/>
      <c r="L11" s="159"/>
      <c r="M11" s="158"/>
      <c r="N11" s="4"/>
      <c r="O11" s="158"/>
      <c r="P11" s="14"/>
      <c r="Q11" s="158"/>
      <c r="R11" s="14"/>
      <c r="S11" s="158"/>
      <c r="T11" s="159"/>
    </row>
    <row r="12" spans="1:20" ht="21.05" customHeight="1" x14ac:dyDescent="0.6">
      <c r="A12" s="151" t="s">
        <v>151</v>
      </c>
      <c r="B12" s="151"/>
      <c r="C12" s="152"/>
      <c r="D12" s="32">
        <v>400000</v>
      </c>
      <c r="E12" s="32"/>
      <c r="F12" s="32">
        <v>305528</v>
      </c>
      <c r="G12" s="32"/>
      <c r="H12" s="32">
        <v>20636</v>
      </c>
      <c r="I12" s="32"/>
      <c r="J12" s="32">
        <v>12597</v>
      </c>
      <c r="K12" s="16"/>
      <c r="L12" s="96">
        <v>105919</v>
      </c>
      <c r="M12" s="16"/>
      <c r="N12" s="16">
        <v>81853</v>
      </c>
      <c r="O12" s="16"/>
      <c r="P12" s="98">
        <f>SUM(D12:N12)</f>
        <v>926533</v>
      </c>
      <c r="Q12" s="15"/>
      <c r="R12" s="98">
        <v>421651</v>
      </c>
      <c r="S12" s="15"/>
      <c r="T12" s="98">
        <f>SUM(P12:R12)</f>
        <v>1348184</v>
      </c>
    </row>
    <row r="13" spans="1:20" ht="15.55" customHeight="1" x14ac:dyDescent="0.6">
      <c r="A13" s="151"/>
      <c r="B13" s="151"/>
      <c r="C13" s="15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6">
      <c r="A14" s="151" t="s">
        <v>156</v>
      </c>
      <c r="B14" s="151"/>
      <c r="C14" s="15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6">
      <c r="A15" s="154" t="s">
        <v>157</v>
      </c>
      <c r="B15" s="151"/>
      <c r="C15" s="15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x14ac:dyDescent="0.6">
      <c r="A16" s="116" t="s">
        <v>158</v>
      </c>
      <c r="B16" s="120"/>
      <c r="C16" s="153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-20000</v>
      </c>
      <c r="M16" s="19"/>
      <c r="N16" s="19">
        <v>0</v>
      </c>
      <c r="O16" s="19"/>
      <c r="P16" s="19">
        <f>SUM(D16:N16)</f>
        <v>-20000</v>
      </c>
      <c r="Q16" s="19"/>
      <c r="R16" s="19">
        <v>-29787</v>
      </c>
      <c r="S16" s="19"/>
      <c r="T16" s="19">
        <f>SUM(P16:R16)</f>
        <v>-49787</v>
      </c>
    </row>
    <row r="17" spans="1:20" x14ac:dyDescent="0.6">
      <c r="A17" s="154" t="s">
        <v>159</v>
      </c>
      <c r="B17" s="151"/>
      <c r="C17" s="153"/>
      <c r="D17" s="97">
        <f>SUM(D16)</f>
        <v>0</v>
      </c>
      <c r="E17" s="15"/>
      <c r="F17" s="97">
        <f>SUM(F16)</f>
        <v>0</v>
      </c>
      <c r="G17" s="15"/>
      <c r="H17" s="97">
        <f>SUM(H16)</f>
        <v>0</v>
      </c>
      <c r="I17" s="15"/>
      <c r="J17" s="97">
        <f>SUM(J16)</f>
        <v>0</v>
      </c>
      <c r="K17" s="15"/>
      <c r="L17" s="97">
        <f>SUM(L16)</f>
        <v>-20000</v>
      </c>
      <c r="M17" s="15"/>
      <c r="N17" s="97">
        <f>SUM(N16)</f>
        <v>0</v>
      </c>
      <c r="O17" s="15"/>
      <c r="P17" s="97">
        <f>SUM(P16)</f>
        <v>-20000</v>
      </c>
      <c r="Q17" s="15"/>
      <c r="R17" s="97">
        <f>SUM(R16)</f>
        <v>-29787</v>
      </c>
      <c r="S17" s="15"/>
      <c r="T17" s="97">
        <f>SUM(T16)</f>
        <v>-49787</v>
      </c>
    </row>
    <row r="18" spans="1:20" x14ac:dyDescent="0.6">
      <c r="A18" s="151"/>
      <c r="B18" s="151"/>
      <c r="C18" s="15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x14ac:dyDescent="0.6">
      <c r="A19" s="125" t="s">
        <v>72</v>
      </c>
      <c r="B19" s="125"/>
      <c r="C19" s="153"/>
      <c r="D19" s="15"/>
      <c r="E19" s="20"/>
      <c r="F19" s="22"/>
      <c r="G19" s="20"/>
      <c r="H19" s="22"/>
      <c r="I19" s="22"/>
      <c r="J19" s="22"/>
      <c r="K19" s="15"/>
      <c r="L19" s="19"/>
      <c r="M19" s="15"/>
      <c r="N19" s="19"/>
      <c r="O19" s="19"/>
      <c r="P19" s="19"/>
      <c r="Q19" s="19"/>
      <c r="R19" s="19"/>
      <c r="S19" s="19"/>
      <c r="T19" s="19"/>
    </row>
    <row r="20" spans="1:20" x14ac:dyDescent="0.6">
      <c r="A20" s="116" t="s">
        <v>149</v>
      </c>
      <c r="B20" s="116"/>
      <c r="C20" s="138"/>
      <c r="D20" s="44">
        <v>0</v>
      </c>
      <c r="E20" s="21"/>
      <c r="F20" s="44">
        <v>0</v>
      </c>
      <c r="G20" s="21"/>
      <c r="H20" s="44">
        <v>0</v>
      </c>
      <c r="I20" s="8"/>
      <c r="J20" s="44">
        <v>0</v>
      </c>
      <c r="K20" s="160"/>
      <c r="L20" s="18">
        <f>'PL6M-8-9'!E43</f>
        <v>44839</v>
      </c>
      <c r="M20" s="160"/>
      <c r="N20" s="44">
        <v>0</v>
      </c>
      <c r="O20" s="160"/>
      <c r="P20" s="18">
        <f>SUM(D20:N20)</f>
        <v>44839</v>
      </c>
      <c r="Q20" s="160"/>
      <c r="R20" s="18">
        <f>'PL6M-8-9'!E44</f>
        <v>76287</v>
      </c>
      <c r="S20" s="160"/>
      <c r="T20" s="19">
        <f>SUM(P20:R20)</f>
        <v>121126</v>
      </c>
    </row>
    <row r="21" spans="1:20" x14ac:dyDescent="0.6">
      <c r="A21" s="151" t="s">
        <v>128</v>
      </c>
      <c r="B21" s="151"/>
      <c r="C21" s="153"/>
      <c r="D21" s="58">
        <f>SUM(D20:D20)</f>
        <v>0</v>
      </c>
      <c r="E21" s="20"/>
      <c r="F21" s="58">
        <f>SUM(F20:F20)</f>
        <v>0</v>
      </c>
      <c r="G21" s="20"/>
      <c r="H21" s="58">
        <f>SUM(H20:H20)</f>
        <v>0</v>
      </c>
      <c r="I21" s="20"/>
      <c r="J21" s="58">
        <f>SUM(J20:J20)</f>
        <v>0</v>
      </c>
      <c r="K21" s="15"/>
      <c r="L21" s="97">
        <f>SUM(L20:L20)</f>
        <v>44839</v>
      </c>
      <c r="M21" s="15"/>
      <c r="N21" s="97">
        <f>SUM(N20:N20)</f>
        <v>0</v>
      </c>
      <c r="O21" s="15"/>
      <c r="P21" s="97">
        <f>SUM(P20:P20)</f>
        <v>44839</v>
      </c>
      <c r="Q21" s="15"/>
      <c r="R21" s="97">
        <f>SUM(R20:R20)</f>
        <v>76287</v>
      </c>
      <c r="S21" s="15"/>
      <c r="T21" s="97">
        <f>SUM(T20:T20)</f>
        <v>121126</v>
      </c>
    </row>
    <row r="22" spans="1:20" ht="15.55" customHeight="1" x14ac:dyDescent="0.6">
      <c r="A22" s="151"/>
      <c r="B22" s="151"/>
      <c r="C22" s="153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22.5" thickBot="1" x14ac:dyDescent="0.65">
      <c r="A23" s="151" t="s">
        <v>186</v>
      </c>
      <c r="B23" s="151"/>
      <c r="C23" s="155"/>
      <c r="D23" s="23">
        <f>SUM(D12,D17,D21)</f>
        <v>400000</v>
      </c>
      <c r="E23" s="24"/>
      <c r="F23" s="23">
        <f>SUM(F12,F17,F21)</f>
        <v>305528</v>
      </c>
      <c r="G23" s="24"/>
      <c r="H23" s="23">
        <f>SUM(H12,H17,H21)</f>
        <v>20636</v>
      </c>
      <c r="I23" s="24"/>
      <c r="J23" s="23">
        <f>SUM(J12,J17,J21)</f>
        <v>12597</v>
      </c>
      <c r="K23" s="24"/>
      <c r="L23" s="23">
        <f>SUM(L12,L17,L21)</f>
        <v>130758</v>
      </c>
      <c r="M23" s="24"/>
      <c r="N23" s="23">
        <f>SUM(N12,N17,N21)</f>
        <v>81853</v>
      </c>
      <c r="O23" s="24"/>
      <c r="P23" s="23">
        <f>SUM(P12,P17,P21)</f>
        <v>951372</v>
      </c>
      <c r="Q23" s="24"/>
      <c r="R23" s="23">
        <f>SUM(R12,R17,R21)</f>
        <v>468151</v>
      </c>
      <c r="S23" s="24"/>
      <c r="T23" s="23">
        <f>SUM(T12,T17,T21)</f>
        <v>1419523</v>
      </c>
    </row>
    <row r="24" spans="1:20" ht="22.5" thickTop="1" x14ac:dyDescent="0.6">
      <c r="A24" s="151"/>
      <c r="B24" s="151"/>
      <c r="C24" s="155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140" customFormat="1" ht="22.5" customHeight="1" x14ac:dyDescent="0.65">
      <c r="A25" s="108" t="s">
        <v>90</v>
      </c>
      <c r="B25" s="108"/>
      <c r="C25" s="139"/>
      <c r="E25" s="108"/>
      <c r="G25" s="108"/>
      <c r="J25" s="141"/>
      <c r="K25" s="108" t="s">
        <v>57</v>
      </c>
      <c r="L25" s="108"/>
      <c r="M25" s="108"/>
    </row>
    <row r="26" spans="1:20" s="140" customFormat="1" ht="24.05" customHeight="1" x14ac:dyDescent="0.65">
      <c r="A26" s="108" t="s">
        <v>58</v>
      </c>
      <c r="B26" s="108"/>
      <c r="C26" s="139"/>
      <c r="E26" s="108"/>
      <c r="G26" s="108"/>
      <c r="J26" s="141"/>
      <c r="K26" s="108"/>
      <c r="L26" s="108"/>
      <c r="M26" s="108"/>
    </row>
    <row r="27" spans="1:20" s="140" customFormat="1" ht="24.05" customHeight="1" x14ac:dyDescent="0.65">
      <c r="A27" s="108"/>
      <c r="B27" s="108"/>
      <c r="C27" s="139"/>
      <c r="E27" s="108"/>
      <c r="G27" s="108"/>
      <c r="J27" s="141"/>
      <c r="K27" s="108"/>
      <c r="L27" s="108"/>
      <c r="M27" s="108"/>
    </row>
    <row r="28" spans="1:20" ht="21.05" customHeight="1" x14ac:dyDescent="0.6">
      <c r="A28" s="142"/>
      <c r="B28" s="142"/>
      <c r="C28" s="143"/>
      <c r="D28" s="192" t="s">
        <v>1</v>
      </c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</row>
    <row r="29" spans="1:20" ht="21.05" customHeight="1" x14ac:dyDescent="0.6">
      <c r="A29" s="142"/>
      <c r="B29" s="142"/>
      <c r="C29" s="144"/>
      <c r="E29" s="145"/>
      <c r="G29" s="145"/>
      <c r="I29" s="142"/>
      <c r="M29" s="145"/>
      <c r="N29" s="109" t="s">
        <v>100</v>
      </c>
      <c r="O29" s="142"/>
      <c r="Q29" s="142"/>
      <c r="R29" s="131"/>
      <c r="S29" s="142"/>
    </row>
    <row r="30" spans="1:20" ht="21.05" customHeight="1" x14ac:dyDescent="0.6">
      <c r="A30" s="142"/>
      <c r="B30" s="142"/>
      <c r="C30" s="144"/>
      <c r="E30" s="145"/>
      <c r="G30" s="145"/>
      <c r="I30" s="142"/>
      <c r="J30" s="193" t="s">
        <v>27</v>
      </c>
      <c r="K30" s="193"/>
      <c r="L30" s="193"/>
      <c r="M30" s="145"/>
      <c r="N30" s="156" t="s">
        <v>101</v>
      </c>
      <c r="O30" s="142"/>
      <c r="Q30" s="142"/>
      <c r="R30" s="131"/>
      <c r="S30" s="142"/>
    </row>
    <row r="31" spans="1:20" x14ac:dyDescent="0.6">
      <c r="A31" s="146"/>
      <c r="B31" s="146"/>
      <c r="C31" s="147"/>
      <c r="D31" s="114" t="s">
        <v>190</v>
      </c>
      <c r="E31" s="147"/>
      <c r="F31" s="131"/>
      <c r="G31" s="147"/>
      <c r="H31" s="114" t="s">
        <v>86</v>
      </c>
      <c r="I31" s="146"/>
      <c r="M31" s="147"/>
      <c r="N31" s="157" t="s">
        <v>124</v>
      </c>
      <c r="O31" s="146"/>
      <c r="Q31" s="146"/>
      <c r="R31" s="114" t="s">
        <v>59</v>
      </c>
      <c r="S31" s="146"/>
      <c r="T31" s="114"/>
    </row>
    <row r="32" spans="1:20" x14ac:dyDescent="0.6">
      <c r="A32" s="146"/>
      <c r="B32" s="146"/>
      <c r="C32" s="147"/>
      <c r="D32" s="131" t="s">
        <v>60</v>
      </c>
      <c r="E32" s="146"/>
      <c r="F32" s="114" t="s">
        <v>61</v>
      </c>
      <c r="G32" s="146"/>
      <c r="H32" s="131" t="s">
        <v>88</v>
      </c>
      <c r="I32" s="146"/>
      <c r="J32" s="114" t="s">
        <v>62</v>
      </c>
      <c r="K32" s="146"/>
      <c r="L32" s="146"/>
      <c r="M32" s="146"/>
      <c r="N32" s="131" t="s">
        <v>125</v>
      </c>
      <c r="O32" s="146"/>
      <c r="P32" s="114" t="s">
        <v>63</v>
      </c>
      <c r="Q32" s="146"/>
      <c r="R32" s="114" t="s">
        <v>64</v>
      </c>
      <c r="S32" s="146"/>
      <c r="T32" s="114" t="s">
        <v>63</v>
      </c>
    </row>
    <row r="33" spans="1:20" ht="21.05" customHeight="1" x14ac:dyDescent="0.6">
      <c r="A33" s="146"/>
      <c r="B33" s="123" t="s">
        <v>179</v>
      </c>
      <c r="C33" s="148"/>
      <c r="D33" s="114" t="s">
        <v>66</v>
      </c>
      <c r="E33" s="146"/>
      <c r="F33" s="114" t="s">
        <v>117</v>
      </c>
      <c r="G33" s="146"/>
      <c r="H33" s="114" t="s">
        <v>87</v>
      </c>
      <c r="I33" s="146"/>
      <c r="J33" s="114" t="s">
        <v>67</v>
      </c>
      <c r="K33" s="146"/>
      <c r="L33" s="114" t="s">
        <v>68</v>
      </c>
      <c r="M33" s="146"/>
      <c r="N33" s="114" t="s">
        <v>89</v>
      </c>
      <c r="O33" s="146"/>
      <c r="P33" s="114" t="s">
        <v>69</v>
      </c>
      <c r="Q33" s="146"/>
      <c r="R33" s="114" t="s">
        <v>70</v>
      </c>
      <c r="S33" s="146"/>
      <c r="T33" s="131" t="s">
        <v>99</v>
      </c>
    </row>
    <row r="34" spans="1:20" ht="21.75" customHeight="1" x14ac:dyDescent="0.6">
      <c r="A34" s="142"/>
      <c r="B34" s="142"/>
      <c r="C34" s="144"/>
      <c r="D34" s="194" t="s">
        <v>6</v>
      </c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</row>
    <row r="35" spans="1:20" x14ac:dyDescent="0.6">
      <c r="A35" s="149" t="s">
        <v>188</v>
      </c>
      <c r="B35" s="149"/>
      <c r="C35" s="153"/>
      <c r="D35" s="4"/>
      <c r="E35" s="158"/>
      <c r="F35" s="4"/>
      <c r="G35" s="158"/>
      <c r="H35" s="4"/>
      <c r="I35" s="158"/>
      <c r="J35" s="4"/>
      <c r="K35" s="158"/>
      <c r="L35" s="159"/>
      <c r="M35" s="158"/>
      <c r="N35" s="4"/>
      <c r="O35" s="158"/>
      <c r="P35" s="14"/>
      <c r="Q35" s="158"/>
      <c r="R35" s="14"/>
      <c r="S35" s="158"/>
      <c r="T35" s="159"/>
    </row>
    <row r="36" spans="1:20" x14ac:dyDescent="0.6">
      <c r="A36" s="151" t="s">
        <v>162</v>
      </c>
      <c r="B36" s="151"/>
      <c r="C36" s="144"/>
      <c r="D36" s="98">
        <v>400000</v>
      </c>
      <c r="E36" s="20"/>
      <c r="F36" s="98">
        <v>305528</v>
      </c>
      <c r="G36" s="20"/>
      <c r="H36" s="98">
        <v>20636</v>
      </c>
      <c r="I36" s="20"/>
      <c r="J36" s="98">
        <v>16252</v>
      </c>
      <c r="K36" s="15"/>
      <c r="L36" s="98">
        <v>213190</v>
      </c>
      <c r="M36" s="15"/>
      <c r="N36" s="98">
        <v>81853</v>
      </c>
      <c r="O36" s="15"/>
      <c r="P36" s="98">
        <f>SUM(D36:O36)</f>
        <v>1037459</v>
      </c>
      <c r="Q36" s="15"/>
      <c r="R36" s="98">
        <v>554618</v>
      </c>
      <c r="S36" s="15"/>
      <c r="T36" s="98">
        <f>SUM(P36:R36)</f>
        <v>1592077</v>
      </c>
    </row>
    <row r="37" spans="1:20" ht="15.55" customHeight="1" x14ac:dyDescent="0.6">
      <c r="A37" s="151"/>
      <c r="B37" s="151"/>
      <c r="C37" s="15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spans="1:20" x14ac:dyDescent="0.6">
      <c r="A38" s="151" t="s">
        <v>156</v>
      </c>
      <c r="B38" s="151"/>
      <c r="C38" s="153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spans="1:20" x14ac:dyDescent="0.6">
      <c r="A39" s="154" t="s">
        <v>157</v>
      </c>
      <c r="B39" s="151"/>
      <c r="C39" s="15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 spans="1:20" x14ac:dyDescent="0.6">
      <c r="A40" s="116" t="s">
        <v>158</v>
      </c>
      <c r="B40" s="120">
        <v>10</v>
      </c>
      <c r="C40" s="153"/>
      <c r="D40" s="19">
        <v>0</v>
      </c>
      <c r="E40" s="19"/>
      <c r="F40" s="19">
        <v>0</v>
      </c>
      <c r="G40" s="19"/>
      <c r="H40" s="19">
        <v>0</v>
      </c>
      <c r="I40" s="19"/>
      <c r="J40" s="19">
        <v>0</v>
      </c>
      <c r="K40" s="19"/>
      <c r="L40" s="19">
        <f>-24000</f>
        <v>-24000</v>
      </c>
      <c r="M40" s="19"/>
      <c r="N40" s="19">
        <v>0</v>
      </c>
      <c r="O40" s="19"/>
      <c r="P40" s="19">
        <f>SUM(D40:N40)</f>
        <v>-24000</v>
      </c>
      <c r="Q40" s="19"/>
      <c r="R40" s="19">
        <v>-37254</v>
      </c>
      <c r="S40" s="19"/>
      <c r="T40" s="19">
        <f>SUM(P40:R40)</f>
        <v>-61254</v>
      </c>
    </row>
    <row r="41" spans="1:20" x14ac:dyDescent="0.6">
      <c r="A41" s="154" t="s">
        <v>159</v>
      </c>
      <c r="B41" s="151"/>
      <c r="C41" s="153"/>
      <c r="D41" s="97">
        <f>SUM(D40)</f>
        <v>0</v>
      </c>
      <c r="E41" s="15"/>
      <c r="F41" s="97">
        <f>SUM(F40)</f>
        <v>0</v>
      </c>
      <c r="G41" s="15"/>
      <c r="H41" s="97">
        <f>SUM(H40)</f>
        <v>0</v>
      </c>
      <c r="I41" s="15"/>
      <c r="J41" s="97">
        <f>SUM(J40)</f>
        <v>0</v>
      </c>
      <c r="K41" s="15"/>
      <c r="L41" s="97">
        <f>SUM(L40)</f>
        <v>-24000</v>
      </c>
      <c r="M41" s="15"/>
      <c r="N41" s="97">
        <f>SUM(N40)</f>
        <v>0</v>
      </c>
      <c r="O41" s="15"/>
      <c r="P41" s="97">
        <f>SUM(P40)</f>
        <v>-24000</v>
      </c>
      <c r="Q41" s="15"/>
      <c r="R41" s="97">
        <f>SUM(R40)</f>
        <v>-37254</v>
      </c>
      <c r="S41" s="15"/>
      <c r="T41" s="97">
        <f>SUM(T40)</f>
        <v>-61254</v>
      </c>
    </row>
    <row r="42" spans="1:20" x14ac:dyDescent="0.6">
      <c r="A42" s="151"/>
      <c r="B42" s="151"/>
      <c r="C42" s="15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1:20" x14ac:dyDescent="0.6">
      <c r="A43" s="125" t="s">
        <v>72</v>
      </c>
      <c r="B43" s="125"/>
      <c r="C43" s="153"/>
      <c r="D43" s="15"/>
      <c r="E43" s="20"/>
      <c r="F43" s="22"/>
      <c r="G43" s="20"/>
      <c r="H43" s="22"/>
      <c r="I43" s="22"/>
      <c r="J43" s="22"/>
      <c r="K43" s="15"/>
      <c r="L43" s="19"/>
      <c r="M43" s="15"/>
      <c r="N43" s="19"/>
      <c r="O43" s="19"/>
      <c r="P43" s="19"/>
      <c r="Q43" s="19"/>
      <c r="R43" s="19"/>
      <c r="S43" s="19"/>
      <c r="T43" s="19"/>
    </row>
    <row r="44" spans="1:20" x14ac:dyDescent="0.6">
      <c r="A44" s="116" t="s">
        <v>134</v>
      </c>
      <c r="B44" s="116"/>
      <c r="C44" s="138"/>
      <c r="D44" s="44">
        <v>0</v>
      </c>
      <c r="E44" s="21"/>
      <c r="F44" s="44">
        <v>0</v>
      </c>
      <c r="G44" s="21"/>
      <c r="H44" s="44">
        <v>0</v>
      </c>
      <c r="I44" s="8"/>
      <c r="J44" s="44">
        <v>0</v>
      </c>
      <c r="K44" s="160"/>
      <c r="L44" s="18">
        <f>+'PL6M-8-9'!C43</f>
        <v>13551</v>
      </c>
      <c r="M44" s="160"/>
      <c r="N44" s="44">
        <v>0</v>
      </c>
      <c r="O44" s="160"/>
      <c r="P44" s="18">
        <f>SUM(D44:O44)</f>
        <v>13551</v>
      </c>
      <c r="Q44" s="160"/>
      <c r="R44" s="18">
        <f>'PL6M-8-9'!C44</f>
        <v>65262</v>
      </c>
      <c r="S44" s="160"/>
      <c r="T44" s="19">
        <f>SUM(P44:R44)</f>
        <v>78813</v>
      </c>
    </row>
    <row r="45" spans="1:20" x14ac:dyDescent="0.6">
      <c r="A45" s="151" t="s">
        <v>128</v>
      </c>
      <c r="B45" s="151"/>
      <c r="C45" s="153"/>
      <c r="D45" s="58">
        <f>SUM(D44:D44)</f>
        <v>0</v>
      </c>
      <c r="E45" s="20"/>
      <c r="F45" s="58">
        <f>SUM(F44:F44)</f>
        <v>0</v>
      </c>
      <c r="G45" s="20"/>
      <c r="H45" s="58">
        <f>SUM(H44:H44)</f>
        <v>0</v>
      </c>
      <c r="I45" s="20"/>
      <c r="J45" s="58">
        <f>SUM(J44:J44)</f>
        <v>0</v>
      </c>
      <c r="K45" s="15"/>
      <c r="L45" s="59">
        <f>SUM(L44:L44)</f>
        <v>13551</v>
      </c>
      <c r="M45" s="15"/>
      <c r="N45" s="58">
        <f>SUM(N44:N44)</f>
        <v>0</v>
      </c>
      <c r="O45" s="15">
        <v>0</v>
      </c>
      <c r="P45" s="59">
        <f>SUM(P44:P44)</f>
        <v>13551</v>
      </c>
      <c r="Q45" s="15">
        <v>0</v>
      </c>
      <c r="R45" s="59">
        <f>SUM(R44:R44)</f>
        <v>65262</v>
      </c>
      <c r="S45" s="15">
        <v>0</v>
      </c>
      <c r="T45" s="59">
        <f>SUM(T44:T44)</f>
        <v>78813</v>
      </c>
    </row>
    <row r="46" spans="1:20" ht="15.55" customHeight="1" x14ac:dyDescent="0.6">
      <c r="A46" s="151"/>
      <c r="B46" s="151"/>
      <c r="C46" s="153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1:20" ht="22.5" thickBot="1" x14ac:dyDescent="0.65">
      <c r="A47" s="151" t="s">
        <v>187</v>
      </c>
      <c r="B47" s="151"/>
      <c r="C47" s="155"/>
      <c r="D47" s="23">
        <f>SUM(D36,D41,D45)</f>
        <v>400000</v>
      </c>
      <c r="E47" s="24"/>
      <c r="F47" s="23">
        <f>SUM(F36,F41,F45)</f>
        <v>305528</v>
      </c>
      <c r="G47" s="24"/>
      <c r="H47" s="23">
        <f>SUM(H36,H41,H45)</f>
        <v>20636</v>
      </c>
      <c r="I47" s="24"/>
      <c r="J47" s="23">
        <f>SUM(J36,J41,J45)</f>
        <v>16252</v>
      </c>
      <c r="K47" s="24"/>
      <c r="L47" s="23">
        <f>SUM(L36,L41,L45)</f>
        <v>202741</v>
      </c>
      <c r="M47" s="24"/>
      <c r="N47" s="23">
        <f>SUM(N36,N41,N45)</f>
        <v>81853</v>
      </c>
      <c r="O47" s="24">
        <v>0</v>
      </c>
      <c r="P47" s="23">
        <f>SUM(P36,P41,P45)</f>
        <v>1027010</v>
      </c>
      <c r="Q47" s="24">
        <v>0</v>
      </c>
      <c r="R47" s="23">
        <f>SUM(R36,R41,R45)</f>
        <v>582626</v>
      </c>
      <c r="S47" s="24">
        <v>0</v>
      </c>
      <c r="T47" s="23">
        <f>SUM(T36,T41,T45)</f>
        <v>1609636</v>
      </c>
    </row>
    <row r="48" spans="1:20" ht="22.5" thickTop="1" x14ac:dyDescent="0.6">
      <c r="D48" s="136"/>
      <c r="F48" s="136"/>
      <c r="H48" s="136"/>
      <c r="J48" s="136"/>
      <c r="L48" s="136"/>
      <c r="N48" s="136"/>
      <c r="P48" s="136"/>
      <c r="R48" s="136"/>
      <c r="T48" s="136"/>
    </row>
    <row r="49" spans="14:20" x14ac:dyDescent="0.6">
      <c r="N49" s="136"/>
      <c r="T49" s="82"/>
    </row>
    <row r="50" spans="14:20" x14ac:dyDescent="0.6">
      <c r="T50" s="136"/>
    </row>
  </sheetData>
  <mergeCells count="6">
    <mergeCell ref="D28:T28"/>
    <mergeCell ref="J30:L30"/>
    <mergeCell ref="D34:T34"/>
    <mergeCell ref="D4:T4"/>
    <mergeCell ref="J6:L6"/>
    <mergeCell ref="D10:T10"/>
  </mergeCells>
  <pageMargins left="0.7" right="0.7" top="0.48" bottom="0.5" header="0.5" footer="0.5"/>
  <pageSetup paperSize="9" scale="7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"/>
  <sheetViews>
    <sheetView zoomScale="70" zoomScaleNormal="70" zoomScaleSheetLayoutView="85" workbookViewId="0">
      <selection activeCell="A3" sqref="A3"/>
    </sheetView>
  </sheetViews>
  <sheetFormatPr defaultColWidth="9.296875" defaultRowHeight="21.9" x14ac:dyDescent="0.6"/>
  <cols>
    <col min="1" max="1" width="57.296875" style="106" customWidth="1"/>
    <col min="2" max="2" width="8.296875" style="127" customWidth="1"/>
    <col min="3" max="3" width="1.296875" style="106" customWidth="1"/>
    <col min="4" max="4" width="12.296875" style="106" customWidth="1"/>
    <col min="5" max="5" width="1.296875" style="106" customWidth="1"/>
    <col min="6" max="6" width="12.296875" style="106" customWidth="1"/>
    <col min="7" max="7" width="1.296875" style="106" customWidth="1"/>
    <col min="8" max="8" width="13.296875" style="106" customWidth="1"/>
    <col min="9" max="9" width="1.296875" style="106" customWidth="1"/>
    <col min="10" max="10" width="13.296875" style="106" customWidth="1"/>
    <col min="11" max="11" width="1.296875" style="106" customWidth="1"/>
    <col min="12" max="12" width="11.296875" style="106" customWidth="1"/>
    <col min="13" max="14" width="10" style="106" bestFit="1" customWidth="1"/>
    <col min="15" max="16384" width="9.296875" style="106"/>
  </cols>
  <sheetData>
    <row r="1" spans="1:12" ht="23.65" x14ac:dyDescent="0.65">
      <c r="A1" s="108" t="s">
        <v>90</v>
      </c>
      <c r="B1" s="139"/>
      <c r="C1" s="140"/>
      <c r="D1" s="140"/>
      <c r="E1" s="108"/>
      <c r="F1" s="140"/>
      <c r="G1" s="140"/>
      <c r="H1" s="141"/>
      <c r="I1" s="108" t="s">
        <v>57</v>
      </c>
      <c r="J1" s="108"/>
      <c r="K1" s="108"/>
      <c r="L1" s="140"/>
    </row>
    <row r="2" spans="1:12" ht="23.65" x14ac:dyDescent="0.65">
      <c r="A2" s="108" t="s">
        <v>58</v>
      </c>
      <c r="B2" s="139"/>
      <c r="C2" s="140"/>
      <c r="D2" s="140"/>
      <c r="E2" s="108"/>
      <c r="F2" s="140"/>
      <c r="G2" s="140"/>
      <c r="H2" s="141"/>
      <c r="I2" s="108"/>
      <c r="J2" s="108"/>
      <c r="K2" s="108"/>
      <c r="L2" s="140"/>
    </row>
    <row r="3" spans="1:12" x14ac:dyDescent="0.6">
      <c r="A3" s="142"/>
      <c r="B3" s="143"/>
      <c r="C3" s="143"/>
      <c r="D3" s="192" t="s">
        <v>2</v>
      </c>
      <c r="E3" s="192"/>
      <c r="F3" s="192"/>
      <c r="G3" s="192"/>
      <c r="H3" s="192"/>
      <c r="I3" s="192"/>
      <c r="J3" s="192"/>
      <c r="K3" s="192"/>
      <c r="L3" s="192"/>
    </row>
    <row r="4" spans="1:12" x14ac:dyDescent="0.6">
      <c r="A4" s="142"/>
      <c r="B4" s="144"/>
      <c r="C4" s="142"/>
      <c r="E4" s="145"/>
      <c r="G4" s="142"/>
      <c r="H4" s="193" t="s">
        <v>27</v>
      </c>
      <c r="I4" s="193"/>
      <c r="J4" s="193"/>
      <c r="K4" s="145"/>
    </row>
    <row r="5" spans="1:12" x14ac:dyDescent="0.6">
      <c r="A5" s="146"/>
      <c r="B5" s="147"/>
      <c r="C5" s="146"/>
      <c r="D5" s="114" t="s">
        <v>190</v>
      </c>
      <c r="E5" s="147"/>
      <c r="F5" s="131"/>
      <c r="G5" s="146"/>
      <c r="K5" s="147"/>
      <c r="L5" s="114"/>
    </row>
    <row r="6" spans="1:12" x14ac:dyDescent="0.6">
      <c r="A6" s="146"/>
      <c r="B6" s="147"/>
      <c r="C6" s="146"/>
      <c r="D6" s="131" t="s">
        <v>60</v>
      </c>
      <c r="E6" s="146"/>
      <c r="F6" s="114" t="s">
        <v>61</v>
      </c>
      <c r="G6" s="146"/>
      <c r="H6" s="114" t="s">
        <v>62</v>
      </c>
      <c r="I6" s="146"/>
      <c r="K6" s="146"/>
      <c r="L6" s="114" t="s">
        <v>65</v>
      </c>
    </row>
    <row r="7" spans="1:12" ht="22.2" customHeight="1" x14ac:dyDescent="0.6">
      <c r="A7" s="146"/>
      <c r="B7" s="148"/>
      <c r="C7" s="146"/>
      <c r="D7" s="114" t="s">
        <v>66</v>
      </c>
      <c r="E7" s="146"/>
      <c r="F7" s="114" t="s">
        <v>117</v>
      </c>
      <c r="G7" s="146"/>
      <c r="H7" s="114" t="s">
        <v>67</v>
      </c>
      <c r="I7" s="146"/>
      <c r="J7" s="114" t="s">
        <v>68</v>
      </c>
      <c r="K7" s="146"/>
      <c r="L7" s="131" t="s">
        <v>71</v>
      </c>
    </row>
    <row r="8" spans="1:12" x14ac:dyDescent="0.6">
      <c r="A8" s="142"/>
      <c r="B8" s="144"/>
      <c r="C8" s="142"/>
      <c r="D8" s="194" t="s">
        <v>6</v>
      </c>
      <c r="E8" s="194"/>
      <c r="F8" s="194"/>
      <c r="G8" s="194"/>
      <c r="H8" s="194"/>
      <c r="I8" s="194"/>
      <c r="J8" s="194"/>
      <c r="K8" s="194"/>
      <c r="L8" s="194"/>
    </row>
    <row r="9" spans="1:12" x14ac:dyDescent="0.6">
      <c r="A9" s="149" t="s">
        <v>189</v>
      </c>
      <c r="B9" s="144"/>
      <c r="C9" s="150"/>
      <c r="D9" s="19"/>
      <c r="E9" s="15"/>
      <c r="F9" s="19"/>
      <c r="G9" s="15"/>
      <c r="H9" s="19"/>
      <c r="I9" s="15"/>
      <c r="J9" s="19"/>
      <c r="K9" s="15"/>
      <c r="L9" s="19"/>
    </row>
    <row r="10" spans="1:12" x14ac:dyDescent="0.6">
      <c r="A10" s="151" t="s">
        <v>151</v>
      </c>
      <c r="B10" s="152"/>
      <c r="C10" s="150"/>
      <c r="D10" s="15">
        <v>400000</v>
      </c>
      <c r="E10" s="15"/>
      <c r="F10" s="15">
        <v>305528</v>
      </c>
      <c r="G10" s="15"/>
      <c r="H10" s="15">
        <v>12597</v>
      </c>
      <c r="I10" s="15"/>
      <c r="J10" s="15">
        <v>20329</v>
      </c>
      <c r="K10" s="15"/>
      <c r="L10" s="15">
        <f>SUM(D10:J10)</f>
        <v>738454</v>
      </c>
    </row>
    <row r="11" spans="1:12" ht="8.1" customHeight="1" x14ac:dyDescent="0.6">
      <c r="A11" s="116"/>
      <c r="B11" s="152"/>
      <c r="C11" s="150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6">
      <c r="A12" s="151" t="s">
        <v>156</v>
      </c>
      <c r="B12" s="153"/>
      <c r="C12" s="135"/>
      <c r="D12" s="28"/>
      <c r="E12" s="27"/>
      <c r="F12" s="29"/>
      <c r="G12" s="29"/>
      <c r="H12" s="30"/>
      <c r="I12" s="25"/>
      <c r="J12" s="31"/>
      <c r="K12" s="25"/>
      <c r="L12" s="31"/>
    </row>
    <row r="13" spans="1:12" x14ac:dyDescent="0.6">
      <c r="A13" s="137" t="s">
        <v>157</v>
      </c>
      <c r="B13" s="153"/>
      <c r="C13" s="135"/>
      <c r="D13" s="28"/>
      <c r="E13" s="27"/>
      <c r="F13" s="29"/>
      <c r="G13" s="29"/>
      <c r="H13" s="30"/>
      <c r="I13" s="25"/>
      <c r="J13" s="31"/>
      <c r="K13" s="25"/>
      <c r="L13" s="31"/>
    </row>
    <row r="14" spans="1:12" x14ac:dyDescent="0.6">
      <c r="A14" s="106" t="s">
        <v>158</v>
      </c>
      <c r="B14" s="120"/>
      <c r="C14" s="135"/>
      <c r="D14" s="28">
        <v>0</v>
      </c>
      <c r="E14" s="27"/>
      <c r="F14" s="29">
        <v>0</v>
      </c>
      <c r="G14" s="29"/>
      <c r="H14" s="30">
        <v>0</v>
      </c>
      <c r="I14" s="25"/>
      <c r="J14" s="31">
        <v>-20000</v>
      </c>
      <c r="K14" s="25"/>
      <c r="L14" s="31">
        <f>SUM(D14:J14)</f>
        <v>-20000</v>
      </c>
    </row>
    <row r="15" spans="1:12" x14ac:dyDescent="0.6">
      <c r="A15" s="154" t="s">
        <v>159</v>
      </c>
      <c r="B15" s="153"/>
      <c r="C15" s="135"/>
      <c r="D15" s="26">
        <f>SUM(D14:D14)</f>
        <v>0</v>
      </c>
      <c r="E15" s="32"/>
      <c r="F15" s="26">
        <f>SUM(F14:F14)</f>
        <v>0</v>
      </c>
      <c r="G15" s="32"/>
      <c r="H15" s="26">
        <f>SUM(H14:H14)</f>
        <v>0</v>
      </c>
      <c r="I15" s="32"/>
      <c r="J15" s="26">
        <f>SUM(J14:J14)</f>
        <v>-20000</v>
      </c>
      <c r="K15" s="33"/>
      <c r="L15" s="26">
        <f>SUM(L14:L14)</f>
        <v>-20000</v>
      </c>
    </row>
    <row r="16" spans="1:12" x14ac:dyDescent="0.6">
      <c r="A16" s="116"/>
      <c r="B16" s="152"/>
      <c r="C16" s="150"/>
      <c r="D16" s="19"/>
      <c r="E16" s="19"/>
      <c r="F16" s="19"/>
      <c r="G16" s="19"/>
      <c r="H16" s="19"/>
      <c r="I16" s="19"/>
      <c r="J16" s="19"/>
      <c r="K16" s="19"/>
      <c r="L16" s="19"/>
    </row>
    <row r="17" spans="1:15" x14ac:dyDescent="0.6">
      <c r="A17" s="125" t="s">
        <v>72</v>
      </c>
      <c r="B17" s="153"/>
      <c r="C17" s="135"/>
      <c r="D17" s="28"/>
      <c r="E17" s="27"/>
      <c r="F17" s="29"/>
      <c r="G17" s="29"/>
      <c r="H17" s="30"/>
      <c r="I17" s="25"/>
      <c r="J17" s="31"/>
      <c r="K17" s="25"/>
      <c r="L17" s="31"/>
    </row>
    <row r="18" spans="1:15" x14ac:dyDescent="0.6">
      <c r="A18" s="106" t="s">
        <v>129</v>
      </c>
      <c r="B18" s="153"/>
      <c r="C18" s="135"/>
      <c r="D18" s="28">
        <v>0</v>
      </c>
      <c r="E18" s="27"/>
      <c r="F18" s="29">
        <v>0</v>
      </c>
      <c r="G18" s="29"/>
      <c r="H18" s="30">
        <v>0</v>
      </c>
      <c r="I18" s="25"/>
      <c r="J18" s="31">
        <f>'PL6M-8-9'!I43</f>
        <v>-898</v>
      </c>
      <c r="K18" s="25"/>
      <c r="L18" s="31">
        <f>SUM(D18:J18)</f>
        <v>-898</v>
      </c>
    </row>
    <row r="19" spans="1:15" x14ac:dyDescent="0.6">
      <c r="A19" s="151" t="s">
        <v>128</v>
      </c>
      <c r="B19" s="153"/>
      <c r="C19" s="135"/>
      <c r="D19" s="26">
        <f>SUM(D18:D18)</f>
        <v>0</v>
      </c>
      <c r="E19" s="32"/>
      <c r="F19" s="26">
        <f>SUM(F18:F18)</f>
        <v>0</v>
      </c>
      <c r="G19" s="32"/>
      <c r="H19" s="26">
        <f>SUM(H18:H18)</f>
        <v>0</v>
      </c>
      <c r="I19" s="32"/>
      <c r="J19" s="26">
        <f>SUM(J18:J18)</f>
        <v>-898</v>
      </c>
      <c r="K19" s="33"/>
      <c r="L19" s="26">
        <f>SUM(L18:L18)</f>
        <v>-898</v>
      </c>
    </row>
    <row r="20" spans="1:15" ht="8.1" customHeight="1" x14ac:dyDescent="0.6">
      <c r="A20" s="151"/>
      <c r="B20" s="153"/>
      <c r="C20" s="135"/>
      <c r="D20" s="34"/>
      <c r="E20" s="32"/>
      <c r="F20" s="34"/>
      <c r="G20" s="32"/>
      <c r="H20" s="34"/>
      <c r="I20" s="32"/>
      <c r="J20" s="34"/>
      <c r="K20" s="16"/>
      <c r="L20" s="35"/>
    </row>
    <row r="21" spans="1:15" ht="22.5" thickBot="1" x14ac:dyDescent="0.65">
      <c r="A21" s="151" t="s">
        <v>186</v>
      </c>
      <c r="B21" s="155"/>
      <c r="C21" s="155"/>
      <c r="D21" s="36">
        <f>SUM(D10,D15,D19)</f>
        <v>400000</v>
      </c>
      <c r="E21" s="15"/>
      <c r="F21" s="36">
        <f>SUM(F10,F15,F19)</f>
        <v>305528</v>
      </c>
      <c r="G21" s="15"/>
      <c r="H21" s="36">
        <f>SUM(H10,H15,H19)</f>
        <v>12597</v>
      </c>
      <c r="I21" s="15"/>
      <c r="J21" s="36">
        <f>SUM(J10,J15,J19)</f>
        <v>-569</v>
      </c>
      <c r="K21" s="15"/>
      <c r="L21" s="36">
        <f>SUM(L10,L15,L19)</f>
        <v>717556</v>
      </c>
      <c r="M21" s="136"/>
      <c r="N21" s="136"/>
      <c r="O21" s="136"/>
    </row>
    <row r="22" spans="1:15" ht="20.9" customHeight="1" thickTop="1" x14ac:dyDescent="0.6">
      <c r="A22" s="151"/>
      <c r="B22" s="155"/>
      <c r="C22" s="155"/>
      <c r="D22" s="15"/>
      <c r="E22" s="15"/>
      <c r="F22" s="15"/>
      <c r="G22" s="15"/>
      <c r="H22" s="15"/>
      <c r="I22" s="15"/>
      <c r="J22" s="15"/>
      <c r="K22" s="15"/>
      <c r="L22" s="15"/>
    </row>
    <row r="23" spans="1:15" ht="23.65" x14ac:dyDescent="0.65">
      <c r="A23" s="108" t="s">
        <v>90</v>
      </c>
      <c r="B23" s="139"/>
      <c r="C23" s="140"/>
      <c r="D23" s="140"/>
      <c r="E23" s="108"/>
      <c r="F23" s="140"/>
      <c r="G23" s="140"/>
      <c r="H23" s="141"/>
      <c r="I23" s="108" t="s">
        <v>57</v>
      </c>
      <c r="J23" s="108"/>
      <c r="K23" s="108"/>
      <c r="L23" s="140"/>
    </row>
    <row r="24" spans="1:15" ht="23.65" x14ac:dyDescent="0.65">
      <c r="A24" s="108" t="s">
        <v>58</v>
      </c>
      <c r="B24" s="139"/>
      <c r="C24" s="140"/>
      <c r="D24" s="140"/>
      <c r="E24" s="108"/>
      <c r="F24" s="140"/>
      <c r="G24" s="140"/>
      <c r="H24" s="141"/>
      <c r="I24" s="108"/>
      <c r="J24" s="108"/>
      <c r="K24" s="108"/>
      <c r="L24" s="140"/>
    </row>
    <row r="25" spans="1:15" x14ac:dyDescent="0.6">
      <c r="A25" s="142"/>
      <c r="B25" s="143"/>
      <c r="C25" s="143"/>
      <c r="D25" s="192" t="s">
        <v>2</v>
      </c>
      <c r="E25" s="192"/>
      <c r="F25" s="192"/>
      <c r="G25" s="192"/>
      <c r="H25" s="192"/>
      <c r="I25" s="192"/>
      <c r="J25" s="192"/>
      <c r="K25" s="192"/>
      <c r="L25" s="192"/>
    </row>
    <row r="26" spans="1:15" x14ac:dyDescent="0.6">
      <c r="A26" s="142"/>
      <c r="B26" s="144"/>
      <c r="C26" s="142"/>
      <c r="E26" s="145"/>
      <c r="G26" s="142"/>
      <c r="H26" s="193" t="s">
        <v>27</v>
      </c>
      <c r="I26" s="193"/>
      <c r="J26" s="193"/>
      <c r="K26" s="145"/>
    </row>
    <row r="27" spans="1:15" x14ac:dyDescent="0.6">
      <c r="A27" s="146"/>
      <c r="B27" s="147"/>
      <c r="C27" s="146"/>
      <c r="D27" s="114" t="s">
        <v>190</v>
      </c>
      <c r="E27" s="147"/>
      <c r="F27" s="131"/>
      <c r="G27" s="146"/>
      <c r="K27" s="147"/>
      <c r="L27" s="114"/>
    </row>
    <row r="28" spans="1:15" x14ac:dyDescent="0.6">
      <c r="A28" s="146"/>
      <c r="B28" s="147"/>
      <c r="C28" s="146"/>
      <c r="D28" s="131" t="s">
        <v>60</v>
      </c>
      <c r="E28" s="146"/>
      <c r="F28" s="114" t="s">
        <v>61</v>
      </c>
      <c r="G28" s="146"/>
      <c r="H28" s="114" t="s">
        <v>62</v>
      </c>
      <c r="I28" s="146"/>
      <c r="K28" s="146"/>
      <c r="L28" s="114" t="s">
        <v>65</v>
      </c>
    </row>
    <row r="29" spans="1:15" ht="22.2" customHeight="1" x14ac:dyDescent="0.6">
      <c r="A29" s="146"/>
      <c r="B29" s="148" t="s">
        <v>179</v>
      </c>
      <c r="C29" s="146"/>
      <c r="D29" s="114" t="s">
        <v>66</v>
      </c>
      <c r="E29" s="146"/>
      <c r="F29" s="114" t="s">
        <v>117</v>
      </c>
      <c r="G29" s="146"/>
      <c r="H29" s="114" t="s">
        <v>67</v>
      </c>
      <c r="I29" s="146"/>
      <c r="J29" s="114" t="s">
        <v>68</v>
      </c>
      <c r="K29" s="146"/>
      <c r="L29" s="131" t="s">
        <v>71</v>
      </c>
    </row>
    <row r="30" spans="1:15" x14ac:dyDescent="0.6">
      <c r="A30" s="142"/>
      <c r="B30" s="144"/>
      <c r="C30" s="142"/>
      <c r="D30" s="194" t="s">
        <v>6</v>
      </c>
      <c r="E30" s="194"/>
      <c r="F30" s="194"/>
      <c r="G30" s="194"/>
      <c r="H30" s="194"/>
      <c r="I30" s="194"/>
      <c r="J30" s="194"/>
      <c r="K30" s="194"/>
      <c r="L30" s="194"/>
    </row>
    <row r="31" spans="1:15" x14ac:dyDescent="0.6">
      <c r="A31" s="149" t="s">
        <v>188</v>
      </c>
      <c r="B31" s="153"/>
      <c r="C31" s="135"/>
      <c r="D31" s="13"/>
      <c r="E31" s="10"/>
      <c r="F31" s="13"/>
      <c r="G31" s="10"/>
      <c r="H31" s="13"/>
      <c r="I31" s="10"/>
      <c r="J31" s="13"/>
      <c r="K31" s="10"/>
      <c r="L31" s="13"/>
    </row>
    <row r="32" spans="1:15" x14ac:dyDescent="0.6">
      <c r="A32" s="151" t="s">
        <v>162</v>
      </c>
      <c r="B32" s="152"/>
      <c r="C32" s="150"/>
      <c r="D32" s="41">
        <v>400000</v>
      </c>
      <c r="E32" s="27"/>
      <c r="F32" s="41">
        <v>305528</v>
      </c>
      <c r="G32" s="27"/>
      <c r="H32" s="41">
        <v>16252</v>
      </c>
      <c r="I32" s="25"/>
      <c r="J32" s="41">
        <v>67426</v>
      </c>
      <c r="K32" s="25"/>
      <c r="L32" s="41">
        <f>SUM(D32:J32)</f>
        <v>789206</v>
      </c>
    </row>
    <row r="33" spans="1:12" ht="8.1" customHeight="1" x14ac:dyDescent="0.6">
      <c r="A33" s="116"/>
      <c r="B33" s="152"/>
      <c r="C33" s="150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6">
      <c r="A34" s="151" t="s">
        <v>156</v>
      </c>
      <c r="B34" s="153"/>
      <c r="C34" s="135"/>
      <c r="D34" s="28"/>
      <c r="E34" s="27"/>
      <c r="F34" s="29"/>
      <c r="G34" s="29"/>
      <c r="H34" s="30"/>
      <c r="I34" s="25"/>
      <c r="J34" s="31"/>
      <c r="K34" s="25"/>
      <c r="L34" s="31"/>
    </row>
    <row r="35" spans="1:12" x14ac:dyDescent="0.6">
      <c r="A35" s="137" t="s">
        <v>157</v>
      </c>
      <c r="B35" s="153"/>
      <c r="C35" s="135"/>
      <c r="D35" s="28"/>
      <c r="E35" s="27"/>
      <c r="F35" s="29"/>
      <c r="G35" s="29"/>
      <c r="H35" s="30"/>
      <c r="I35" s="25"/>
      <c r="J35" s="31"/>
      <c r="K35" s="25"/>
      <c r="L35" s="31"/>
    </row>
    <row r="36" spans="1:12" x14ac:dyDescent="0.6">
      <c r="A36" s="106" t="s">
        <v>158</v>
      </c>
      <c r="B36" s="120">
        <v>10</v>
      </c>
      <c r="C36" s="135"/>
      <c r="D36" s="28">
        <v>0</v>
      </c>
      <c r="E36" s="27"/>
      <c r="F36" s="29">
        <v>0</v>
      </c>
      <c r="G36" s="29"/>
      <c r="H36" s="30">
        <v>0</v>
      </c>
      <c r="I36" s="25"/>
      <c r="J36" s="31">
        <v>-24000</v>
      </c>
      <c r="K36" s="25"/>
      <c r="L36" s="31">
        <f>SUM(D36:J36)</f>
        <v>-24000</v>
      </c>
    </row>
    <row r="37" spans="1:12" x14ac:dyDescent="0.6">
      <c r="A37" s="154" t="s">
        <v>159</v>
      </c>
      <c r="B37" s="153"/>
      <c r="C37" s="135"/>
      <c r="D37" s="26">
        <f>SUM(D36:D36)</f>
        <v>0</v>
      </c>
      <c r="E37" s="32"/>
      <c r="F37" s="26">
        <f>SUM(F36:F36)</f>
        <v>0</v>
      </c>
      <c r="G37" s="32"/>
      <c r="H37" s="26">
        <f>SUM(H36:H36)</f>
        <v>0</v>
      </c>
      <c r="I37" s="32"/>
      <c r="J37" s="26">
        <f>SUM(J36:J36)</f>
        <v>-24000</v>
      </c>
      <c r="K37" s="33"/>
      <c r="L37" s="26">
        <f>SUM(L36:L36)</f>
        <v>-24000</v>
      </c>
    </row>
    <row r="38" spans="1:12" x14ac:dyDescent="0.6">
      <c r="A38" s="116"/>
      <c r="B38" s="152"/>
      <c r="C38" s="150"/>
      <c r="D38" s="19"/>
      <c r="E38" s="19"/>
      <c r="F38" s="19"/>
      <c r="G38" s="19"/>
      <c r="H38" s="19"/>
      <c r="I38" s="19"/>
      <c r="J38" s="19"/>
      <c r="K38" s="19"/>
      <c r="L38" s="19"/>
    </row>
    <row r="39" spans="1:12" x14ac:dyDescent="0.6">
      <c r="A39" s="125" t="s">
        <v>72</v>
      </c>
      <c r="B39" s="153"/>
      <c r="C39" s="135"/>
      <c r="D39" s="28"/>
      <c r="E39" s="27"/>
      <c r="F39" s="29"/>
      <c r="G39" s="29"/>
      <c r="H39" s="30"/>
      <c r="I39" s="25"/>
      <c r="J39" s="31"/>
      <c r="K39" s="25"/>
      <c r="L39" s="31"/>
    </row>
    <row r="40" spans="1:12" x14ac:dyDescent="0.6">
      <c r="A40" s="106" t="s">
        <v>129</v>
      </c>
      <c r="B40" s="153"/>
      <c r="C40" s="135"/>
      <c r="D40" s="70">
        <v>0</v>
      </c>
      <c r="E40" s="7"/>
      <c r="F40" s="70">
        <v>0</v>
      </c>
      <c r="G40" s="7"/>
      <c r="H40" s="70">
        <v>0</v>
      </c>
      <c r="I40" s="7"/>
      <c r="J40" s="66">
        <f>'PL6M-8-9'!G43</f>
        <v>-4605</v>
      </c>
      <c r="K40" s="17"/>
      <c r="L40" s="31">
        <f>SUM(D40:J40)</f>
        <v>-4605</v>
      </c>
    </row>
    <row r="41" spans="1:12" x14ac:dyDescent="0.6">
      <c r="A41" s="151" t="s">
        <v>128</v>
      </c>
      <c r="B41" s="153"/>
      <c r="C41" s="135"/>
      <c r="D41" s="26">
        <f>SUM(D40:D40)</f>
        <v>0</v>
      </c>
      <c r="E41" s="32"/>
      <c r="F41" s="26">
        <f>SUM(F40:F40)</f>
        <v>0</v>
      </c>
      <c r="G41" s="32"/>
      <c r="H41" s="26">
        <f>SUM(H40:H40)</f>
        <v>0</v>
      </c>
      <c r="I41" s="32"/>
      <c r="J41" s="26">
        <f>SUM(J40:J40)</f>
        <v>-4605</v>
      </c>
      <c r="K41" s="33"/>
      <c r="L41" s="26">
        <f>SUM(L40:L40)</f>
        <v>-4605</v>
      </c>
    </row>
    <row r="42" spans="1:12" ht="8.1" customHeight="1" x14ac:dyDescent="0.6">
      <c r="A42" s="151"/>
      <c r="B42" s="153"/>
      <c r="C42" s="135"/>
      <c r="D42" s="34"/>
      <c r="E42" s="32"/>
      <c r="F42" s="34"/>
      <c r="G42" s="32"/>
      <c r="H42" s="34"/>
      <c r="I42" s="32"/>
      <c r="J42" s="34"/>
      <c r="K42" s="16"/>
      <c r="L42" s="35"/>
    </row>
    <row r="43" spans="1:12" ht="22.5" thickBot="1" x14ac:dyDescent="0.65">
      <c r="A43" s="151" t="s">
        <v>187</v>
      </c>
      <c r="B43" s="155"/>
      <c r="C43" s="155"/>
      <c r="D43" s="36">
        <f>SUM(D32,D37,D41)</f>
        <v>400000</v>
      </c>
      <c r="E43" s="15"/>
      <c r="F43" s="36">
        <f>SUM(F32,F37,F41)</f>
        <v>305528</v>
      </c>
      <c r="G43" s="15"/>
      <c r="H43" s="36">
        <f>SUM(H32,H37,H41)</f>
        <v>16252</v>
      </c>
      <c r="I43" s="15"/>
      <c r="J43" s="36">
        <f>SUM(J32,J37,J41)</f>
        <v>38821</v>
      </c>
      <c r="K43" s="15"/>
      <c r="L43" s="36">
        <f>SUM(L32,L37,L41)</f>
        <v>760601</v>
      </c>
    </row>
    <row r="44" spans="1:12" ht="22.5" thickTop="1" x14ac:dyDescent="0.6">
      <c r="D44" s="136"/>
      <c r="F44" s="136"/>
      <c r="H44" s="136"/>
      <c r="J44" s="136"/>
      <c r="L44" s="136"/>
    </row>
  </sheetData>
  <mergeCells count="6">
    <mergeCell ref="D30:L30"/>
    <mergeCell ref="D3:L3"/>
    <mergeCell ref="H4:J4"/>
    <mergeCell ref="D8:L8"/>
    <mergeCell ref="D25:L25"/>
    <mergeCell ref="H26:J26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13"/>
  <sheetViews>
    <sheetView zoomScale="90" zoomScaleNormal="90" zoomScaleSheetLayoutView="85" workbookViewId="0">
      <selection activeCell="B17" sqref="B17"/>
    </sheetView>
  </sheetViews>
  <sheetFormatPr defaultColWidth="9.296875" defaultRowHeight="21.9" x14ac:dyDescent="0.6"/>
  <cols>
    <col min="1" max="1" width="48.3984375" style="106" customWidth="1"/>
    <col min="2" max="2" width="7.296875" style="106" customWidth="1"/>
    <col min="3" max="3" width="0.296875" style="106" customWidth="1"/>
    <col min="4" max="4" width="10.296875" style="106" customWidth="1"/>
    <col min="5" max="5" width="0.296875" style="106" customWidth="1"/>
    <col min="6" max="6" width="10.296875" style="106" customWidth="1"/>
    <col min="7" max="7" width="0.296875" style="106" customWidth="1"/>
    <col min="8" max="8" width="10.296875" style="106" customWidth="1"/>
    <col min="9" max="9" width="0.296875" style="106" customWidth="1"/>
    <col min="10" max="10" width="10.296875" style="106" customWidth="1"/>
    <col min="11" max="11" width="4.296875" style="106" bestFit="1" customWidth="1"/>
    <col min="12" max="12" width="13.296875" style="106" bestFit="1" customWidth="1"/>
    <col min="13" max="13" width="1.296875" style="106" customWidth="1"/>
    <col min="14" max="14" width="10" style="82" bestFit="1" customWidth="1"/>
    <col min="15" max="15" width="9.296875" style="106"/>
    <col min="16" max="19" width="10.296875" style="106" customWidth="1"/>
    <col min="20" max="20" width="10.296875" style="106" bestFit="1" customWidth="1"/>
    <col min="21" max="21" width="9.296875" style="106"/>
    <col min="22" max="22" width="32.296875" style="106" bestFit="1" customWidth="1"/>
    <col min="23" max="23" width="10.296875" style="91" bestFit="1" customWidth="1"/>
    <col min="24" max="16384" width="9.296875" style="106"/>
  </cols>
  <sheetData>
    <row r="1" spans="1:23" ht="22.5" customHeight="1" x14ac:dyDescent="0.65">
      <c r="A1" s="108" t="str">
        <f>'SFP-3-5'!A1</f>
        <v>บริษัท ทาคูนิ กรุ๊ป จำกัด (มหาชน) และบริษัทย่อย</v>
      </c>
      <c r="B1" s="108"/>
      <c r="C1" s="108"/>
      <c r="D1" s="105"/>
      <c r="E1" s="105"/>
      <c r="F1" s="105"/>
      <c r="L1" s="105"/>
      <c r="M1" s="105"/>
    </row>
    <row r="2" spans="1:23" ht="22.5" customHeight="1" x14ac:dyDescent="0.65">
      <c r="A2" s="108" t="s">
        <v>73</v>
      </c>
      <c r="B2" s="108"/>
      <c r="C2" s="105"/>
      <c r="D2" s="107"/>
      <c r="E2" s="105"/>
      <c r="F2" s="107"/>
      <c r="L2" s="107"/>
      <c r="M2" s="105"/>
    </row>
    <row r="3" spans="1:23" ht="22.5" customHeight="1" x14ac:dyDescent="0.65">
      <c r="A3" s="124"/>
      <c r="B3" s="124"/>
      <c r="C3" s="108"/>
      <c r="D3" s="108"/>
      <c r="E3" s="108"/>
      <c r="F3" s="108"/>
      <c r="L3" s="72"/>
      <c r="M3" s="72"/>
    </row>
    <row r="4" spans="1:23" x14ac:dyDescent="0.6">
      <c r="D4" s="187" t="s">
        <v>1</v>
      </c>
      <c r="E4" s="187"/>
      <c r="F4" s="187"/>
      <c r="G4" s="121"/>
      <c r="H4" s="187" t="s">
        <v>2</v>
      </c>
      <c r="I4" s="187"/>
      <c r="J4" s="187"/>
      <c r="L4" s="125"/>
      <c r="M4" s="125"/>
    </row>
    <row r="5" spans="1:23" ht="22.5" customHeight="1" x14ac:dyDescent="0.6">
      <c r="D5" s="189" t="s">
        <v>185</v>
      </c>
      <c r="E5" s="189"/>
      <c r="F5" s="189"/>
      <c r="G5" s="121"/>
      <c r="H5" s="189" t="str">
        <f>D5</f>
        <v xml:space="preserve">สำหรับงวดหกเดือนสิ้นสุด       </v>
      </c>
      <c r="I5" s="189"/>
      <c r="J5" s="189"/>
      <c r="L5" s="126"/>
      <c r="M5" s="126"/>
      <c r="R5" s="91"/>
    </row>
    <row r="6" spans="1:23" ht="22.5" customHeight="1" x14ac:dyDescent="0.6">
      <c r="D6" s="189" t="s">
        <v>181</v>
      </c>
      <c r="E6" s="189"/>
      <c r="F6" s="189"/>
      <c r="G6" s="121"/>
      <c r="H6" s="189" t="str">
        <f>D6</f>
        <v>วันที่ 30 มิถุนายน</v>
      </c>
      <c r="I6" s="189"/>
      <c r="J6" s="189"/>
      <c r="L6" s="126"/>
      <c r="M6" s="126"/>
      <c r="R6" s="91"/>
    </row>
    <row r="7" spans="1:23" x14ac:dyDescent="0.6">
      <c r="A7" s="125"/>
      <c r="B7" s="123" t="s">
        <v>179</v>
      </c>
      <c r="C7" s="120"/>
      <c r="D7" s="109">
        <v>2566</v>
      </c>
      <c r="E7" s="109"/>
      <c r="F7" s="109">
        <v>2565</v>
      </c>
      <c r="G7" s="109"/>
      <c r="H7" s="109">
        <f>D7</f>
        <v>2566</v>
      </c>
      <c r="I7" s="109"/>
      <c r="J7" s="109">
        <f>F7</f>
        <v>2565</v>
      </c>
      <c r="L7" s="109"/>
      <c r="M7" s="109"/>
      <c r="R7" s="91"/>
    </row>
    <row r="8" spans="1:23" ht="20.3" customHeight="1" x14ac:dyDescent="0.6">
      <c r="D8" s="186" t="s">
        <v>6</v>
      </c>
      <c r="E8" s="186"/>
      <c r="F8" s="186"/>
      <c r="G8" s="186"/>
      <c r="H8" s="186"/>
      <c r="I8" s="186"/>
      <c r="J8" s="186"/>
      <c r="L8" s="120"/>
      <c r="M8" s="127"/>
      <c r="R8" s="91"/>
    </row>
    <row r="9" spans="1:23" ht="20.3" customHeight="1" x14ac:dyDescent="0.6">
      <c r="A9" s="128" t="s">
        <v>74</v>
      </c>
      <c r="B9" s="128"/>
      <c r="C9" s="128"/>
      <c r="D9" s="75"/>
      <c r="E9" s="75"/>
      <c r="F9" s="75"/>
      <c r="G9" s="75"/>
      <c r="H9" s="75"/>
      <c r="I9" s="75"/>
      <c r="J9" s="75"/>
      <c r="L9" s="71"/>
      <c r="M9" s="110"/>
    </row>
    <row r="10" spans="1:23" ht="21.6" customHeight="1" x14ac:dyDescent="0.6">
      <c r="A10" s="111" t="s">
        <v>102</v>
      </c>
      <c r="B10" s="111"/>
      <c r="C10" s="111"/>
      <c r="D10" s="79">
        <f>+'PL6M-8-9'!C27</f>
        <v>78813</v>
      </c>
      <c r="E10" s="75"/>
      <c r="F10" s="79">
        <f>+'PL6M-8-9'!E27</f>
        <v>121126</v>
      </c>
      <c r="G10" s="75"/>
      <c r="H10" s="79">
        <f>+'PL6M-8-9'!G27</f>
        <v>-4605</v>
      </c>
      <c r="I10" s="75"/>
      <c r="J10" s="79">
        <f>+'PL6M-8-9'!I27</f>
        <v>-898</v>
      </c>
      <c r="L10" s="72"/>
      <c r="M10" s="72"/>
    </row>
    <row r="11" spans="1:23" s="127" customFormat="1" ht="21.6" customHeight="1" x14ac:dyDescent="0.55000000000000004">
      <c r="A11" s="129" t="s">
        <v>103</v>
      </c>
      <c r="B11" s="129"/>
      <c r="C11" s="129"/>
      <c r="D11" s="87"/>
      <c r="E11" s="88"/>
      <c r="F11" s="87"/>
      <c r="G11" s="88"/>
      <c r="H11" s="87"/>
      <c r="I11" s="88"/>
      <c r="J11" s="87"/>
      <c r="L11" s="89"/>
      <c r="M11" s="89"/>
      <c r="N11" s="90"/>
      <c r="W11" s="92"/>
    </row>
    <row r="12" spans="1:23" ht="21.6" customHeight="1" x14ac:dyDescent="0.6">
      <c r="A12" s="111" t="s">
        <v>51</v>
      </c>
      <c r="B12" s="111"/>
      <c r="C12" s="111"/>
      <c r="D12" s="79">
        <f>-'PL6M-8-9'!C26</f>
        <v>29303</v>
      </c>
      <c r="E12" s="75"/>
      <c r="F12" s="79">
        <f>-'PL6M-8-9'!E26</f>
        <v>31013</v>
      </c>
      <c r="G12" s="75"/>
      <c r="H12" s="79">
        <f>-'PL6M-8-9'!G26</f>
        <v>9</v>
      </c>
      <c r="I12" s="75"/>
      <c r="J12" s="79">
        <f>-'PL6M-8-9'!I26</f>
        <v>296</v>
      </c>
      <c r="L12" s="72"/>
      <c r="M12" s="72"/>
    </row>
    <row r="13" spans="1:23" ht="21.6" customHeight="1" x14ac:dyDescent="0.6">
      <c r="A13" s="111" t="s">
        <v>50</v>
      </c>
      <c r="B13" s="111"/>
      <c r="C13" s="111"/>
      <c r="D13" s="79">
        <f>-'PL6M-8-9'!C22</f>
        <v>10600</v>
      </c>
      <c r="E13" s="75"/>
      <c r="F13" s="79">
        <f>-'PL6M-8-9'!E22</f>
        <v>8220</v>
      </c>
      <c r="G13" s="75"/>
      <c r="H13" s="79">
        <f>-'PL6M-8-9'!G22</f>
        <v>777</v>
      </c>
      <c r="I13" s="75"/>
      <c r="J13" s="79">
        <f>-'PL6M-8-9'!I22</f>
        <v>161</v>
      </c>
      <c r="L13" s="72"/>
      <c r="M13" s="72"/>
    </row>
    <row r="14" spans="1:23" ht="21.6" customHeight="1" x14ac:dyDescent="0.6">
      <c r="A14" s="111" t="s">
        <v>75</v>
      </c>
      <c r="B14" s="111"/>
      <c r="C14" s="111"/>
      <c r="D14" s="79">
        <v>51296</v>
      </c>
      <c r="E14" s="75"/>
      <c r="F14" s="79">
        <v>49209</v>
      </c>
      <c r="G14" s="75"/>
      <c r="H14" s="79">
        <v>2481</v>
      </c>
      <c r="I14" s="75"/>
      <c r="J14" s="79">
        <v>3037</v>
      </c>
      <c r="L14" s="72"/>
      <c r="M14" s="72"/>
    </row>
    <row r="15" spans="1:23" ht="21.6" customHeight="1" x14ac:dyDescent="0.6">
      <c r="A15" s="111" t="s">
        <v>146</v>
      </c>
      <c r="B15" s="111"/>
      <c r="C15" s="111"/>
      <c r="D15" s="79">
        <v>1420</v>
      </c>
      <c r="E15" s="75"/>
      <c r="F15" s="79">
        <v>836</v>
      </c>
      <c r="G15" s="75"/>
      <c r="H15" s="79">
        <v>16</v>
      </c>
      <c r="I15" s="75"/>
      <c r="J15" s="79">
        <v>85</v>
      </c>
      <c r="L15" s="72"/>
      <c r="M15" s="72"/>
    </row>
    <row r="16" spans="1:23" ht="21.6" customHeight="1" x14ac:dyDescent="0.6">
      <c r="A16" s="111" t="s">
        <v>201</v>
      </c>
      <c r="B16" s="111"/>
      <c r="C16" s="111"/>
      <c r="D16" s="79"/>
      <c r="L16" s="72"/>
      <c r="M16" s="72"/>
    </row>
    <row r="17" spans="1:18" ht="21.6" customHeight="1" x14ac:dyDescent="0.6">
      <c r="A17" s="111" t="s">
        <v>202</v>
      </c>
      <c r="B17" s="115" t="s">
        <v>210</v>
      </c>
      <c r="C17" s="111"/>
      <c r="D17" s="79">
        <v>-1447</v>
      </c>
      <c r="E17" s="75"/>
      <c r="F17" s="79">
        <v>-659</v>
      </c>
      <c r="G17" s="75"/>
      <c r="H17" s="79">
        <v>619</v>
      </c>
      <c r="I17" s="75"/>
      <c r="J17" s="79">
        <v>-1607</v>
      </c>
      <c r="L17" s="72"/>
      <c r="M17" s="72"/>
    </row>
    <row r="18" spans="1:18" ht="21.6" customHeight="1" x14ac:dyDescent="0.6">
      <c r="A18" s="111" t="s">
        <v>191</v>
      </c>
      <c r="B18" s="115" t="s">
        <v>211</v>
      </c>
      <c r="C18" s="111"/>
      <c r="D18" s="79">
        <v>-4298</v>
      </c>
      <c r="E18" s="75"/>
      <c r="F18" s="79">
        <v>8</v>
      </c>
      <c r="G18" s="75"/>
      <c r="H18" s="79">
        <v>0</v>
      </c>
      <c r="I18" s="75"/>
      <c r="J18" s="79">
        <v>0</v>
      </c>
      <c r="L18" s="72"/>
      <c r="M18" s="72"/>
    </row>
    <row r="19" spans="1:18" ht="21.6" customHeight="1" x14ac:dyDescent="0.6">
      <c r="A19" s="111" t="s">
        <v>192</v>
      </c>
      <c r="B19" s="115">
        <v>7</v>
      </c>
      <c r="C19" s="111"/>
      <c r="D19" s="79">
        <v>-2127</v>
      </c>
      <c r="E19" s="75"/>
      <c r="F19" s="79">
        <v>0</v>
      </c>
      <c r="G19" s="75"/>
      <c r="H19" s="79">
        <v>-2127</v>
      </c>
      <c r="I19" s="75"/>
      <c r="J19" s="79">
        <v>0</v>
      </c>
      <c r="L19" s="72"/>
      <c r="M19" s="72"/>
      <c r="R19" s="91"/>
    </row>
    <row r="20" spans="1:18" ht="21.6" customHeight="1" x14ac:dyDescent="0.6">
      <c r="A20" s="111" t="s">
        <v>199</v>
      </c>
      <c r="B20" s="111"/>
      <c r="C20" s="111"/>
      <c r="D20" s="79"/>
      <c r="E20" s="75"/>
      <c r="F20" s="79"/>
      <c r="G20" s="75"/>
      <c r="H20" s="79"/>
      <c r="I20" s="75"/>
      <c r="J20" s="79"/>
      <c r="L20" s="72"/>
      <c r="M20" s="72"/>
      <c r="R20" s="91"/>
    </row>
    <row r="21" spans="1:18" ht="21.6" customHeight="1" x14ac:dyDescent="0.6">
      <c r="A21" s="111" t="s">
        <v>200</v>
      </c>
      <c r="B21" s="111"/>
      <c r="C21" s="111"/>
      <c r="D21" s="79">
        <v>457</v>
      </c>
      <c r="E21" s="75"/>
      <c r="F21" s="79">
        <v>-37</v>
      </c>
      <c r="G21" s="75"/>
      <c r="H21" s="79">
        <v>3</v>
      </c>
      <c r="I21" s="75"/>
      <c r="J21" s="79">
        <v>4</v>
      </c>
      <c r="L21" s="72"/>
      <c r="M21" s="72"/>
      <c r="R21" s="91"/>
    </row>
    <row r="22" spans="1:18" ht="21.6" customHeight="1" x14ac:dyDescent="0.6">
      <c r="A22" s="111" t="s">
        <v>194</v>
      </c>
      <c r="B22" s="111"/>
      <c r="C22" s="111"/>
      <c r="D22" s="79">
        <v>-802</v>
      </c>
      <c r="E22" s="75"/>
      <c r="F22" s="79">
        <v>-850</v>
      </c>
      <c r="G22" s="75"/>
      <c r="H22" s="79">
        <v>0</v>
      </c>
      <c r="I22" s="75"/>
      <c r="J22" s="79">
        <v>0</v>
      </c>
      <c r="L22" s="72"/>
      <c r="M22" s="72"/>
      <c r="R22" s="91"/>
    </row>
    <row r="23" spans="1:18" ht="21.6" customHeight="1" x14ac:dyDescent="0.6">
      <c r="A23" s="111" t="s">
        <v>178</v>
      </c>
      <c r="B23" s="111"/>
      <c r="C23" s="111"/>
      <c r="D23" s="79">
        <v>1077</v>
      </c>
      <c r="E23" s="75"/>
      <c r="F23" s="79">
        <v>2031</v>
      </c>
      <c r="G23" s="75"/>
      <c r="H23" s="79">
        <v>0</v>
      </c>
      <c r="I23" s="75"/>
      <c r="J23" s="79">
        <v>0</v>
      </c>
      <c r="L23" s="72"/>
      <c r="M23" s="72"/>
      <c r="R23" s="91"/>
    </row>
    <row r="24" spans="1:18" ht="20.3" customHeight="1" x14ac:dyDescent="0.6">
      <c r="A24" s="111" t="s">
        <v>147</v>
      </c>
      <c r="B24" s="111"/>
      <c r="C24" s="111"/>
      <c r="D24" s="82">
        <v>0</v>
      </c>
      <c r="E24" s="75"/>
      <c r="F24" s="79">
        <v>123</v>
      </c>
      <c r="G24" s="75"/>
      <c r="H24" s="79">
        <v>0</v>
      </c>
      <c r="I24" s="75"/>
      <c r="J24" s="79">
        <v>0</v>
      </c>
      <c r="L24" s="72"/>
      <c r="M24" s="72"/>
      <c r="R24" s="91"/>
    </row>
    <row r="25" spans="1:18" ht="20.3" customHeight="1" x14ac:dyDescent="0.6">
      <c r="A25" s="111" t="s">
        <v>77</v>
      </c>
      <c r="B25" s="111"/>
      <c r="C25" s="111"/>
      <c r="D25" s="82">
        <v>0</v>
      </c>
      <c r="E25" s="75"/>
      <c r="F25" s="79">
        <v>0</v>
      </c>
      <c r="G25" s="75"/>
      <c r="H25" s="79">
        <v>-360</v>
      </c>
      <c r="I25" s="75"/>
      <c r="J25" s="79">
        <v>0</v>
      </c>
      <c r="L25" s="72"/>
      <c r="M25" s="72"/>
      <c r="R25" s="91"/>
    </row>
    <row r="26" spans="1:18" ht="21.6" customHeight="1" x14ac:dyDescent="0.6">
      <c r="A26" s="111" t="s">
        <v>76</v>
      </c>
      <c r="B26" s="111"/>
      <c r="C26" s="111"/>
      <c r="D26" s="79">
        <v>-8799</v>
      </c>
      <c r="E26" s="75"/>
      <c r="F26" s="79">
        <v>-2493</v>
      </c>
      <c r="G26" s="75"/>
      <c r="H26" s="79">
        <v>-10571</v>
      </c>
      <c r="I26" s="75"/>
      <c r="J26" s="79">
        <v>-2849</v>
      </c>
      <c r="L26" s="72"/>
      <c r="M26" s="72"/>
      <c r="R26" s="91"/>
    </row>
    <row r="27" spans="1:18" x14ac:dyDescent="0.6">
      <c r="A27" s="111"/>
      <c r="B27" s="111"/>
      <c r="C27" s="111"/>
      <c r="D27" s="67">
        <f>SUM(D10:D26)</f>
        <v>155493</v>
      </c>
      <c r="E27" s="75"/>
      <c r="F27" s="67">
        <f>SUM(F10:F26)</f>
        <v>208527</v>
      </c>
      <c r="G27" s="75"/>
      <c r="H27" s="67">
        <f>SUM(H10:H26)</f>
        <v>-13758</v>
      </c>
      <c r="I27" s="75"/>
      <c r="J27" s="67">
        <f>SUM(J10:J26)</f>
        <v>-1771</v>
      </c>
      <c r="L27" s="72"/>
      <c r="M27" s="72"/>
    </row>
    <row r="28" spans="1:18" x14ac:dyDescent="0.6">
      <c r="A28" s="129" t="s">
        <v>78</v>
      </c>
      <c r="B28" s="129"/>
      <c r="C28" s="111"/>
      <c r="D28" s="75"/>
      <c r="E28" s="75"/>
      <c r="F28" s="75"/>
      <c r="G28" s="75"/>
      <c r="H28" s="75"/>
      <c r="I28" s="75"/>
      <c r="J28" s="75"/>
      <c r="L28" s="72"/>
      <c r="M28" s="72"/>
    </row>
    <row r="29" spans="1:18" x14ac:dyDescent="0.6">
      <c r="A29" s="111" t="s">
        <v>105</v>
      </c>
      <c r="B29" s="111"/>
      <c r="C29" s="111"/>
      <c r="D29" s="78">
        <v>176903</v>
      </c>
      <c r="E29" s="75"/>
      <c r="F29" s="79">
        <v>-220930</v>
      </c>
      <c r="G29" s="75"/>
      <c r="H29" s="82">
        <f>41891</f>
        <v>41891</v>
      </c>
      <c r="I29" s="75"/>
      <c r="J29" s="79">
        <v>-15194</v>
      </c>
      <c r="L29" s="72"/>
      <c r="M29" s="72"/>
    </row>
    <row r="30" spans="1:18" x14ac:dyDescent="0.6">
      <c r="A30" s="106" t="s">
        <v>122</v>
      </c>
      <c r="C30" s="111"/>
      <c r="D30" s="78">
        <v>-345450</v>
      </c>
      <c r="E30" s="75"/>
      <c r="F30" s="79">
        <v>56877</v>
      </c>
      <c r="G30" s="79"/>
      <c r="H30" s="78">
        <v>0</v>
      </c>
      <c r="I30" s="75"/>
      <c r="J30" s="79">
        <v>0</v>
      </c>
      <c r="L30" s="72"/>
      <c r="M30" s="72"/>
    </row>
    <row r="31" spans="1:18" x14ac:dyDescent="0.6">
      <c r="A31" s="106" t="s">
        <v>82</v>
      </c>
      <c r="C31" s="111"/>
      <c r="D31" s="78">
        <v>55498</v>
      </c>
      <c r="E31" s="75"/>
      <c r="F31" s="79">
        <v>-11707</v>
      </c>
      <c r="G31" s="75"/>
      <c r="H31" s="78">
        <v>23786</v>
      </c>
      <c r="I31" s="75"/>
      <c r="J31" s="79">
        <v>-3091</v>
      </c>
      <c r="L31" s="72"/>
      <c r="M31" s="72"/>
      <c r="O31" s="106" t="s">
        <v>85</v>
      </c>
    </row>
    <row r="32" spans="1:18" x14ac:dyDescent="0.6">
      <c r="A32" s="106" t="s">
        <v>164</v>
      </c>
      <c r="B32" s="115"/>
      <c r="C32" s="111"/>
      <c r="D32" s="78">
        <v>14078</v>
      </c>
      <c r="E32" s="75"/>
      <c r="F32" s="79">
        <v>0</v>
      </c>
      <c r="G32" s="75"/>
      <c r="H32" s="78">
        <v>0</v>
      </c>
      <c r="I32" s="75"/>
      <c r="J32" s="79">
        <v>0</v>
      </c>
      <c r="L32" s="72"/>
      <c r="M32" s="72"/>
    </row>
    <row r="33" spans="1:18" x14ac:dyDescent="0.6">
      <c r="A33" s="111" t="s">
        <v>10</v>
      </c>
      <c r="B33" s="111"/>
      <c r="C33" s="111"/>
      <c r="D33" s="82">
        <v>-2175</v>
      </c>
      <c r="E33" s="75"/>
      <c r="F33" s="79">
        <v>289</v>
      </c>
      <c r="G33" s="75"/>
      <c r="H33" s="82">
        <v>18</v>
      </c>
      <c r="I33" s="75"/>
      <c r="J33" s="79">
        <v>-14</v>
      </c>
      <c r="K33" s="106" t="s">
        <v>85</v>
      </c>
      <c r="L33" s="72"/>
      <c r="M33" s="72"/>
    </row>
    <row r="34" spans="1:18" x14ac:dyDescent="0.6">
      <c r="A34" s="111" t="s">
        <v>136</v>
      </c>
      <c r="B34" s="111"/>
      <c r="C34" s="111"/>
      <c r="D34" s="82">
        <v>79261</v>
      </c>
      <c r="E34" s="75"/>
      <c r="F34" s="79">
        <v>-45049</v>
      </c>
      <c r="G34" s="75"/>
      <c r="H34" s="82">
        <v>0</v>
      </c>
      <c r="I34" s="75"/>
      <c r="J34" s="82">
        <v>0</v>
      </c>
      <c r="L34" s="72"/>
      <c r="M34" s="72"/>
    </row>
    <row r="35" spans="1:18" x14ac:dyDescent="0.6">
      <c r="A35" s="111" t="s">
        <v>39</v>
      </c>
      <c r="B35" s="111"/>
      <c r="C35" s="111"/>
      <c r="D35" s="82">
        <v>3250</v>
      </c>
      <c r="E35" s="75"/>
      <c r="F35" s="79">
        <v>1618</v>
      </c>
      <c r="G35" s="75"/>
      <c r="H35" s="104">
        <v>-20</v>
      </c>
      <c r="I35" s="75"/>
      <c r="J35" s="79">
        <v>0</v>
      </c>
      <c r="L35" s="72"/>
      <c r="M35" s="72"/>
      <c r="Q35" s="82"/>
      <c r="R35" s="91"/>
    </row>
    <row r="36" spans="1:18" x14ac:dyDescent="0.6">
      <c r="A36" s="111" t="s">
        <v>113</v>
      </c>
      <c r="B36" s="111"/>
      <c r="C36" s="111"/>
      <c r="D36" s="82">
        <v>-74566</v>
      </c>
      <c r="E36" s="75"/>
      <c r="F36" s="79">
        <v>20910</v>
      </c>
      <c r="G36" s="82"/>
      <c r="H36" s="104">
        <v>-20205</v>
      </c>
      <c r="I36" s="82"/>
      <c r="J36" s="79">
        <v>961</v>
      </c>
      <c r="L36" s="72"/>
      <c r="M36" s="72"/>
      <c r="Q36" s="127"/>
      <c r="R36" s="92"/>
    </row>
    <row r="37" spans="1:18" x14ac:dyDescent="0.6">
      <c r="A37" s="111" t="s">
        <v>123</v>
      </c>
      <c r="B37" s="111"/>
      <c r="C37" s="111"/>
      <c r="D37" s="82">
        <v>186552</v>
      </c>
      <c r="E37" s="75"/>
      <c r="F37" s="79">
        <v>121262</v>
      </c>
      <c r="G37" s="82"/>
      <c r="H37" s="82">
        <v>0</v>
      </c>
      <c r="I37" s="82"/>
      <c r="J37" s="79">
        <v>0</v>
      </c>
      <c r="L37" s="72"/>
      <c r="M37" s="72"/>
      <c r="R37" s="91"/>
    </row>
    <row r="38" spans="1:18" x14ac:dyDescent="0.6">
      <c r="A38" s="111" t="s">
        <v>42</v>
      </c>
      <c r="B38" s="111"/>
      <c r="C38" s="111"/>
      <c r="D38" s="82">
        <v>-8558</v>
      </c>
      <c r="E38" s="75"/>
      <c r="F38" s="79">
        <v>766</v>
      </c>
      <c r="G38" s="75"/>
      <c r="H38" s="74">
        <v>-620</v>
      </c>
      <c r="I38" s="75"/>
      <c r="J38" s="79">
        <v>587</v>
      </c>
      <c r="L38" s="72"/>
      <c r="M38" s="72"/>
      <c r="R38" s="91"/>
    </row>
    <row r="39" spans="1:18" x14ac:dyDescent="0.6">
      <c r="A39" s="111"/>
      <c r="B39" s="111"/>
      <c r="C39" s="111"/>
      <c r="D39" s="82"/>
      <c r="E39" s="75"/>
      <c r="F39" s="79"/>
      <c r="G39" s="75"/>
      <c r="H39" s="82"/>
      <c r="I39" s="75"/>
      <c r="J39" s="79"/>
      <c r="L39" s="72"/>
      <c r="M39" s="72"/>
      <c r="R39" s="91"/>
    </row>
    <row r="40" spans="1:18" ht="22.5" customHeight="1" x14ac:dyDescent="0.65">
      <c r="A40" s="108" t="str">
        <f>$A$1</f>
        <v>บริษัท ทาคูนิ กรุ๊ป จำกัด (มหาชน) และบริษัทย่อย</v>
      </c>
      <c r="B40" s="108"/>
      <c r="C40" s="108"/>
      <c r="D40" s="105"/>
      <c r="E40" s="105"/>
      <c r="F40" s="105"/>
      <c r="L40" s="72"/>
      <c r="M40" s="72"/>
      <c r="R40" s="91"/>
    </row>
    <row r="41" spans="1:18" ht="22.5" customHeight="1" x14ac:dyDescent="0.65">
      <c r="A41" s="108" t="s">
        <v>73</v>
      </c>
      <c r="B41" s="108"/>
      <c r="C41" s="105"/>
      <c r="D41" s="107"/>
      <c r="E41" s="105"/>
      <c r="F41" s="107"/>
      <c r="L41" s="72"/>
      <c r="M41" s="72"/>
      <c r="R41" s="91"/>
    </row>
    <row r="42" spans="1:18" ht="22.5" customHeight="1" x14ac:dyDescent="0.65">
      <c r="A42" s="124"/>
      <c r="B42" s="124"/>
      <c r="C42" s="108"/>
      <c r="D42" s="108"/>
      <c r="E42" s="108"/>
      <c r="F42" s="108"/>
      <c r="L42" s="72"/>
      <c r="M42" s="72"/>
      <c r="R42" s="91"/>
    </row>
    <row r="43" spans="1:18" ht="22.5" customHeight="1" x14ac:dyDescent="0.6">
      <c r="D43" s="187" t="s">
        <v>1</v>
      </c>
      <c r="E43" s="187"/>
      <c r="F43" s="187"/>
      <c r="G43" s="121"/>
      <c r="H43" s="187" t="s">
        <v>2</v>
      </c>
      <c r="I43" s="187"/>
      <c r="J43" s="187"/>
      <c r="L43" s="72"/>
      <c r="M43" s="72"/>
      <c r="R43" s="91"/>
    </row>
    <row r="44" spans="1:18" ht="22.5" customHeight="1" x14ac:dyDescent="0.6">
      <c r="D44" s="189" t="str">
        <f>D5</f>
        <v xml:space="preserve">สำหรับงวดหกเดือนสิ้นสุด       </v>
      </c>
      <c r="E44" s="189"/>
      <c r="F44" s="189"/>
      <c r="G44" s="121"/>
      <c r="H44" s="189" t="str">
        <f>H5</f>
        <v xml:space="preserve">สำหรับงวดหกเดือนสิ้นสุด       </v>
      </c>
      <c r="I44" s="189"/>
      <c r="J44" s="189"/>
      <c r="L44" s="72"/>
      <c r="M44" s="72"/>
      <c r="R44" s="91"/>
    </row>
    <row r="45" spans="1:18" ht="22.5" customHeight="1" x14ac:dyDescent="0.6">
      <c r="D45" s="189" t="str">
        <f>D6</f>
        <v>วันที่ 30 มิถุนายน</v>
      </c>
      <c r="E45" s="189"/>
      <c r="F45" s="189"/>
      <c r="G45" s="121"/>
      <c r="H45" s="189" t="str">
        <f>H6</f>
        <v>วันที่ 30 มิถุนายน</v>
      </c>
      <c r="I45" s="189"/>
      <c r="J45" s="189"/>
      <c r="L45" s="72"/>
      <c r="M45" s="72"/>
    </row>
    <row r="46" spans="1:18" ht="22.5" customHeight="1" x14ac:dyDescent="0.6">
      <c r="A46" s="125"/>
      <c r="B46" s="123" t="s">
        <v>179</v>
      </c>
      <c r="C46" s="120"/>
      <c r="D46" s="109">
        <f>D7</f>
        <v>2566</v>
      </c>
      <c r="E46" s="109"/>
      <c r="F46" s="109">
        <f>F7</f>
        <v>2565</v>
      </c>
      <c r="G46" s="109"/>
      <c r="H46" s="109">
        <f>H7</f>
        <v>2566</v>
      </c>
      <c r="I46" s="109"/>
      <c r="J46" s="109">
        <f>J7</f>
        <v>2565</v>
      </c>
      <c r="L46" s="72"/>
      <c r="M46" s="72"/>
    </row>
    <row r="47" spans="1:18" x14ac:dyDescent="0.6">
      <c r="D47" s="186" t="s">
        <v>6</v>
      </c>
      <c r="E47" s="186"/>
      <c r="F47" s="186"/>
      <c r="G47" s="186"/>
      <c r="H47" s="186"/>
      <c r="I47" s="186"/>
      <c r="J47" s="186"/>
      <c r="L47" s="72"/>
      <c r="M47" s="72"/>
    </row>
    <row r="48" spans="1:18" x14ac:dyDescent="0.6">
      <c r="A48" s="106" t="s">
        <v>142</v>
      </c>
      <c r="D48" s="120"/>
      <c r="E48" s="120"/>
      <c r="F48" s="120"/>
      <c r="G48" s="120"/>
      <c r="H48" s="120"/>
      <c r="I48" s="120"/>
      <c r="J48" s="120"/>
      <c r="L48" s="72"/>
      <c r="M48" s="72"/>
    </row>
    <row r="49" spans="1:13" x14ac:dyDescent="0.6">
      <c r="A49" s="111" t="s">
        <v>94</v>
      </c>
      <c r="B49" s="111"/>
      <c r="C49" s="111"/>
      <c r="D49" s="82">
        <v>-111</v>
      </c>
      <c r="E49" s="75"/>
      <c r="F49" s="79">
        <v>-108</v>
      </c>
      <c r="G49" s="75"/>
      <c r="H49" s="82">
        <v>0</v>
      </c>
      <c r="I49" s="75"/>
      <c r="J49" s="82">
        <v>0</v>
      </c>
      <c r="L49" s="72"/>
      <c r="M49" s="72"/>
    </row>
    <row r="50" spans="1:13" x14ac:dyDescent="0.6">
      <c r="A50" s="111" t="s">
        <v>22</v>
      </c>
      <c r="B50" s="111"/>
      <c r="C50" s="111"/>
      <c r="D50" s="85">
        <v>-9410</v>
      </c>
      <c r="E50" s="77"/>
      <c r="F50" s="94">
        <v>10057</v>
      </c>
      <c r="G50" s="77"/>
      <c r="H50" s="85">
        <v>-268</v>
      </c>
      <c r="I50" s="77"/>
      <c r="J50" s="94">
        <v>45</v>
      </c>
      <c r="L50" s="72"/>
      <c r="M50" s="72"/>
    </row>
    <row r="51" spans="1:13" x14ac:dyDescent="0.6">
      <c r="A51" s="111" t="s">
        <v>145</v>
      </c>
      <c r="B51" s="111"/>
      <c r="C51" s="111"/>
      <c r="D51" s="75">
        <f>SUM(D27:D38,D49:D50)</f>
        <v>230765</v>
      </c>
      <c r="E51" s="75"/>
      <c r="F51" s="75">
        <f>SUM(F27:F38,F49:F50)</f>
        <v>142512</v>
      </c>
      <c r="G51" s="75"/>
      <c r="H51" s="75">
        <f>SUM(H27:H38,H49:H50)</f>
        <v>30824</v>
      </c>
      <c r="I51" s="75"/>
      <c r="J51" s="75">
        <f>SUM(J27:J38,J49:J50)</f>
        <v>-18477</v>
      </c>
      <c r="L51" s="72"/>
      <c r="M51" s="72"/>
    </row>
    <row r="52" spans="1:13" x14ac:dyDescent="0.6">
      <c r="A52" s="111" t="s">
        <v>107</v>
      </c>
      <c r="B52" s="111"/>
      <c r="C52" s="111"/>
      <c r="D52" s="75">
        <v>-9986</v>
      </c>
      <c r="E52" s="75"/>
      <c r="F52" s="75">
        <v>-7807</v>
      </c>
      <c r="G52" s="75"/>
      <c r="H52" s="75">
        <v>-664</v>
      </c>
      <c r="I52" s="75"/>
      <c r="J52" s="75">
        <v>-24</v>
      </c>
      <c r="L52" s="72"/>
      <c r="M52" s="72"/>
    </row>
    <row r="53" spans="1:13" x14ac:dyDescent="0.6">
      <c r="A53" s="111" t="s">
        <v>213</v>
      </c>
      <c r="B53" s="111"/>
      <c r="C53" s="111"/>
      <c r="D53" s="82">
        <v>-35623</v>
      </c>
      <c r="E53" s="75"/>
      <c r="F53" s="82">
        <v>-55004</v>
      </c>
      <c r="G53" s="75"/>
      <c r="H53" s="82">
        <v>-538</v>
      </c>
      <c r="I53" s="75"/>
      <c r="J53" s="82">
        <v>-187</v>
      </c>
      <c r="L53" s="72"/>
      <c r="M53" s="72"/>
    </row>
    <row r="54" spans="1:13" x14ac:dyDescent="0.6">
      <c r="A54" s="130" t="s">
        <v>160</v>
      </c>
      <c r="B54" s="130"/>
      <c r="C54" s="130"/>
      <c r="D54" s="80">
        <f>SUM(D51:D53)</f>
        <v>185156</v>
      </c>
      <c r="E54" s="75"/>
      <c r="F54" s="80">
        <f>SUM(F51:F53)</f>
        <v>79701</v>
      </c>
      <c r="G54" s="75"/>
      <c r="H54" s="80">
        <f>SUM(H51:H53)</f>
        <v>29622</v>
      </c>
      <c r="I54" s="75"/>
      <c r="J54" s="80">
        <f>SUM(J51:J53)</f>
        <v>-18688</v>
      </c>
      <c r="L54" s="72"/>
      <c r="M54" s="72"/>
    </row>
    <row r="55" spans="1:13" ht="22.5" customHeight="1" x14ac:dyDescent="0.6">
      <c r="A55" s="130"/>
      <c r="B55" s="130"/>
      <c r="C55" s="130"/>
      <c r="D55" s="37"/>
      <c r="E55" s="110"/>
      <c r="F55" s="37"/>
      <c r="G55" s="110"/>
      <c r="H55" s="37"/>
      <c r="I55" s="110"/>
      <c r="J55" s="37"/>
      <c r="L55" s="72"/>
      <c r="M55" s="72"/>
    </row>
    <row r="56" spans="1:13" ht="22.5" customHeight="1" x14ac:dyDescent="0.6">
      <c r="A56" s="128" t="s">
        <v>79</v>
      </c>
      <c r="B56" s="128"/>
      <c r="C56" s="128"/>
      <c r="D56" s="75"/>
      <c r="E56" s="75"/>
      <c r="F56" s="75"/>
      <c r="G56" s="75"/>
      <c r="H56" s="75"/>
      <c r="I56" s="75"/>
      <c r="J56" s="75"/>
      <c r="L56" s="72"/>
      <c r="M56" s="72"/>
    </row>
    <row r="57" spans="1:13" ht="22.5" customHeight="1" x14ac:dyDescent="0.6">
      <c r="A57" s="116" t="s">
        <v>204</v>
      </c>
      <c r="B57" s="116"/>
      <c r="C57" s="117"/>
      <c r="D57" s="81">
        <v>1155</v>
      </c>
      <c r="E57" s="75"/>
      <c r="F57" s="76">
        <v>-19</v>
      </c>
      <c r="G57" s="77"/>
      <c r="H57" s="76">
        <v>-1118</v>
      </c>
      <c r="I57" s="77"/>
      <c r="J57" s="76">
        <v>0</v>
      </c>
      <c r="L57" s="72"/>
      <c r="M57" s="72"/>
    </row>
    <row r="58" spans="1:13" ht="22.5" customHeight="1" x14ac:dyDescent="0.6">
      <c r="A58" s="116" t="s">
        <v>120</v>
      </c>
      <c r="B58" s="115">
        <v>3</v>
      </c>
      <c r="C58" s="117"/>
      <c r="D58" s="83">
        <v>7000</v>
      </c>
      <c r="E58" s="75"/>
      <c r="F58" s="76">
        <v>0</v>
      </c>
      <c r="G58" s="75"/>
      <c r="H58" s="82">
        <v>104050</v>
      </c>
      <c r="I58" s="75"/>
      <c r="J58" s="82">
        <v>116500</v>
      </c>
      <c r="K58" s="131"/>
      <c r="L58" s="72"/>
      <c r="M58" s="72"/>
    </row>
    <row r="59" spans="1:13" ht="22.5" customHeight="1" x14ac:dyDescent="0.6">
      <c r="A59" s="116" t="s">
        <v>155</v>
      </c>
      <c r="B59" s="115">
        <v>3</v>
      </c>
      <c r="C59" s="117"/>
      <c r="D59" s="61">
        <v>-53363</v>
      </c>
      <c r="E59" s="75"/>
      <c r="F59" s="76">
        <v>-174427</v>
      </c>
      <c r="G59" s="75"/>
      <c r="H59" s="82">
        <v>-155280</v>
      </c>
      <c r="I59" s="75"/>
      <c r="J59" s="76">
        <v>-297935</v>
      </c>
      <c r="K59" s="131"/>
      <c r="L59" s="72"/>
      <c r="M59" s="72"/>
    </row>
    <row r="60" spans="1:13" ht="22.5" customHeight="1" x14ac:dyDescent="0.6">
      <c r="A60" s="111" t="s">
        <v>176</v>
      </c>
      <c r="B60" s="111"/>
      <c r="C60" s="117"/>
      <c r="D60" s="61">
        <v>42284</v>
      </c>
      <c r="E60" s="75"/>
      <c r="F60" s="76">
        <v>0</v>
      </c>
      <c r="G60" s="75"/>
      <c r="H60" s="82">
        <v>0</v>
      </c>
      <c r="I60" s="75"/>
      <c r="J60" s="76">
        <v>0</v>
      </c>
      <c r="K60" s="131"/>
      <c r="L60" s="72"/>
      <c r="M60" s="72"/>
    </row>
    <row r="61" spans="1:13" ht="22.5" customHeight="1" x14ac:dyDescent="0.6">
      <c r="A61" s="116" t="s">
        <v>161</v>
      </c>
      <c r="B61" s="116"/>
      <c r="C61" s="117"/>
      <c r="D61" s="83">
        <v>0</v>
      </c>
      <c r="E61" s="75"/>
      <c r="F61" s="76">
        <v>-43064</v>
      </c>
      <c r="G61" s="75"/>
      <c r="H61" s="76">
        <v>0</v>
      </c>
      <c r="I61" s="75"/>
      <c r="J61" s="76">
        <v>-43064</v>
      </c>
      <c r="K61" s="131"/>
      <c r="L61" s="72"/>
      <c r="M61" s="72"/>
    </row>
    <row r="62" spans="1:13" ht="22.5" customHeight="1" x14ac:dyDescent="0.6">
      <c r="A62" s="116" t="s">
        <v>212</v>
      </c>
      <c r="B62" s="116"/>
      <c r="C62" s="117"/>
      <c r="D62" s="83">
        <v>-24049</v>
      </c>
      <c r="E62" s="75"/>
      <c r="F62" s="76">
        <v>0</v>
      </c>
      <c r="G62" s="75"/>
      <c r="H62" s="76">
        <v>-24049</v>
      </c>
      <c r="I62" s="75"/>
      <c r="J62" s="76">
        <v>0</v>
      </c>
      <c r="L62" s="72"/>
      <c r="M62" s="72"/>
    </row>
    <row r="63" spans="1:13" ht="22.5" customHeight="1" x14ac:dyDescent="0.6">
      <c r="A63" s="116" t="s">
        <v>83</v>
      </c>
      <c r="B63" s="116"/>
      <c r="C63" s="117"/>
      <c r="D63" s="83">
        <f>-27243-2532</f>
        <v>-29775</v>
      </c>
      <c r="E63" s="75"/>
      <c r="F63" s="76">
        <v>-23064</v>
      </c>
      <c r="G63" s="82"/>
      <c r="H63" s="78">
        <v>-883</v>
      </c>
      <c r="I63" s="82"/>
      <c r="J63" s="76">
        <v>-495</v>
      </c>
      <c r="L63" s="72"/>
      <c r="M63" s="72"/>
    </row>
    <row r="64" spans="1:13" ht="22.5" customHeight="1" x14ac:dyDescent="0.6">
      <c r="A64" s="116" t="s">
        <v>84</v>
      </c>
      <c r="B64" s="116"/>
      <c r="C64" s="117"/>
      <c r="D64" s="82">
        <v>-358</v>
      </c>
      <c r="E64" s="75"/>
      <c r="F64" s="76">
        <v>-610</v>
      </c>
      <c r="G64" s="75"/>
      <c r="H64" s="82">
        <v>-158</v>
      </c>
      <c r="I64" s="75"/>
      <c r="J64" s="76">
        <v>-43</v>
      </c>
      <c r="L64" s="72"/>
      <c r="M64" s="72"/>
    </row>
    <row r="65" spans="1:13" ht="22.5" customHeight="1" x14ac:dyDescent="0.6">
      <c r="A65" s="116" t="s">
        <v>193</v>
      </c>
      <c r="B65" s="115">
        <v>7</v>
      </c>
      <c r="C65" s="117"/>
      <c r="D65" s="82">
        <v>35000</v>
      </c>
      <c r="E65" s="75"/>
      <c r="F65" s="76">
        <v>0</v>
      </c>
      <c r="G65" s="75"/>
      <c r="H65" s="82">
        <v>35000</v>
      </c>
      <c r="I65" s="75"/>
      <c r="J65" s="76">
        <v>0</v>
      </c>
      <c r="L65" s="72"/>
      <c r="M65" s="72"/>
    </row>
    <row r="66" spans="1:13" ht="22.5" customHeight="1" x14ac:dyDescent="0.6">
      <c r="A66" s="116" t="s">
        <v>108</v>
      </c>
      <c r="B66" s="116"/>
      <c r="C66" s="117"/>
      <c r="D66" s="82">
        <v>658</v>
      </c>
      <c r="E66" s="75"/>
      <c r="F66" s="76">
        <v>178</v>
      </c>
      <c r="G66" s="75"/>
      <c r="H66" s="82">
        <v>0</v>
      </c>
      <c r="I66" s="75"/>
      <c r="J66" s="76">
        <v>0</v>
      </c>
      <c r="L66" s="72"/>
      <c r="M66" s="72"/>
    </row>
    <row r="67" spans="1:13" ht="22.5" customHeight="1" x14ac:dyDescent="0.6">
      <c r="A67" s="116" t="s">
        <v>77</v>
      </c>
      <c r="B67" s="116"/>
      <c r="C67" s="117"/>
      <c r="D67" s="82">
        <v>713</v>
      </c>
      <c r="E67" s="75"/>
      <c r="F67" s="76">
        <v>0</v>
      </c>
      <c r="G67" s="75"/>
      <c r="H67" s="82">
        <v>75360</v>
      </c>
      <c r="I67" s="75"/>
      <c r="J67" s="95">
        <v>29950</v>
      </c>
      <c r="L67" s="72"/>
      <c r="M67" s="72"/>
    </row>
    <row r="68" spans="1:13" ht="22.5" customHeight="1" x14ac:dyDescent="0.6">
      <c r="A68" s="116" t="s">
        <v>76</v>
      </c>
      <c r="B68" s="116"/>
      <c r="C68" s="117"/>
      <c r="D68" s="81">
        <v>2335</v>
      </c>
      <c r="E68" s="75"/>
      <c r="F68" s="76">
        <v>1954</v>
      </c>
      <c r="G68" s="75"/>
      <c r="H68" s="82">
        <v>1835</v>
      </c>
      <c r="I68" s="75"/>
      <c r="J68" s="76">
        <v>3654</v>
      </c>
      <c r="L68" s="72"/>
      <c r="M68" s="72"/>
    </row>
    <row r="69" spans="1:13" x14ac:dyDescent="0.6">
      <c r="A69" s="130" t="s">
        <v>177</v>
      </c>
      <c r="B69" s="130"/>
      <c r="C69" s="117"/>
      <c r="D69" s="80">
        <f>SUM(D57:D68)</f>
        <v>-18400</v>
      </c>
      <c r="E69" s="75"/>
      <c r="F69" s="80">
        <f>SUM(F57:F68)</f>
        <v>-239052</v>
      </c>
      <c r="G69" s="75"/>
      <c r="H69" s="80">
        <f>SUM(H57:H68)</f>
        <v>34757</v>
      </c>
      <c r="I69" s="75"/>
      <c r="J69" s="80">
        <f>SUM(J57:J68)</f>
        <v>-191433</v>
      </c>
      <c r="L69" s="72"/>
      <c r="M69" s="72"/>
    </row>
    <row r="70" spans="1:13" ht="22.5" customHeight="1" x14ac:dyDescent="0.65">
      <c r="A70" s="108" t="str">
        <f>$A$1</f>
        <v>บริษัท ทาคูนิ กรุ๊ป จำกัด (มหาชน) และบริษัทย่อย</v>
      </c>
      <c r="B70" s="108"/>
      <c r="C70" s="108"/>
      <c r="D70" s="105"/>
      <c r="E70" s="105"/>
      <c r="F70" s="105"/>
      <c r="L70" s="72"/>
      <c r="M70" s="72"/>
    </row>
    <row r="71" spans="1:13" ht="22.5" customHeight="1" x14ac:dyDescent="0.65">
      <c r="A71" s="108" t="s">
        <v>73</v>
      </c>
      <c r="B71" s="108"/>
      <c r="C71" s="105"/>
      <c r="D71" s="107"/>
      <c r="E71" s="105"/>
      <c r="F71" s="107"/>
      <c r="L71" s="72"/>
      <c r="M71" s="72"/>
    </row>
    <row r="72" spans="1:13" ht="22.5" customHeight="1" x14ac:dyDescent="0.65">
      <c r="A72" s="124"/>
      <c r="B72" s="124"/>
      <c r="C72" s="108"/>
      <c r="D72" s="108"/>
      <c r="E72" s="108"/>
      <c r="F72" s="108"/>
      <c r="L72" s="72"/>
      <c r="M72" s="72"/>
    </row>
    <row r="73" spans="1:13" ht="22.5" customHeight="1" x14ac:dyDescent="0.6">
      <c r="D73" s="187" t="s">
        <v>1</v>
      </c>
      <c r="E73" s="187"/>
      <c r="F73" s="187"/>
      <c r="G73" s="121"/>
      <c r="H73" s="187" t="s">
        <v>2</v>
      </c>
      <c r="I73" s="187"/>
      <c r="J73" s="187"/>
      <c r="L73" s="72"/>
      <c r="M73" s="72"/>
    </row>
    <row r="74" spans="1:13" ht="22.5" customHeight="1" x14ac:dyDescent="0.6">
      <c r="D74" s="189" t="str">
        <f>D44</f>
        <v xml:space="preserve">สำหรับงวดหกเดือนสิ้นสุด       </v>
      </c>
      <c r="E74" s="189"/>
      <c r="F74" s="189"/>
      <c r="G74" s="121"/>
      <c r="H74" s="189" t="str">
        <f t="shared" ref="H74:H75" si="0">H44</f>
        <v xml:space="preserve">สำหรับงวดหกเดือนสิ้นสุด       </v>
      </c>
      <c r="I74" s="189"/>
      <c r="J74" s="189"/>
      <c r="L74" s="72"/>
      <c r="M74" s="72"/>
    </row>
    <row r="75" spans="1:13" ht="22.5" customHeight="1" x14ac:dyDescent="0.6">
      <c r="D75" s="189" t="str">
        <f>D45</f>
        <v>วันที่ 30 มิถุนายน</v>
      </c>
      <c r="E75" s="189"/>
      <c r="F75" s="189"/>
      <c r="G75" s="121"/>
      <c r="H75" s="189" t="str">
        <f t="shared" si="0"/>
        <v>วันที่ 30 มิถุนายน</v>
      </c>
      <c r="I75" s="189"/>
      <c r="J75" s="189"/>
      <c r="L75" s="72"/>
      <c r="M75" s="72"/>
    </row>
    <row r="76" spans="1:13" ht="22.5" customHeight="1" x14ac:dyDescent="0.6">
      <c r="A76" s="125"/>
      <c r="B76" s="123" t="s">
        <v>179</v>
      </c>
      <c r="C76" s="120"/>
      <c r="D76" s="109">
        <f>D46</f>
        <v>2566</v>
      </c>
      <c r="E76" s="109"/>
      <c r="F76" s="109">
        <f>F46</f>
        <v>2565</v>
      </c>
      <c r="G76" s="109"/>
      <c r="H76" s="109">
        <f>H46</f>
        <v>2566</v>
      </c>
      <c r="I76" s="109"/>
      <c r="J76" s="109">
        <f>J46</f>
        <v>2565</v>
      </c>
      <c r="L76" s="72"/>
      <c r="M76" s="72"/>
    </row>
    <row r="77" spans="1:13" ht="22.5" customHeight="1" x14ac:dyDescent="0.6">
      <c r="D77" s="186" t="s">
        <v>6</v>
      </c>
      <c r="E77" s="186"/>
      <c r="F77" s="186"/>
      <c r="G77" s="186"/>
      <c r="H77" s="186"/>
      <c r="I77" s="186"/>
      <c r="J77" s="186"/>
      <c r="L77" s="72"/>
      <c r="M77" s="72"/>
    </row>
    <row r="78" spans="1:13" ht="21.75" customHeight="1" x14ac:dyDescent="0.6">
      <c r="A78" s="128" t="s">
        <v>80</v>
      </c>
      <c r="B78" s="128"/>
      <c r="C78" s="128"/>
      <c r="D78" s="74"/>
      <c r="E78" s="75"/>
      <c r="F78" s="74"/>
      <c r="G78" s="75"/>
      <c r="H78" s="75"/>
      <c r="I78" s="75"/>
      <c r="J78" s="75"/>
      <c r="L78" s="72"/>
      <c r="M78" s="72"/>
    </row>
    <row r="79" spans="1:13" ht="21.75" customHeight="1" x14ac:dyDescent="0.6">
      <c r="A79" s="111" t="s">
        <v>126</v>
      </c>
      <c r="B79" s="111"/>
      <c r="C79" s="117"/>
      <c r="D79" s="82">
        <v>447396</v>
      </c>
      <c r="E79" s="75"/>
      <c r="F79" s="84">
        <v>280641</v>
      </c>
      <c r="G79" s="75"/>
      <c r="H79" s="84">
        <v>90000</v>
      </c>
      <c r="I79" s="75"/>
      <c r="J79" s="84">
        <v>0</v>
      </c>
      <c r="L79" s="72"/>
      <c r="M79" s="72"/>
    </row>
    <row r="80" spans="1:13" ht="21.75" customHeight="1" x14ac:dyDescent="0.6">
      <c r="A80" s="111" t="s">
        <v>118</v>
      </c>
      <c r="B80" s="111"/>
      <c r="C80" s="117"/>
      <c r="D80" s="82">
        <v>-425116</v>
      </c>
      <c r="E80" s="75"/>
      <c r="F80" s="84">
        <v>-483502</v>
      </c>
      <c r="G80" s="75"/>
      <c r="H80" s="84">
        <v>-90000</v>
      </c>
      <c r="I80" s="75"/>
      <c r="J80" s="84">
        <v>0</v>
      </c>
      <c r="L80" s="72"/>
      <c r="M80" s="72"/>
    </row>
    <row r="81" spans="1:20" ht="21.75" customHeight="1" x14ac:dyDescent="0.6">
      <c r="A81" s="111" t="s">
        <v>119</v>
      </c>
      <c r="B81" s="111"/>
      <c r="C81" s="117"/>
      <c r="D81" s="82">
        <f>-60444+42000</f>
        <v>-18444</v>
      </c>
      <c r="E81" s="75"/>
      <c r="F81" s="76">
        <v>-19320</v>
      </c>
      <c r="G81" s="75"/>
      <c r="H81" s="84">
        <v>0</v>
      </c>
      <c r="I81" s="75"/>
      <c r="J81" s="84">
        <v>0</v>
      </c>
      <c r="L81" s="72"/>
      <c r="M81" s="72"/>
    </row>
    <row r="82" spans="1:20" ht="21.75" customHeight="1" x14ac:dyDescent="0.6">
      <c r="A82" s="111" t="s">
        <v>205</v>
      </c>
      <c r="B82" s="111"/>
      <c r="C82" s="117"/>
      <c r="D82" s="82">
        <v>6070</v>
      </c>
      <c r="E82" s="75"/>
      <c r="F82" s="76">
        <v>0</v>
      </c>
      <c r="G82" s="75"/>
      <c r="H82" s="84">
        <v>0</v>
      </c>
      <c r="I82" s="75"/>
      <c r="J82" s="84">
        <v>0</v>
      </c>
      <c r="L82" s="72"/>
      <c r="M82" s="72"/>
    </row>
    <row r="83" spans="1:20" ht="21.75" customHeight="1" x14ac:dyDescent="0.6">
      <c r="A83" s="111" t="s">
        <v>171</v>
      </c>
      <c r="B83" s="111"/>
      <c r="C83" s="117"/>
      <c r="D83" s="82">
        <v>-72209</v>
      </c>
      <c r="E83" s="75"/>
      <c r="F83" s="76">
        <v>0</v>
      </c>
      <c r="G83" s="75"/>
      <c r="H83" s="84">
        <v>0</v>
      </c>
      <c r="I83" s="75"/>
      <c r="J83" s="84">
        <v>0</v>
      </c>
      <c r="L83" s="72"/>
      <c r="M83" s="72"/>
    </row>
    <row r="84" spans="1:20" ht="21.75" customHeight="1" x14ac:dyDescent="0.6">
      <c r="A84" s="111" t="s">
        <v>169</v>
      </c>
      <c r="B84" s="115">
        <v>3</v>
      </c>
      <c r="C84" s="117"/>
      <c r="D84" s="82">
        <v>10752</v>
      </c>
      <c r="E84" s="75"/>
      <c r="F84" s="76">
        <v>15000</v>
      </c>
      <c r="G84" s="75"/>
      <c r="H84" s="82">
        <v>14000</v>
      </c>
      <c r="I84" s="75"/>
      <c r="J84" s="76">
        <v>15000</v>
      </c>
      <c r="L84" s="72"/>
      <c r="M84" s="72"/>
    </row>
    <row r="85" spans="1:20" ht="21.75" customHeight="1" x14ac:dyDescent="0.6">
      <c r="A85" s="111" t="s">
        <v>170</v>
      </c>
      <c r="B85" s="115">
        <v>3</v>
      </c>
      <c r="C85" s="117"/>
      <c r="D85" s="61">
        <v>-6759</v>
      </c>
      <c r="E85" s="75"/>
      <c r="F85" s="84">
        <v>0</v>
      </c>
      <c r="G85" s="75"/>
      <c r="H85" s="61">
        <v>-69000</v>
      </c>
      <c r="I85" s="75"/>
      <c r="J85" s="84">
        <v>0</v>
      </c>
      <c r="L85" s="72"/>
      <c r="M85" s="72"/>
    </row>
    <row r="86" spans="1:20" ht="21.75" customHeight="1" x14ac:dyDescent="0.6">
      <c r="A86" s="111" t="s">
        <v>104</v>
      </c>
      <c r="B86" s="111"/>
      <c r="C86" s="117"/>
      <c r="D86" s="74">
        <v>-17771</v>
      </c>
      <c r="E86" s="75"/>
      <c r="F86" s="82">
        <v>-22127</v>
      </c>
      <c r="G86" s="75"/>
      <c r="H86" s="78">
        <v>-664</v>
      </c>
      <c r="I86" s="75"/>
      <c r="J86" s="78">
        <v>-861</v>
      </c>
      <c r="L86" s="72"/>
      <c r="M86" s="72"/>
    </row>
    <row r="87" spans="1:20" ht="21.75" customHeight="1" x14ac:dyDescent="0.6">
      <c r="A87" s="111" t="s">
        <v>132</v>
      </c>
      <c r="B87" s="111"/>
      <c r="C87" s="117"/>
      <c r="D87" s="83">
        <v>-24000</v>
      </c>
      <c r="E87" s="77"/>
      <c r="F87" s="82">
        <v>-20000</v>
      </c>
      <c r="G87" s="75"/>
      <c r="H87" s="84">
        <v>-24000</v>
      </c>
      <c r="I87" s="74"/>
      <c r="J87" s="82">
        <v>-20000</v>
      </c>
      <c r="L87" s="72"/>
      <c r="M87" s="72"/>
    </row>
    <row r="88" spans="1:20" ht="21.75" customHeight="1" x14ac:dyDescent="0.6">
      <c r="A88" s="111" t="s">
        <v>133</v>
      </c>
      <c r="B88" s="111"/>
      <c r="C88" s="117"/>
      <c r="D88" s="83">
        <v>-37254</v>
      </c>
      <c r="E88" s="77"/>
      <c r="F88" s="82">
        <v>-29787</v>
      </c>
      <c r="G88" s="75"/>
      <c r="H88" s="84">
        <v>0</v>
      </c>
      <c r="I88" s="74"/>
      <c r="J88" s="84">
        <v>0</v>
      </c>
      <c r="L88" s="72"/>
      <c r="M88" s="72"/>
    </row>
    <row r="89" spans="1:20" ht="21.75" customHeight="1" x14ac:dyDescent="0.6">
      <c r="A89" s="130" t="s">
        <v>140</v>
      </c>
      <c r="B89" s="130"/>
      <c r="C89" s="130"/>
      <c r="D89" s="80">
        <f>SUM(D79:D88)</f>
        <v>-137335</v>
      </c>
      <c r="E89" s="75"/>
      <c r="F89" s="80">
        <f>SUM(F79:F88)</f>
        <v>-279095</v>
      </c>
      <c r="G89" s="75"/>
      <c r="H89" s="80">
        <f>SUM(H79:H88)</f>
        <v>-79664</v>
      </c>
      <c r="I89" s="75"/>
      <c r="J89" s="80">
        <f>SUM(J79:J88)</f>
        <v>-5861</v>
      </c>
      <c r="L89" s="72"/>
      <c r="M89" s="72"/>
    </row>
    <row r="90" spans="1:20" ht="21.75" customHeight="1" x14ac:dyDescent="0.6">
      <c r="A90" s="130"/>
      <c r="B90" s="130"/>
      <c r="C90" s="130"/>
      <c r="D90" s="48"/>
      <c r="E90" s="75"/>
      <c r="F90" s="48"/>
      <c r="G90" s="75"/>
      <c r="H90" s="48"/>
      <c r="I90" s="75"/>
      <c r="J90" s="48"/>
      <c r="L90" s="72"/>
      <c r="M90" s="72"/>
      <c r="P90" s="132"/>
      <c r="S90" s="132"/>
      <c r="T90" s="132"/>
    </row>
    <row r="91" spans="1:20" ht="21.75" customHeight="1" x14ac:dyDescent="0.6">
      <c r="A91" s="130" t="s">
        <v>206</v>
      </c>
      <c r="B91" s="130"/>
      <c r="C91" s="130"/>
      <c r="D91" s="49">
        <f>SUM(D54+D69+D89)</f>
        <v>29421</v>
      </c>
      <c r="E91" s="74"/>
      <c r="F91" s="49">
        <f>SUM(F54+F69+F89)</f>
        <v>-438446</v>
      </c>
      <c r="G91" s="74"/>
      <c r="H91" s="49">
        <f>SUM(H54+H69+H89)</f>
        <v>-15285</v>
      </c>
      <c r="I91" s="74"/>
      <c r="J91" s="49">
        <f>SUM(J54+J69+J89)</f>
        <v>-215982</v>
      </c>
      <c r="L91" s="86"/>
      <c r="M91" s="72"/>
      <c r="P91" s="133"/>
      <c r="R91" s="82"/>
      <c r="T91" s="82"/>
    </row>
    <row r="92" spans="1:20" ht="21.75" customHeight="1" x14ac:dyDescent="0.6">
      <c r="A92" s="111" t="s">
        <v>130</v>
      </c>
      <c r="B92" s="111"/>
      <c r="C92" s="111"/>
      <c r="D92" s="85">
        <v>175360</v>
      </c>
      <c r="E92" s="77"/>
      <c r="F92" s="46">
        <v>525827</v>
      </c>
      <c r="G92" s="75"/>
      <c r="H92" s="85">
        <v>15265</v>
      </c>
      <c r="I92" s="74"/>
      <c r="J92" s="46">
        <v>257813</v>
      </c>
      <c r="K92" s="134"/>
      <c r="M92" s="72"/>
      <c r="P92" s="133"/>
      <c r="R92" s="82"/>
      <c r="T92" s="82"/>
    </row>
    <row r="93" spans="1:20" x14ac:dyDescent="0.6">
      <c r="A93" s="130" t="s">
        <v>207</v>
      </c>
      <c r="B93" s="130"/>
      <c r="C93" s="130"/>
      <c r="M93" s="93"/>
      <c r="P93" s="133"/>
      <c r="R93" s="82"/>
      <c r="T93" s="82"/>
    </row>
    <row r="94" spans="1:20" ht="21.75" customHeight="1" thickBot="1" x14ac:dyDescent="0.65">
      <c r="A94" s="125" t="s">
        <v>208</v>
      </c>
      <c r="D94" s="60">
        <f>SUM(D91:D92)</f>
        <v>204781</v>
      </c>
      <c r="E94" s="50"/>
      <c r="F94" s="60">
        <f>SUM(F91:F92)</f>
        <v>87381</v>
      </c>
      <c r="G94" s="50"/>
      <c r="H94" s="60">
        <f>SUM(H91:H92)</f>
        <v>-20</v>
      </c>
      <c r="I94" s="50"/>
      <c r="J94" s="60">
        <f>SUM(J91:J92)</f>
        <v>41831</v>
      </c>
      <c r="L94" s="135"/>
      <c r="M94" s="135"/>
    </row>
    <row r="95" spans="1:20" ht="21.75" customHeight="1" thickTop="1" x14ac:dyDescent="0.6">
      <c r="D95" s="82"/>
      <c r="E95" s="82"/>
      <c r="F95" s="82"/>
      <c r="G95" s="82"/>
      <c r="H95" s="82"/>
      <c r="I95" s="82"/>
      <c r="J95" s="82"/>
      <c r="L95" s="135"/>
      <c r="M95" s="135"/>
    </row>
    <row r="96" spans="1:20" ht="21.75" customHeight="1" x14ac:dyDescent="0.6">
      <c r="A96" s="125" t="s">
        <v>209</v>
      </c>
      <c r="B96" s="125"/>
      <c r="D96" s="82"/>
      <c r="E96" s="82"/>
      <c r="F96" s="82"/>
      <c r="G96" s="82"/>
      <c r="H96" s="82"/>
      <c r="I96" s="82"/>
      <c r="J96" s="82"/>
      <c r="L96" s="135"/>
      <c r="M96" s="135"/>
    </row>
    <row r="97" spans="1:20" ht="21.75" customHeight="1" x14ac:dyDescent="0.6">
      <c r="A97" s="125" t="s">
        <v>208</v>
      </c>
      <c r="B97" s="125"/>
      <c r="D97" s="82"/>
      <c r="E97" s="82"/>
      <c r="F97" s="82"/>
      <c r="G97" s="82"/>
      <c r="H97" s="82"/>
      <c r="I97" s="82"/>
      <c r="J97" s="82"/>
      <c r="L97" s="135"/>
      <c r="M97" s="135"/>
    </row>
    <row r="98" spans="1:20" ht="21.75" customHeight="1" x14ac:dyDescent="0.6">
      <c r="A98" s="106" t="s">
        <v>8</v>
      </c>
      <c r="D98" s="82">
        <f>+'SFP-3-5'!D10</f>
        <v>213734</v>
      </c>
      <c r="E98" s="82"/>
      <c r="F98" s="82">
        <v>87381</v>
      </c>
      <c r="G98" s="82"/>
      <c r="H98" s="82">
        <f>+'SFP-3-5'!H10</f>
        <v>2154</v>
      </c>
      <c r="I98" s="82"/>
      <c r="J98" s="82">
        <v>41831</v>
      </c>
      <c r="L98" s="86"/>
      <c r="M98" s="135"/>
    </row>
    <row r="99" spans="1:20" ht="21.75" customHeight="1" x14ac:dyDescent="0.6">
      <c r="A99" s="106" t="s">
        <v>135</v>
      </c>
      <c r="D99" s="85">
        <f>-'SFP-3-5'!D48</f>
        <v>-8953</v>
      </c>
      <c r="E99" s="82"/>
      <c r="F99" s="85">
        <v>0</v>
      </c>
      <c r="G99" s="82"/>
      <c r="H99" s="85">
        <f>-'SFP-3-5'!H48</f>
        <v>-2174</v>
      </c>
      <c r="I99" s="82"/>
      <c r="J99" s="85">
        <v>0</v>
      </c>
      <c r="M99" s="135"/>
    </row>
    <row r="100" spans="1:20" ht="21.75" customHeight="1" thickBot="1" x14ac:dyDescent="0.65">
      <c r="A100" s="125"/>
      <c r="B100" s="125"/>
      <c r="D100" s="60">
        <f>SUM(D98:D99)</f>
        <v>204781</v>
      </c>
      <c r="E100" s="50"/>
      <c r="F100" s="60">
        <f>SUM(F98:F99)</f>
        <v>87381</v>
      </c>
      <c r="G100" s="50"/>
      <c r="H100" s="60">
        <f>SUM(H98:H99)</f>
        <v>-20</v>
      </c>
      <c r="I100" s="50"/>
      <c r="J100" s="60">
        <f>SUM(J98:J99)</f>
        <v>41831</v>
      </c>
      <c r="L100" s="135"/>
      <c r="M100" s="135"/>
      <c r="P100" s="136"/>
      <c r="R100" s="136"/>
      <c r="T100" s="136"/>
    </row>
    <row r="101" spans="1:20" ht="21.75" customHeight="1" thickTop="1" x14ac:dyDescent="0.6">
      <c r="D101" s="82"/>
      <c r="E101" s="82"/>
      <c r="F101" s="82"/>
      <c r="G101" s="82"/>
      <c r="H101" s="82"/>
      <c r="I101" s="82"/>
      <c r="J101" s="82"/>
      <c r="L101" s="135"/>
      <c r="M101" s="135"/>
    </row>
    <row r="102" spans="1:20" ht="21.05" customHeight="1" x14ac:dyDescent="0.6">
      <c r="A102" s="137" t="s">
        <v>81</v>
      </c>
      <c r="B102" s="137"/>
      <c r="D102" s="82"/>
      <c r="E102" s="82"/>
      <c r="F102" s="82"/>
      <c r="G102" s="82"/>
      <c r="H102" s="82"/>
      <c r="I102" s="82"/>
      <c r="J102" s="82"/>
      <c r="L102" s="71"/>
    </row>
    <row r="103" spans="1:20" ht="21.05" customHeight="1" x14ac:dyDescent="0.6">
      <c r="A103" s="106" t="s">
        <v>109</v>
      </c>
      <c r="C103" s="117"/>
      <c r="D103" s="82">
        <v>1037</v>
      </c>
      <c r="F103" s="75">
        <v>4602</v>
      </c>
      <c r="G103" s="82"/>
      <c r="H103" s="82">
        <v>228</v>
      </c>
      <c r="I103" s="77"/>
      <c r="J103" s="75">
        <v>63</v>
      </c>
      <c r="L103" s="71"/>
    </row>
    <row r="104" spans="1:20" ht="21.05" customHeight="1" x14ac:dyDescent="0.6">
      <c r="A104" s="106" t="s">
        <v>148</v>
      </c>
      <c r="C104" s="117"/>
      <c r="D104" s="82">
        <v>409</v>
      </c>
      <c r="F104" s="75">
        <v>0</v>
      </c>
      <c r="G104" s="82"/>
      <c r="H104" s="82">
        <v>135</v>
      </c>
      <c r="I104" s="77"/>
      <c r="J104" s="75">
        <v>0</v>
      </c>
      <c r="L104" s="71"/>
    </row>
    <row r="105" spans="1:20" ht="21.05" customHeight="1" x14ac:dyDescent="0.6">
      <c r="A105" s="106" t="s">
        <v>150</v>
      </c>
      <c r="C105" s="138"/>
      <c r="D105" s="82">
        <v>31499</v>
      </c>
      <c r="F105" s="75">
        <v>3111</v>
      </c>
      <c r="H105" s="136">
        <v>72</v>
      </c>
      <c r="I105" s="110"/>
      <c r="J105" s="71">
        <v>0</v>
      </c>
      <c r="L105" s="71"/>
      <c r="O105" s="136"/>
    </row>
    <row r="106" spans="1:20" ht="21.05" customHeight="1" x14ac:dyDescent="0.6">
      <c r="C106" s="138"/>
      <c r="D106" s="82"/>
      <c r="F106" s="75"/>
      <c r="H106" s="136"/>
      <c r="I106" s="110"/>
      <c r="J106" s="71"/>
      <c r="L106" s="71"/>
      <c r="O106" s="136"/>
    </row>
    <row r="107" spans="1:20" ht="22.5" customHeight="1" x14ac:dyDescent="0.6">
      <c r="A107" s="127"/>
      <c r="B107" s="127"/>
      <c r="D107" s="136"/>
      <c r="F107" s="136"/>
      <c r="H107" s="136"/>
      <c r="J107" s="136"/>
      <c r="O107" s="136"/>
    </row>
    <row r="108" spans="1:20" ht="22.5" customHeight="1" x14ac:dyDescent="0.6">
      <c r="D108" s="136"/>
      <c r="F108" s="136"/>
      <c r="H108" s="136"/>
      <c r="J108" s="136"/>
    </row>
    <row r="109" spans="1:20" ht="22.5" customHeight="1" x14ac:dyDescent="0.6"/>
    <row r="110" spans="1:20" ht="22.5" customHeight="1" x14ac:dyDescent="0.6">
      <c r="D110" s="136"/>
      <c r="F110" s="136"/>
      <c r="H110" s="136"/>
      <c r="J110" s="136"/>
    </row>
    <row r="111" spans="1:20" ht="22.5" customHeight="1" x14ac:dyDescent="0.6"/>
    <row r="112" spans="1:20" ht="22.5" customHeight="1" x14ac:dyDescent="0.6"/>
    <row r="113" ht="22.5" customHeight="1" x14ac:dyDescent="0.6"/>
  </sheetData>
  <mergeCells count="21">
    <mergeCell ref="D77:J77"/>
    <mergeCell ref="D73:F73"/>
    <mergeCell ref="H73:J73"/>
    <mergeCell ref="D74:F74"/>
    <mergeCell ref="H74:J74"/>
    <mergeCell ref="D75:F75"/>
    <mergeCell ref="H75:J75"/>
    <mergeCell ref="D47:J47"/>
    <mergeCell ref="D6:F6"/>
    <mergeCell ref="H6:J6"/>
    <mergeCell ref="D8:J8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</mergeCells>
  <pageMargins left="0.7" right="0.7" top="0.48" bottom="0.5" header="0.5" footer="0.5"/>
  <pageSetup paperSize="9" scale="87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8" man="1"/>
    <brk id="6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C52BB-274B-4533-B105-C72468969F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D8BA6-17DF-492B-8EDD-1F478A858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PL6M-8-9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'PL6M-8-9'!Print_Area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Chidchanok, Ketwej</cp:lastModifiedBy>
  <cp:lastPrinted>2023-08-14T07:40:53Z</cp:lastPrinted>
  <dcterms:created xsi:type="dcterms:W3CDTF">2020-01-09T10:02:12Z</dcterms:created>
  <dcterms:modified xsi:type="dcterms:W3CDTF">2023-08-14T07:49:28Z</dcterms:modified>
</cp:coreProperties>
</file>