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endee\Desktop\SET Q2\"/>
    </mc:Choice>
  </mc:AlternateContent>
  <xr:revisionPtr revIDLastSave="0" documentId="8_{8C8299C7-AD44-4941-BD98-562DBB1A73B3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17" r:id="rId1"/>
    <sheet name="PL-6" sheetId="3" r:id="rId2"/>
    <sheet name="EQUITY-7" sheetId="16" r:id="rId3"/>
    <sheet name="EQUITY-8 " sheetId="18" r:id="rId4"/>
    <sheet name="CF-9-10" sheetId="1" r:id="rId5"/>
  </sheets>
  <definedNames>
    <definedName name="_xlnm.Print_Area" localSheetId="0">'BS-3-5'!$A$1:$F$80</definedName>
    <definedName name="_xlnm.Print_Area" localSheetId="4">'CF-9-10'!$A$1:$F$76</definedName>
    <definedName name="_xlnm.Print_Area" localSheetId="2">'EQUITY-7'!$A$1:$O$26</definedName>
    <definedName name="_xlnm.Print_Area" localSheetId="3">'EQUITY-8 '!$A$1:$O$26</definedName>
    <definedName name="_xlnm.Print_Area" localSheetId="1">'PL-6'!$A$1:$J$33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64" i="1"/>
  <c r="O17" i="18" l="1"/>
  <c r="O15" i="18"/>
  <c r="O17" i="16"/>
  <c r="M17" i="16"/>
  <c r="G17" i="16"/>
  <c r="O15" i="16"/>
  <c r="F16" i="1"/>
  <c r="D69" i="1"/>
  <c r="F76" i="17"/>
  <c r="D76" i="17"/>
  <c r="K22" i="16"/>
  <c r="K17" i="16"/>
  <c r="K26" i="16" s="1"/>
  <c r="M26" i="16"/>
  <c r="K17" i="18"/>
  <c r="G17" i="18"/>
  <c r="M17" i="18"/>
  <c r="O16" i="18"/>
  <c r="O14" i="18"/>
  <c r="O20" i="16"/>
  <c r="M22" i="16"/>
  <c r="M26" i="18"/>
  <c r="M27" i="18" s="1"/>
  <c r="M22" i="18"/>
  <c r="I17" i="18"/>
  <c r="D61" i="1"/>
  <c r="D23" i="3"/>
  <c r="D25" i="3"/>
  <c r="D46" i="17"/>
  <c r="F56" i="1" l="1"/>
  <c r="D72" i="1" l="1"/>
  <c r="D9" i="1" l="1"/>
  <c r="O21" i="18" l="1"/>
  <c r="O10" i="18" l="1"/>
  <c r="F16" i="17"/>
  <c r="F53" i="17"/>
  <c r="D53" i="17"/>
  <c r="D55" i="17" s="1"/>
  <c r="D78" i="17" s="1"/>
  <c r="F46" i="17"/>
  <c r="F25" i="17"/>
  <c r="D25" i="17"/>
  <c r="D16" i="17"/>
  <c r="F27" i="17" l="1"/>
  <c r="F55" i="17"/>
  <c r="F78" i="17" s="1"/>
  <c r="D27" i="17"/>
  <c r="O24" i="16"/>
  <c r="I22" i="16"/>
  <c r="G22" i="16"/>
  <c r="G26" i="16" s="1"/>
  <c r="E22" i="16"/>
  <c r="C22" i="16"/>
  <c r="O21" i="16"/>
  <c r="O22" i="16" s="1"/>
  <c r="I17" i="16"/>
  <c r="E17" i="16"/>
  <c r="C17" i="16"/>
  <c r="O16" i="16"/>
  <c r="O14" i="16"/>
  <c r="J19" i="3"/>
  <c r="J12" i="3"/>
  <c r="J21" i="3" s="1"/>
  <c r="J23" i="3" s="1"/>
  <c r="J25" i="3" s="1"/>
  <c r="J28" i="3" s="1"/>
  <c r="F19" i="3"/>
  <c r="F12" i="3"/>
  <c r="F21" i="3" s="1"/>
  <c r="F23" i="3" s="1"/>
  <c r="F25" i="3" s="1"/>
  <c r="F28" i="3" s="1"/>
  <c r="F66" i="1"/>
  <c r="F69" i="1" s="1"/>
  <c r="F50" i="1"/>
  <c r="F61" i="1" s="1"/>
  <c r="F28" i="1"/>
  <c r="F27" i="1"/>
  <c r="F20" i="1"/>
  <c r="F25" i="1"/>
  <c r="F36" i="1" s="1"/>
  <c r="F38" i="1" s="1"/>
  <c r="E26" i="16" l="1"/>
  <c r="I26" i="16"/>
  <c r="C26" i="16"/>
  <c r="F82" i="17"/>
  <c r="D82" i="17"/>
  <c r="O10" i="16"/>
  <c r="O26" i="16" s="1"/>
  <c r="F71" i="1"/>
  <c r="F73" i="1" s="1"/>
  <c r="E17" i="18" l="1"/>
  <c r="C17" i="18"/>
  <c r="I22" i="18" l="1"/>
  <c r="I26" i="18" s="1"/>
  <c r="I27" i="18" s="1"/>
  <c r="G22" i="18"/>
  <c r="G26" i="18" s="1"/>
  <c r="G27" i="18" s="1"/>
  <c r="E22" i="18"/>
  <c r="E26" i="18" s="1"/>
  <c r="C22" i="18"/>
  <c r="C26" i="18" s="1"/>
  <c r="H19" i="3" l="1"/>
  <c r="H12" i="3"/>
  <c r="D12" i="3"/>
  <c r="D19" i="3"/>
  <c r="H21" i="3" l="1"/>
  <c r="H23" i="3" s="1"/>
  <c r="H25" i="3" s="1"/>
  <c r="D21" i="3"/>
  <c r="D28" i="3" l="1"/>
  <c r="H28" i="3"/>
  <c r="K20" i="18" s="1"/>
  <c r="O20" i="18" l="1"/>
  <c r="O22" i="18" s="1"/>
  <c r="K22" i="18"/>
  <c r="O26" i="18"/>
  <c r="O27" i="18" s="1"/>
  <c r="K26" i="18"/>
  <c r="K27" i="18" s="1"/>
  <c r="D25" i="1"/>
  <c r="D36" i="1" s="1"/>
  <c r="D38" i="1" l="1"/>
  <c r="D71" i="1" s="1"/>
  <c r="D73" i="1" s="1"/>
  <c r="D78" i="1" s="1"/>
  <c r="O24" i="18"/>
</calcChain>
</file>

<file path=xl/sharedStrings.xml><?xml version="1.0" encoding="utf-8"?>
<sst xmlns="http://schemas.openxmlformats.org/spreadsheetml/2006/main" count="246" uniqueCount="162">
  <si>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</si>
  <si>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</si>
  <si>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</si>
  <si>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</si>
  <si>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</si>
  <si>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</si>
  <si>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</si>
  <si>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</si>
  <si>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</si>
  <si>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</si>
  <si>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</si>
  <si>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</si>
  <si>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</si>
  <si>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</si>
  <si>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</si>
  <si>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</si>
  <si>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</si>
  <si>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</si>
  <si>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</si>
  <si>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</si>
  <si>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</si>
  <si>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</si>
  <si>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</si>
  <si>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</si>
  <si>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</si>
  <si>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</si>
  <si>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</si>
  <si>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</si>
  <si>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</si>
  <si>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</si>
  <si>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</si>
  <si>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</si>
  <si>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</si>
  <si>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</si>
  <si>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</si>
  <si>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</si>
  <si>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</si>
  <si>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</si>
  <si>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</si>
  <si>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</si>
  <si>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</si>
  <si>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</si>
  <si>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</si>
  <si>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</si>
  <si>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</si>
  <si>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</si>
  <si>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</si>
  <si>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</si>
  <si>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</si>
  <si>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</si>
  <si>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</si>
  <si>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</si>
  <si>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</si>
  <si>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</si>
  <si>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</si>
  <si>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</si>
  <si>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</si>
  <si>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</si>
  <si>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</si>
  <si>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</si>
  <si>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</si>
  <si>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</si>
  <si>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</si>
  <si>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</si>
  <si>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ค่าใช้จ่ายภาษีเงินได้</t>
  </si>
  <si>
    <t>กำไรก่อนภาษีเงินได้</t>
  </si>
  <si>
    <t>กำไรสำหรับงวด</t>
  </si>
  <si>
    <t>ส่วนเกิน</t>
  </si>
  <si>
    <t xml:space="preserve">     กำไร</t>
  </si>
  <si>
    <t>สินทรัพย์ภาษีเงินได้รอการตัดบัญชี</t>
  </si>
  <si>
    <t>ส่วนเกินมูลค่าหุ้น</t>
  </si>
  <si>
    <t>ต้นทุนในการจัดจำหน่าย</t>
  </si>
  <si>
    <t>ภาษีเงินได้จ่ายออก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</si>
  <si>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</si>
  <si>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</si>
  <si>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</si>
  <si>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</si>
  <si>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</si>
  <si>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</si>
  <si>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</si>
  <si>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</si>
  <si>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</si>
  <si>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>เงินสดจ่ายเพื่อชำระเงินกู้ยืมระยะยาวจากสถาบันการเงิน</t>
  </si>
  <si>
    <t>(ไม่ได้ตรวจสอบ)</t>
  </si>
  <si>
    <t>มูลค่าหุ้น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</si>
  <si>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</si>
  <si>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</si>
  <si>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</si>
  <si>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</si>
  <si>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</si>
  <si>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</si>
  <si>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</si>
  <si>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</si>
  <si>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</si>
  <si>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กำไรจากอัตราแลกเปลี่ยนเงินตราต่างประเทศสุทธิ</t>
  </si>
  <si>
    <t>สำหรับงวดหกเดือนสิ้นสุด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</si>
  <si>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</si>
  <si>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</si>
  <si>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</si>
  <si>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</si>
  <si>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</si>
  <si>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</si>
  <si>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</si>
  <si>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</si>
  <si>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องค์ประกอบอื่นของส่วนของผู้ถือหุ้น</t>
  </si>
  <si>
    <t>ต้นทุนขาย</t>
  </si>
  <si>
    <t>กำไรจากกิจกรรมดำเนินงาน</t>
  </si>
  <si>
    <t>ปรับรายการที่กระทบกำไรเป็นเงินสดรับ (จ่าย)</t>
  </si>
  <si>
    <t>เงินสดรับจากการขายเงินลงทุนในหน่วยลงทุน</t>
  </si>
  <si>
    <t>เงินสดจ่ายเพื่อซื้อเงินลงทุนในหน่วยลงทุน</t>
  </si>
  <si>
    <t>กำไรขาดทุนเบ็ดเสร็จรวมสำหรับงวด</t>
  </si>
  <si>
    <t>เงินสดจ่ายเพื่อซื้อเงินลงทุนในหุ้นกู้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</si>
  <si>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</si>
  <si>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</si>
  <si>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</si>
  <si>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t>(กำไร) ขาดทุนจากการขายเงินลงทุนในหน่วยลงทุน</t>
  </si>
  <si>
    <t>เงินสดจ่ายชำระหนี้สินตามสัญญาเช่า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</si>
  <si>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</si>
  <si>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</si>
  <si>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</si>
  <si>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</si>
  <si>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</si>
  <si>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</si>
  <si>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สินทรัพย์สิทธิการใช้</t>
  </si>
  <si>
    <t>เงินกู้ยืมระยะยาวจากสถาบันการเงิน</t>
  </si>
  <si>
    <t xml:space="preserve">    จัดสรรแล้ว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</si>
  <si>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</si>
  <si>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</si>
  <si>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</si>
  <si>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โอนไปสำรองตามกฎหมาย</t>
  </si>
  <si>
    <t xml:space="preserve">     การจ่ายโดยใช้หุ้นเป็นเกณฑ์</t>
  </si>
  <si>
    <t>-</t>
  </si>
  <si>
    <t>การจ่ายโดยใช้หุ้นเป็นเกณฑ์</t>
  </si>
  <si>
    <t>เงินปันผลรับ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</si>
  <si>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</si>
  <si>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</si>
  <si>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เงินสดรับจากการขายอาคารและอุปกรณ์</t>
  </si>
  <si>
    <t>(กำไร) ขาดทุนจากการจำหน่ายและตัดจำหน่ายอาคารและอุปกรณ์</t>
  </si>
  <si>
    <t>(กำไร) ขาดทุนจากอัตราแลกเปลี่ยนที่ยังไม่เกิดขึ้น</t>
  </si>
  <si>
    <t>ขาดทุนจากการจำหน่ายและตัดจำหน่ายสินทรัพย์สิทธิการใช้</t>
  </si>
  <si>
    <t>เงินสดรับจากการใช้สิทธิใบสำคัญแสดงสิทธิ</t>
  </si>
  <si>
    <t>ผลขาดทุนอื่น</t>
  </si>
  <si>
    <t>เงินสดรับจากการครบกำหนดของเงินลงทุนในหน่วยลงทุน</t>
  </si>
  <si>
    <t>เงินสดจ่ายมัดจำซื้อที่ดิน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</si>
  <si>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</si>
  <si>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</si>
  <si>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</si>
  <si>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</si>
  <si>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</si>
  <si>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กำไรต่อหุ้น</t>
  </si>
  <si>
    <t>ทุน</t>
  </si>
  <si>
    <t>ขาดทุนจากการปรับมูลค่ายุติธรรมสินทรัพย์ทางการเงิน</t>
  </si>
  <si>
    <t>กลับรายการขาดทุนจากการปรับมูลค่าสินค้า</t>
  </si>
  <si>
    <t>กระแสเงินสดสุทธิได้มาจาก (ใช้ไปใน) กิจกรรมลงทุน</t>
  </si>
  <si>
    <t>เงินค่าหุ้นรับล่วงหน้า</t>
  </si>
  <si>
    <t>เงินค่าหุ้น</t>
  </si>
  <si>
    <t>รับล่วงหน้า</t>
  </si>
  <si>
    <t xml:space="preserve">     เงินค่าหุ้นรับล่วงหน้า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</si>
  <si>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</si>
  <si>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</si>
  <si>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>เงินสดรับจากการครบกำหนดของสัญญาซื้อขายเงินตราต่างประเทศล่วงหน้า</t>
  </si>
  <si>
    <t>เงินสดจ่ายเพื่อซื้ออาคารและอุปกรณ์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</si>
</sst>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8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sz val="15"/>
      <color rgb="FFFF0000"/>
      <name val="Angsana New"/>
      <family val="1"/>
    </font>
    <font>
      <sz val="10"/>
      <color rgb="FFFF0000"/>
      <name val="Angsana New"/>
      <family val="1"/>
    </font>
    <font>
      <b/>
      <sz val="15"/>
      <color theme="3" tint="-0.249977111117893"/>
      <name val="Angsana New"/>
      <family val="1"/>
    </font>
    <font>
      <sz val="15"/>
      <color theme="1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4" fontId="3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4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7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188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1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93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168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4" fontId="31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4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3" fontId="69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5" fontId="79" fillId="0" borderId="0"/>
    <xf numFmtId="196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88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4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8" fontId="101" fillId="0" borderId="0" applyFill="0" applyBorder="0" applyAlignment="0" applyProtection="0"/>
    <xf numFmtId="40" fontId="101" fillId="0" borderId="0" applyFill="0" applyBorder="0" applyAlignment="0" applyProtection="0"/>
    <xf numFmtId="170" fontId="102" fillId="9" borderId="0" applyFill="0" applyBorder="0" applyAlignment="0">
      <alignment vertical="top"/>
    </xf>
    <xf numFmtId="200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09" fontId="31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0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105" fillId="0" borderId="0" applyFill="0" applyBorder="0" applyAlignment="0" applyProtection="0"/>
    <xf numFmtId="212" fontId="105" fillId="0" borderId="0" applyFill="0" applyBorder="0" applyAlignment="0" applyProtection="0"/>
    <xf numFmtId="17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6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2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43" fontId="30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218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9" fontId="35" fillId="0" borderId="0" applyFill="0" applyBorder="0" applyProtection="0"/>
    <xf numFmtId="219" fontId="35" fillId="0" borderId="8" applyFill="0" applyProtection="0"/>
    <xf numFmtId="164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5" fontId="116" fillId="0" borderId="14" applyBorder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42" fontId="3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31" fillId="0" borderId="0">
      <protection locked="0"/>
    </xf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31" fillId="0" borderId="0" applyFill="0" applyAlignment="0" applyProtection="0"/>
    <xf numFmtId="224" fontId="42" fillId="0" borderId="0"/>
    <xf numFmtId="225" fontId="31" fillId="0" borderId="0"/>
    <xf numFmtId="226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28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29" fontId="42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198" fontId="42" fillId="0" borderId="0" applyFill="0" applyBorder="0" applyAlignment="0"/>
    <xf numFmtId="199" fontId="123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9" fontId="31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0" fontId="31" fillId="0" borderId="0" applyFont="0" applyFill="0" applyBorder="0" applyAlignment="0" applyProtection="0"/>
    <xf numFmtId="231" fontId="42" fillId="0" borderId="0" applyFill="0" applyBorder="0" applyAlignment="0" applyProtection="0"/>
    <xf numFmtId="193" fontId="125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193" fontId="125" fillId="0" borderId="0">
      <protection locked="0"/>
    </xf>
    <xf numFmtId="193" fontId="125" fillId="0" borderId="0">
      <protection locked="0"/>
    </xf>
    <xf numFmtId="193" fontId="126" fillId="0" borderId="0">
      <protection locked="0"/>
    </xf>
    <xf numFmtId="193" fontId="69" fillId="0" borderId="0">
      <protection locked="0"/>
    </xf>
    <xf numFmtId="232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3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4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5" fontId="85" fillId="0" borderId="25">
      <alignment horizontal="left"/>
    </xf>
    <xf numFmtId="236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7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38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39" fontId="31" fillId="0" borderId="0"/>
    <xf numFmtId="240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1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0" fontId="120" fillId="0" borderId="0">
      <protection locked="0"/>
    </xf>
    <xf numFmtId="244" fontId="50" fillId="0" borderId="0" applyFont="0" applyFill="0" applyBorder="0" applyAlignment="0" applyProtection="0"/>
    <xf numFmtId="245" fontId="33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162" fillId="0" borderId="0"/>
    <xf numFmtId="0" fontId="163" fillId="0" borderId="0"/>
    <xf numFmtId="246" fontId="31" fillId="0" borderId="0" applyFont="0" applyFill="0" applyBorder="0" applyAlignment="0" applyProtection="0"/>
    <xf numFmtId="0" fontId="31" fillId="0" borderId="0"/>
    <xf numFmtId="247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2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8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49" fontId="107" fillId="0" borderId="0" applyFill="0" applyBorder="0" applyAlignment="0" applyProtection="0"/>
    <xf numFmtId="250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251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3" fontId="102" fillId="9" borderId="0" applyFill="0" applyBorder="0" applyAlignment="0" applyProtection="0">
      <alignment vertical="top"/>
    </xf>
    <xf numFmtId="254" fontId="102" fillId="0" borderId="0" applyFill="0" applyBorder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7" fontId="31" fillId="0" borderId="0" applyNumberFormat="0" applyFill="0" applyBorder="0" applyAlignment="0" applyProtection="0">
      <alignment horizontal="left"/>
    </xf>
    <xf numFmtId="257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>
      <alignment vertical="top"/>
    </xf>
    <xf numFmtId="26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67" fontId="42" fillId="0" borderId="0" applyFont="0" applyFill="0" applyBorder="0" applyAlignment="0" applyProtection="0"/>
    <xf numFmtId="267" fontId="42" fillId="0" borderId="0" applyFont="0" applyFill="0" applyBorder="0" applyAlignment="0" applyProtection="0"/>
    <xf numFmtId="166" fontId="230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74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168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69" fontId="240" fillId="0" borderId="0" applyFill="0" applyBorder="0" applyAlignment="0" applyProtection="0"/>
    <xf numFmtId="211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0" fontId="240" fillId="0" borderId="0" applyFill="0" applyBorder="0" applyAlignment="0" applyProtection="0"/>
    <xf numFmtId="271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7" fillId="0" borderId="0" applyFont="0" applyFill="0" applyBorder="0" applyAlignment="0" applyProtection="0"/>
    <xf numFmtId="179" fontId="247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248" fillId="0" borderId="0" applyFont="0" applyFill="0" applyBorder="0" applyAlignment="0" applyProtection="0"/>
    <xf numFmtId="37" fontId="57" fillId="0" borderId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7" fontId="253" fillId="0" borderId="0" applyFont="0" applyFill="0" applyBorder="0" applyAlignment="0" applyProtection="0"/>
    <xf numFmtId="278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79" fontId="256" fillId="0" borderId="0" applyFont="0" applyFill="0" applyBorder="0" applyAlignment="0" applyProtection="0"/>
    <xf numFmtId="279" fontId="31" fillId="0" borderId="0" applyFont="0" applyFill="0" applyAlignment="0" applyProtection="0"/>
    <xf numFmtId="211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43" fontId="33" fillId="0" borderId="0" applyFont="0" applyFill="0" applyBorder="0" applyAlignment="0" applyProtection="0"/>
    <xf numFmtId="166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5" fontId="48" fillId="0" borderId="0" applyFont="0" applyFill="0" applyBorder="0" applyAlignment="0" applyProtection="0"/>
    <xf numFmtId="281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2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239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72" fontId="0" fillId="0" borderId="0" xfId="0" applyNumberFormat="1" applyAlignment="1"/>
    <xf numFmtId="172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72" fontId="4" fillId="0" borderId="0" xfId="0" applyNumberFormat="1" applyFont="1" applyAlignment="1">
      <alignment horizontal="right"/>
    </xf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172" fontId="4" fillId="0" borderId="0" xfId="0" applyNumberFormat="1" applyFont="1" applyBorder="1" applyAlignment="1">
      <alignment horizontal="center"/>
    </xf>
    <xf numFmtId="172" fontId="4" fillId="0" borderId="0" xfId="0" applyNumberFormat="1" applyFont="1" applyAlignment="1"/>
    <xf numFmtId="172" fontId="3" fillId="0" borderId="0" xfId="0" applyNumberFormat="1" applyFont="1" applyAlignment="1">
      <alignment horizontal="right"/>
    </xf>
    <xf numFmtId="172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72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72" fontId="0" fillId="0" borderId="0" xfId="0" applyNumberFormat="1" applyFill="1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43" fontId="11" fillId="0" borderId="0" xfId="734" applyFont="1" applyAlignment="1"/>
    <xf numFmtId="172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72" fontId="4" fillId="35" borderId="0" xfId="0" applyNumberFormat="1" applyFont="1" applyFill="1" applyBorder="1" applyAlignment="1">
      <alignment horizontal="center"/>
    </xf>
    <xf numFmtId="43" fontId="7" fillId="0" borderId="0" xfId="734" applyFont="1" applyAlignment="1"/>
    <xf numFmtId="0" fontId="0" fillId="0" borderId="0" xfId="0" applyFont="1" applyAlignment="1">
      <alignment wrapText="1"/>
    </xf>
    <xf numFmtId="43" fontId="0" fillId="0" borderId="0" xfId="734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82" fontId="0" fillId="0" borderId="0" xfId="734" applyNumberFormat="1" applyFont="1" applyBorder="1" applyAlignment="1">
      <alignment horizontal="center"/>
    </xf>
    <xf numFmtId="172" fontId="4" fillId="0" borderId="19" xfId="0" applyNumberFormat="1" applyFont="1" applyFill="1" applyBorder="1" applyAlignment="1">
      <alignment horizontal="right"/>
    </xf>
    <xf numFmtId="0" fontId="278" fillId="0" borderId="0" xfId="0" applyFont="1" applyAlignment="1"/>
    <xf numFmtId="0" fontId="279" fillId="0" borderId="0" xfId="0" applyFont="1" applyAlignment="1">
      <alignment horizontal="center"/>
    </xf>
    <xf numFmtId="0" fontId="279" fillId="0" borderId="0" xfId="0" applyFont="1" applyAlignment="1"/>
    <xf numFmtId="172" fontId="4" fillId="0" borderId="0" xfId="0" applyNumberFormat="1" applyFont="1" applyAlignment="1">
      <alignment horizontal="center"/>
    </xf>
    <xf numFmtId="282" fontId="4" fillId="0" borderId="19" xfId="734" applyNumberFormat="1" applyFont="1" applyBorder="1" applyAlignment="1">
      <alignment horizontal="center"/>
    </xf>
    <xf numFmtId="172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3" fontId="0" fillId="0" borderId="0" xfId="734" applyFont="1" applyBorder="1" applyAlignment="1">
      <alignment horizontal="center"/>
    </xf>
    <xf numFmtId="43" fontId="4" fillId="0" borderId="19" xfId="734" applyFont="1" applyBorder="1" applyAlignment="1">
      <alignment horizontal="center"/>
    </xf>
    <xf numFmtId="43" fontId="10" fillId="0" borderId="0" xfId="734" applyFont="1" applyBorder="1" applyAlignment="1">
      <alignment horizontal="center"/>
    </xf>
    <xf numFmtId="43" fontId="4" fillId="0" borderId="0" xfId="734" applyFont="1" applyBorder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282" fontId="0" fillId="0" borderId="0" xfId="734" applyNumberFormat="1" applyFont="1" applyFill="1" applyAlignment="1">
      <alignment horizontal="right"/>
    </xf>
    <xf numFmtId="172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43" fontId="11" fillId="0" borderId="0" xfId="734" applyFont="1" applyFill="1" applyAlignment="1"/>
    <xf numFmtId="282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282" fontId="3" fillId="0" borderId="0" xfId="734" applyNumberFormat="1" applyFont="1" applyFill="1" applyBorder="1"/>
    <xf numFmtId="282" fontId="4" fillId="0" borderId="19" xfId="0" applyNumberFormat="1" applyFont="1" applyFill="1" applyBorder="1" applyAlignment="1">
      <alignment horizontal="right"/>
    </xf>
    <xf numFmtId="43" fontId="0" fillId="0" borderId="0" xfId="734" applyFont="1" applyFill="1" applyAlignment="1"/>
    <xf numFmtId="172" fontId="4" fillId="0" borderId="13" xfId="0" applyNumberFormat="1" applyFont="1" applyFill="1" applyBorder="1" applyAlignment="1">
      <alignment horizontal="right"/>
    </xf>
    <xf numFmtId="37" fontId="279" fillId="0" borderId="0" xfId="0" applyNumberFormat="1" applyFont="1" applyFill="1" applyAlignment="1"/>
    <xf numFmtId="0" fontId="281" fillId="0" borderId="0" xfId="0" applyFont="1" applyFill="1" applyAlignment="1"/>
    <xf numFmtId="14" fontId="278" fillId="0" borderId="0" xfId="0" applyNumberFormat="1" applyFont="1" applyFill="1" applyAlignment="1"/>
    <xf numFmtId="0" fontId="280" fillId="0" borderId="0" xfId="0" applyFont="1" applyFill="1" applyAlignment="1"/>
    <xf numFmtId="172" fontId="11" fillId="0" borderId="0" xfId="0" applyNumberFormat="1" applyFont="1" applyAlignment="1">
      <alignment horizontal="center"/>
    </xf>
    <xf numFmtId="282" fontId="0" fillId="0" borderId="0" xfId="734" applyNumberFormat="1" applyFont="1" applyBorder="1" applyAlignment="1">
      <alignment horizontal="right"/>
    </xf>
    <xf numFmtId="0" fontId="0" fillId="0" borderId="0" xfId="0" applyFill="1" applyAlignment="1">
      <alignment horizontal="center"/>
    </xf>
    <xf numFmtId="282" fontId="11" fillId="0" borderId="0" xfId="734" applyNumberFormat="1" applyFont="1" applyFill="1" applyAlignment="1">
      <alignment horizontal="center"/>
    </xf>
    <xf numFmtId="41" fontId="0" fillId="0" borderId="0" xfId="734" applyNumberFormat="1" applyFont="1" applyFill="1" applyBorder="1" applyAlignment="1">
      <alignment horizontal="right"/>
    </xf>
    <xf numFmtId="282" fontId="0" fillId="0" borderId="42" xfId="734" applyNumberFormat="1" applyFont="1" applyFill="1" applyBorder="1" applyAlignment="1">
      <alignment horizontal="right"/>
    </xf>
    <xf numFmtId="282" fontId="0" fillId="0" borderId="0" xfId="0" applyNumberFormat="1" applyFont="1" applyFill="1" applyAlignment="1">
      <alignment horizontal="right"/>
    </xf>
    <xf numFmtId="282" fontId="0" fillId="0" borderId="4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282" fontId="0" fillId="0" borderId="0" xfId="0" applyNumberFormat="1"/>
    <xf numFmtId="172" fontId="0" fillId="0" borderId="0" xfId="0" applyNumberFormat="1"/>
    <xf numFmtId="0" fontId="7" fillId="0" borderId="0" xfId="0" applyFont="1"/>
    <xf numFmtId="43" fontId="0" fillId="0" borderId="0" xfId="0" applyNumberFormat="1" applyAlignment="1"/>
    <xf numFmtId="282" fontId="0" fillId="0" borderId="0" xfId="0" applyNumberFormat="1" applyAlignment="1"/>
    <xf numFmtId="282" fontId="0" fillId="0" borderId="0" xfId="734" applyNumberFormat="1" applyFont="1" applyFill="1" applyBorder="1" applyAlignment="1">
      <alignment horizontal="right"/>
    </xf>
    <xf numFmtId="282" fontId="3" fillId="0" borderId="42" xfId="734" applyNumberFormat="1" applyFont="1" applyFill="1" applyBorder="1" applyAlignment="1">
      <alignment horizontal="right"/>
    </xf>
    <xf numFmtId="0" fontId="282" fillId="0" borderId="0" xfId="0" applyFont="1" applyAlignment="1"/>
    <xf numFmtId="282" fontId="282" fillId="0" borderId="0" xfId="0" applyNumberFormat="1" applyFont="1" applyAlignment="1"/>
    <xf numFmtId="282" fontId="282" fillId="0" borderId="0" xfId="0" applyNumberFormat="1" applyFont="1" applyFill="1" applyAlignment="1"/>
    <xf numFmtId="0" fontId="283" fillId="0" borderId="0" xfId="0" applyFont="1" applyAlignment="1"/>
    <xf numFmtId="43" fontId="283" fillId="0" borderId="0" xfId="734" applyFont="1" applyAlignment="1"/>
    <xf numFmtId="43" fontId="282" fillId="0" borderId="0" xfId="0" applyNumberFormat="1" applyFont="1" applyAlignment="1"/>
    <xf numFmtId="43" fontId="284" fillId="0" borderId="0" xfId="734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285" fillId="0" borderId="0" xfId="0" applyFont="1" applyFill="1" applyAlignment="1"/>
    <xf numFmtId="282" fontId="3" fillId="0" borderId="0" xfId="734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/>
    <xf numFmtId="282" fontId="4" fillId="0" borderId="19" xfId="734" applyNumberFormat="1" applyFont="1" applyBorder="1" applyAlignment="1">
      <alignment horizontal="right"/>
    </xf>
    <xf numFmtId="172" fontId="0" fillId="0" borderId="0" xfId="0" applyNumberFormat="1" applyAlignment="1">
      <alignment horizontal="right"/>
    </xf>
    <xf numFmtId="282" fontId="0" fillId="0" borderId="0" xfId="734" applyNumberFormat="1" applyFont="1" applyAlignment="1">
      <alignment horizontal="right"/>
    </xf>
    <xf numFmtId="282" fontId="4" fillId="0" borderId="41" xfId="734" applyNumberFormat="1" applyFont="1" applyBorder="1" applyAlignment="1">
      <alignment horizontal="right"/>
    </xf>
    <xf numFmtId="0" fontId="5" fillId="0" borderId="0" xfId="0" applyFont="1"/>
    <xf numFmtId="0" fontId="12" fillId="0" borderId="0" xfId="0" applyFont="1" applyAlignment="1">
      <alignment horizontal="center"/>
    </xf>
    <xf numFmtId="0" fontId="6" fillId="0" borderId="0" xfId="0" applyFont="1"/>
    <xf numFmtId="282" fontId="4" fillId="0" borderId="0" xfId="734" applyNumberFormat="1" applyFont="1" applyAlignment="1">
      <alignment horizontal="right"/>
    </xf>
    <xf numFmtId="0" fontId="11" fillId="0" borderId="0" xfId="0" applyFont="1" applyFill="1" applyBorder="1" applyAlignment="1"/>
    <xf numFmtId="282" fontId="0" fillId="0" borderId="0" xfId="734" applyNumberFormat="1" applyFont="1" applyFill="1" applyAlignment="1"/>
    <xf numFmtId="282" fontId="11" fillId="0" borderId="0" xfId="734" applyNumberFormat="1" applyFont="1" applyAlignment="1">
      <alignment horizontal="center"/>
    </xf>
    <xf numFmtId="282" fontId="4" fillId="0" borderId="19" xfId="734" applyNumberFormat="1" applyFont="1" applyFill="1" applyBorder="1" applyAlignment="1">
      <alignment horizontal="right"/>
    </xf>
    <xf numFmtId="282" fontId="7" fillId="0" borderId="0" xfId="734" applyNumberFormat="1" applyFont="1" applyFill="1" applyAlignment="1">
      <alignment horizontal="right"/>
    </xf>
    <xf numFmtId="282" fontId="7" fillId="0" borderId="0" xfId="734" applyNumberFormat="1" applyFont="1" applyFill="1" applyAlignment="1"/>
    <xf numFmtId="282" fontId="0" fillId="0" borderId="0" xfId="734" applyNumberFormat="1" applyFont="1" applyFill="1" applyBorder="1" applyAlignment="1"/>
    <xf numFmtId="282" fontId="4" fillId="0" borderId="0" xfId="734" applyNumberFormat="1" applyFont="1" applyFill="1" applyBorder="1" applyAlignment="1">
      <alignment horizontal="right"/>
    </xf>
    <xf numFmtId="282" fontId="4" fillId="0" borderId="41" xfId="734" applyNumberFormat="1" applyFont="1" applyFill="1" applyBorder="1" applyAlignment="1">
      <alignment horizontal="right"/>
    </xf>
    <xf numFmtId="282" fontId="11" fillId="0" borderId="0" xfId="734" applyNumberFormat="1" applyFont="1" applyFill="1" applyAlignment="1"/>
    <xf numFmtId="282" fontId="11" fillId="0" borderId="0" xfId="734" applyNumberFormat="1" applyFont="1" applyAlignment="1"/>
    <xf numFmtId="282" fontId="4" fillId="0" borderId="0" xfId="734" applyNumberFormat="1" applyFont="1" applyFill="1" applyAlignment="1"/>
    <xf numFmtId="43" fontId="4" fillId="0" borderId="41" xfId="734" applyNumberFormat="1" applyFont="1" applyFill="1" applyBorder="1" applyAlignment="1">
      <alignment horizontal="right"/>
    </xf>
    <xf numFmtId="43" fontId="11" fillId="0" borderId="0" xfId="734" applyNumberFormat="1" applyFont="1" applyAlignment="1"/>
    <xf numFmtId="43" fontId="4" fillId="0" borderId="0" xfId="734" applyNumberFormat="1" applyFont="1" applyFill="1" applyAlignment="1"/>
    <xf numFmtId="43" fontId="0" fillId="0" borderId="0" xfId="734" applyFont="1" applyAlignment="1">
      <alignment horizontal="right"/>
    </xf>
    <xf numFmtId="43" fontId="4" fillId="0" borderId="0" xfId="734" applyFont="1" applyAlignment="1">
      <alignment horizontal="right"/>
    </xf>
    <xf numFmtId="43" fontId="3" fillId="0" borderId="0" xfId="734" applyFont="1" applyBorder="1" applyAlignment="1">
      <alignment horizontal="right"/>
    </xf>
    <xf numFmtId="43" fontId="3" fillId="0" borderId="0" xfId="734" applyFont="1" applyAlignment="1">
      <alignment horizontal="right"/>
    </xf>
    <xf numFmtId="43" fontId="3" fillId="0" borderId="0" xfId="734" applyFont="1" applyAlignment="1"/>
    <xf numFmtId="43" fontId="3" fillId="0" borderId="0" xfId="734" applyFont="1" applyBorder="1" applyAlignment="1"/>
    <xf numFmtId="282" fontId="4" fillId="35" borderId="0" xfId="734" applyNumberFormat="1" applyFont="1" applyFill="1" applyBorder="1" applyAlignment="1">
      <alignment horizontal="right"/>
    </xf>
    <xf numFmtId="282" fontId="4" fillId="0" borderId="0" xfId="734" applyNumberFormat="1" applyFont="1" applyBorder="1" applyAlignment="1"/>
    <xf numFmtId="282" fontId="0" fillId="0" borderId="0" xfId="0" applyNumberFormat="1" applyFont="1" applyAlignment="1"/>
    <xf numFmtId="282" fontId="0" fillId="0" borderId="0" xfId="0" applyNumberFormat="1" applyFont="1" applyFill="1" applyAlignment="1"/>
    <xf numFmtId="43" fontId="0" fillId="0" borderId="0" xfId="0" applyNumberFormat="1" applyFont="1" applyAlignment="1"/>
    <xf numFmtId="282" fontId="4" fillId="0" borderId="0" xfId="0" applyNumberFormat="1" applyFont="1" applyAlignment="1"/>
    <xf numFmtId="282" fontId="0" fillId="0" borderId="0" xfId="734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282" fontId="3" fillId="0" borderId="0" xfId="734" applyNumberFormat="1" applyFont="1" applyAlignment="1"/>
    <xf numFmtId="282" fontId="11" fillId="0" borderId="0" xfId="0" applyNumberFormat="1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282" fontId="3" fillId="0" borderId="0" xfId="734" applyNumberFormat="1" applyFont="1" applyFill="1" applyAlignment="1"/>
    <xf numFmtId="0" fontId="11" fillId="0" borderId="0" xfId="0" applyFont="1" applyFill="1" applyAlignment="1">
      <alignment horizontal="center"/>
    </xf>
    <xf numFmtId="282" fontId="0" fillId="0" borderId="0" xfId="734" applyNumberFormat="1" applyFont="1" applyBorder="1"/>
    <xf numFmtId="282" fontId="0" fillId="0" borderId="0" xfId="734" applyNumberFormat="1" applyFont="1" applyBorder="1" applyAlignment="1"/>
    <xf numFmtId="282" fontId="0" fillId="0" borderId="0" xfId="734" applyNumberFormat="1" applyFont="1" applyFill="1" applyAlignment="1">
      <alignment horizontal="center"/>
    </xf>
    <xf numFmtId="282" fontId="0" fillId="0" borderId="0" xfId="734" applyNumberFormat="1" applyFont="1" applyFill="1" applyBorder="1"/>
    <xf numFmtId="282" fontId="0" fillId="0" borderId="42" xfId="734" applyNumberFormat="1" applyFont="1" applyFill="1" applyBorder="1"/>
    <xf numFmtId="282" fontId="4" fillId="0" borderId="42" xfId="734" applyNumberFormat="1" applyFont="1" applyFill="1" applyBorder="1" applyAlignment="1">
      <alignment horizontal="right"/>
    </xf>
    <xf numFmtId="282" fontId="0" fillId="0" borderId="41" xfId="734" applyNumberFormat="1" applyFont="1" applyFill="1" applyBorder="1" applyAlignment="1">
      <alignment horizontal="right"/>
    </xf>
    <xf numFmtId="282" fontId="3" fillId="0" borderId="0" xfId="734" applyNumberFormat="1" applyFont="1" applyFill="1"/>
    <xf numFmtId="282" fontId="6" fillId="0" borderId="0" xfId="734" applyNumberFormat="1" applyFont="1" applyFill="1" applyAlignment="1">
      <alignment horizontal="right"/>
    </xf>
    <xf numFmtId="282" fontId="5" fillId="0" borderId="0" xfId="734" applyNumberFormat="1" applyFont="1" applyBorder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82" fontId="0" fillId="0" borderId="0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/>
    <xf numFmtId="0" fontId="11" fillId="0" borderId="0" xfId="0" applyFont="1" applyAlignment="1">
      <alignment horizontal="center"/>
    </xf>
    <xf numFmtId="43" fontId="4" fillId="0" borderId="42" xfId="734" applyFont="1" applyBorder="1" applyAlignment="1">
      <alignment horizontal="center"/>
    </xf>
    <xf numFmtId="43" fontId="0" fillId="0" borderId="8" xfId="734" applyFont="1" applyBorder="1" applyAlignment="1">
      <alignment horizontal="center"/>
    </xf>
    <xf numFmtId="282" fontId="4" fillId="0" borderId="42" xfId="734" applyNumberFormat="1" applyFont="1" applyBorder="1" applyAlignment="1">
      <alignment horizontal="center"/>
    </xf>
    <xf numFmtId="282" fontId="4" fillId="0" borderId="42" xfId="734" applyNumberFormat="1" applyFont="1" applyBorder="1" applyAlignment="1">
      <alignment horizontal="right"/>
    </xf>
    <xf numFmtId="43" fontId="4" fillId="0" borderId="8" xfId="734" applyFont="1" applyBorder="1" applyAlignment="1"/>
    <xf numFmtId="0" fontId="0" fillId="0" borderId="0" xfId="0" applyBorder="1" applyAlignment="1"/>
    <xf numFmtId="43" fontId="0" fillId="0" borderId="0" xfId="734" applyFont="1" applyFill="1" applyAlignment="1">
      <alignment horizontal="left" indent="4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282" fontId="3" fillId="77" borderId="0" xfId="734" applyNumberFormat="1" applyFont="1" applyFill="1" applyBorder="1"/>
    <xf numFmtId="282" fontId="7" fillId="0" borderId="0" xfId="734" applyNumberFormat="1" applyFont="1" applyBorder="1" applyAlignment="1"/>
    <xf numFmtId="0" fontId="4" fillId="0" borderId="0" xfId="0" applyFont="1" applyFill="1" applyAlignment="1">
      <alignment horizontal="center"/>
    </xf>
    <xf numFmtId="172" fontId="4" fillId="0" borderId="0" xfId="0" applyNumberFormat="1" applyFont="1" applyFill="1" applyBorder="1" applyAlignment="1">
      <alignment horizontal="center"/>
    </xf>
    <xf numFmtId="172" fontId="4" fillId="0" borderId="0" xfId="0" applyNumberFormat="1" applyFont="1" applyFill="1" applyBorder="1" applyAlignment="1"/>
    <xf numFmtId="43" fontId="279" fillId="0" borderId="0" xfId="734" applyFont="1" applyFill="1" applyAlignment="1"/>
    <xf numFmtId="43" fontId="0" fillId="78" borderId="0" xfId="734" applyFont="1" applyFill="1" applyAlignment="1">
      <alignment horizontal="left" indent="4"/>
    </xf>
    <xf numFmtId="0" fontId="11" fillId="0" borderId="0" xfId="0" applyFont="1" applyFill="1" applyBorder="1" applyAlignment="1">
      <alignment horizontal="center"/>
    </xf>
    <xf numFmtId="282" fontId="11" fillId="0" borderId="0" xfId="0" applyNumberFormat="1" applyFont="1"/>
    <xf numFmtId="282" fontId="0" fillId="0" borderId="0" xfId="734" applyNumberFormat="1" applyFont="1" applyFill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4" fillId="0" borderId="19" xfId="734" applyNumberFormat="1" applyFont="1" applyFill="1" applyBorder="1" applyAlignment="1">
      <alignment horizontal="center"/>
    </xf>
    <xf numFmtId="172" fontId="4" fillId="0" borderId="0" xfId="0" applyNumberFormat="1" applyFont="1" applyFill="1" applyAlignment="1">
      <alignment horizontal="center"/>
    </xf>
    <xf numFmtId="282" fontId="0" fillId="0" borderId="42" xfId="734" applyNumberFormat="1" applyFont="1" applyBorder="1" applyAlignment="1">
      <alignment horizontal="center"/>
    </xf>
    <xf numFmtId="43" fontId="0" fillId="0" borderId="0" xfId="734" applyFont="1" applyFill="1" applyAlignment="1">
      <alignment horizontal="right"/>
    </xf>
    <xf numFmtId="43" fontId="3" fillId="0" borderId="0" xfId="734" applyFont="1" applyFill="1" applyBorder="1" applyAlignment="1">
      <alignment horizontal="right"/>
    </xf>
    <xf numFmtId="43" fontId="4" fillId="0" borderId="19" xfId="734" applyFont="1" applyFill="1" applyBorder="1" applyAlignment="1">
      <alignment horizontal="center"/>
    </xf>
    <xf numFmtId="43" fontId="4" fillId="0" borderId="0" xfId="734" applyFont="1" applyFill="1" applyBorder="1" applyAlignment="1"/>
    <xf numFmtId="43" fontId="3" fillId="0" borderId="0" xfId="734" applyFont="1" applyFill="1" applyBorder="1" applyAlignment="1"/>
    <xf numFmtId="43" fontId="0" fillId="0" borderId="8" xfId="734" applyFont="1" applyFill="1" applyBorder="1" applyAlignment="1">
      <alignment horizontal="center"/>
    </xf>
    <xf numFmtId="43" fontId="4" fillId="0" borderId="42" xfId="734" applyFont="1" applyFill="1" applyBorder="1" applyAlignment="1">
      <alignment horizontal="center"/>
    </xf>
    <xf numFmtId="282" fontId="4" fillId="0" borderId="42" xfId="734" applyNumberFormat="1" applyFont="1" applyFill="1" applyBorder="1" applyAlignment="1">
      <alignment horizontal="center"/>
    </xf>
    <xf numFmtId="282" fontId="4" fillId="0" borderId="0" xfId="734" applyNumberFormat="1" applyFont="1" applyFill="1" applyBorder="1" applyAlignment="1"/>
    <xf numFmtId="43" fontId="3" fillId="0" borderId="0" xfId="734" applyFont="1" applyFill="1" applyAlignment="1">
      <alignment horizontal="right"/>
    </xf>
    <xf numFmtId="43" fontId="3" fillId="0" borderId="0" xfId="734" applyFont="1" applyFill="1" applyAlignment="1"/>
    <xf numFmtId="43" fontId="4" fillId="0" borderId="8" xfId="734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172" fontId="4" fillId="0" borderId="0" xfId="0" applyNumberFormat="1" applyFont="1" applyFill="1" applyAlignment="1"/>
    <xf numFmtId="43" fontId="4" fillId="0" borderId="0" xfId="734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282" fontId="4" fillId="0" borderId="0" xfId="734" applyNumberFormat="1" applyFont="1" applyFill="1" applyBorder="1" applyAlignment="1">
      <alignment horizontal="center"/>
    </xf>
    <xf numFmtId="43" fontId="4" fillId="0" borderId="0" xfId="734" applyFont="1" applyFill="1" applyBorder="1" applyAlignment="1">
      <alignment horizontal="center"/>
    </xf>
    <xf numFmtId="282" fontId="11" fillId="0" borderId="0" xfId="0" applyNumberFormat="1" applyFont="1" applyAlignment="1"/>
    <xf numFmtId="0" fontId="0" fillId="0" borderId="0" xfId="0" applyFill="1"/>
    <xf numFmtId="0" fontId="1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172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12" fillId="0" borderId="0" xfId="0" applyFont="1" applyFill="1"/>
    <xf numFmtId="282" fontId="3" fillId="0" borderId="42" xfId="734" applyNumberFormat="1" applyFont="1" applyFill="1" applyBorder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82" fillId="76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2" xfId="0" applyFont="1" applyFill="1" applyBorder="1" applyAlignment="1">
      <alignment horizontal="center"/>
    </xf>
  </cellXfs>
  <cellStyles count="1600">
    <cellStyle name="_x0013_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3" xfId="20" xr:uid="{00000000-0005-0000-0000-000013000000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_%(SignOnly)" xfId="41" xr:uid="{00000000-0005-0000-0000-000028000000}"/>
    <cellStyle name="_%(SignSpaceOnly)" xfId="42" xr:uid="{00000000-0005-0000-0000-000029000000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_Thanakorn_YE'10" xfId="55" xr:uid="{00000000-0005-0000-0000-000036000000}"/>
    <cellStyle name="_~7091902" xfId="56" xr:uid="{00000000-0005-0000-0000-000037000000}"/>
    <cellStyle name="_11605400" xfId="57" xr:uid="{00000000-0005-0000-0000-000038000000}"/>
    <cellStyle name="_11605400_Thanakorn_YE'10" xfId="58" xr:uid="{00000000-0005-0000-0000-000039000000}"/>
    <cellStyle name="_20-30" xfId="59" xr:uid="{00000000-0005-0000-0000-00003A000000}"/>
    <cellStyle name="_20-TEST'04-yim" xfId="60" xr:uid="{00000000-0005-0000-0000-00003B000000}"/>
    <cellStyle name="_222-00 RM" xfId="61" xr:uid="{00000000-0005-0000-0000-00003C000000}"/>
    <cellStyle name="_30 11" xfId="62" xr:uid="{00000000-0005-0000-0000-00003D000000}"/>
    <cellStyle name="_AGING AR" xfId="63" xr:uid="{00000000-0005-0000-0000-00003E000000}"/>
    <cellStyle name="_AJE - RJE" xfId="64" xr:uid="{00000000-0005-0000-0000-00003F000000}"/>
    <cellStyle name="_Amount" xfId="65" xr:uid="{00000000-0005-0000-0000-000040000000}"/>
    <cellStyle name="_Anol_PCC_06.30.05" xfId="66" xr:uid="{00000000-0005-0000-0000-000041000000}"/>
    <cellStyle name="_Anol_RocheDiag_12.31.05" xfId="67" xr:uid="{00000000-0005-0000-0000-000042000000}"/>
    <cellStyle name="_AP" xfId="68" xr:uid="{00000000-0005-0000-0000-000043000000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_Lead_TVOp'10_Pang" xfId="81" xr:uid="{00000000-0005-0000-0000-000050000000}"/>
    <cellStyle name="_AR_Thanakorn_YE'10" xfId="82" xr:uid="{00000000-0005-0000-0000-000051000000}"/>
    <cellStyle name="_AR_Thanakorn_YE'10_Pear" xfId="83" xr:uid="{00000000-0005-0000-0000-000052000000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_Thanakorn_YE'10" xfId="95" xr:uid="{00000000-0005-0000-0000-00005E000000}"/>
    <cellStyle name="_BB" xfId="96" xr:uid="{00000000-0005-0000-0000-00005F000000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leae Accrued Co-Brand CB (20090610)" xfId="105" xr:uid="{00000000-0005-0000-0000-000068000000}"/>
    <cellStyle name="_Cleae Accrued Co-Brand CB (20090610)_Thanakorn_YE'10" xfId="106" xr:uid="{00000000-0005-0000-0000-000069000000}"/>
    <cellStyle name="_Clear Accrued Co-Brand CB (20090626)" xfId="107" xr:uid="{00000000-0005-0000-0000-00006A000000}"/>
    <cellStyle name="_Clear Accrued Co-Brand CB (20090626)_Thanakorn_YE'10" xfId="108" xr:uid="{00000000-0005-0000-0000-00006B000000}"/>
    <cellStyle name="_Clear Accrued Trade Discount 2009.05 (20090703)" xfId="109" xr:uid="{00000000-0005-0000-0000-00006C000000}"/>
    <cellStyle name="_Clear Accrued Trade Discount 2009.05 (20090703)_Thanakorn_YE'10" xfId="110" xr:uid="{00000000-0005-0000-0000-00006D000000}"/>
    <cellStyle name="_COG1209-Inventory Roll forward-Nan" xfId="111" xr:uid="{00000000-0005-0000-0000-00006E000000}"/>
    <cellStyle name="_Comma" xfId="112" xr:uid="{00000000-0005-0000-0000-00006F000000}"/>
    <cellStyle name="_Confirmation send item" xfId="113" xr:uid="{00000000-0005-0000-0000-000070000000}"/>
    <cellStyle name="_Confirmation send item_Thanakorn_YE'10" xfId="114" xr:uid="{00000000-0005-0000-0000-000071000000}"/>
    <cellStyle name="_cost &amp; sa -kei" xfId="115" xr:uid="{00000000-0005-0000-0000-000072000000}"/>
    <cellStyle name="_CR Chiang Mai_'08up_140209_Sub" xfId="116" xr:uid="{00000000-0005-0000-0000-000073000000}"/>
    <cellStyle name="_CR Chiang Mai_'08up_140209_Sub_Lead_TVOp'10_Pang" xfId="117" xr:uid="{00000000-0005-0000-0000-000074000000}"/>
    <cellStyle name="_CR Chiang Mai_'08up_140209_Sub_Thanakorn_YE'10" xfId="118" xr:uid="{00000000-0005-0000-0000-000075000000}"/>
    <cellStyle name="_CR Chiang Mai_'08up_140209_Sub_Thanakorn_YE'10_Pear" xfId="119" xr:uid="{00000000-0005-0000-0000-000076000000}"/>
    <cellStyle name="_Currency" xfId="120" xr:uid="{00000000-0005-0000-0000-000077000000}"/>
    <cellStyle name="_CurrencySpace" xfId="121" xr:uid="{00000000-0005-0000-0000-000078000000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x assets" xfId="160" xr:uid="{00000000-0005-0000-0000-00009F000000}"/>
    <cellStyle name="_Fix assets_Lead_TVOp'10_Pang" xfId="161" xr:uid="{00000000-0005-0000-0000-0000A0000000}"/>
    <cellStyle name="_Fix assets_Thanakorn_YE'10" xfId="162" xr:uid="{00000000-0005-0000-0000-0000A1000000}"/>
    <cellStyle name="_Fix assets_Thanakorn_YE'10_Pear" xfId="163" xr:uid="{00000000-0005-0000-0000-0000A2000000}"/>
    <cellStyle name="_fixed asset" xfId="164" xr:uid="{00000000-0005-0000-0000-0000A3000000}"/>
    <cellStyle name="_Fixed Asset Working(Interim)" xfId="165" xr:uid="{00000000-0005-0000-0000-0000A4000000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uarantee-rental" xfId="172" xr:uid="{00000000-0005-0000-0000-0000AB000000}"/>
    <cellStyle name="_Guarantee-rental_Thanakorn_YE'10" xfId="173" xr:uid="{00000000-0005-0000-0000-0000AC000000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W_ARR 12-09" xfId="177" xr:uid="{00000000-0005-0000-0000-0000B0000000}"/>
    <cellStyle name="_HW_ARR 12-09_Thanakorn_YE'10" xfId="178" xr:uid="{00000000-0005-0000-0000-0000B1000000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_Lead_TVOp'10_Pang" xfId="182" xr:uid="{00000000-0005-0000-0000-0000B5000000}"/>
    <cellStyle name="_HWS-LEAD'09_Thanakorn_YE'10" xfId="183" xr:uid="{00000000-0005-0000-0000-0000B6000000}"/>
    <cellStyle name="_HWS-LEAD'09_Thanakorn_YE'10_Pear" xfId="184" xr:uid="{00000000-0005-0000-0000-0000B7000000}"/>
    <cellStyle name="_Ind.xls" xfId="185" xr:uid="{00000000-0005-0000-0000-0000B8000000}"/>
    <cellStyle name="_insurance invent-sima" xfId="186" xr:uid="{00000000-0005-0000-0000-0000B9000000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_update_Hws08_021909" xfId="235" xr:uid="{00000000-0005-0000-0000-0000EA000000}"/>
    <cellStyle name="_Lead_update_Hws08_021909_Lead_TVOp'10_Pang" xfId="236" xr:uid="{00000000-0005-0000-0000-0000EB000000}"/>
    <cellStyle name="_Lead_update_Hws08_021909_Thanakorn_YE'10" xfId="237" xr:uid="{00000000-0005-0000-0000-0000EC000000}"/>
    <cellStyle name="_Lead_update_Hws08_021909_Thanakorn_YE'10_Pear" xfId="238" xr:uid="{00000000-0005-0000-0000-0000ED000000}"/>
    <cellStyle name="_Lead_update_Hws08_030609" xfId="239" xr:uid="{00000000-0005-0000-0000-0000EE000000}"/>
    <cellStyle name="_Lead_update_Hws08_030609_Lead_TVOp'10_Pang" xfId="240" xr:uid="{00000000-0005-0000-0000-0000EF000000}"/>
    <cellStyle name="_Lead_update_Hws08_030609_Thanakorn_YE'10" xfId="241" xr:uid="{00000000-0005-0000-0000-0000F0000000}"/>
    <cellStyle name="_Lead_update_Hws08_030609_Thanakorn_YE'10_Pear" xfId="242" xr:uid="{00000000-0005-0000-0000-0000F100000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_Lead_TVOp'10_Pang" xfId="250" xr:uid="{00000000-0005-0000-0000-0000F9000000}"/>
    <cellStyle name="_Lead_update_Hws2009_112409_Thanakorn_YE'10" xfId="251" xr:uid="{00000000-0005-0000-0000-0000FA000000}"/>
    <cellStyle name="_Lead_update_Hws2009_112409_Thanakorn_YE'10_Pear" xfId="252" xr:uid="{00000000-0005-0000-0000-0000FB000000}"/>
    <cellStyle name="_Lead_update_ODP08" xfId="253" xr:uid="{00000000-0005-0000-0000-0000FC000000}"/>
    <cellStyle name="_Lead_update_ODP08_Lead_TVOp'10_Pang" xfId="254" xr:uid="{00000000-0005-0000-0000-0000FD000000}"/>
    <cellStyle name="_Lead_update_ODP08_Thanakorn_YE'10" xfId="255" xr:uid="{00000000-0005-0000-0000-0000FE000000}"/>
    <cellStyle name="_Lead_update_ODP08_Thanakorn_YE'10_Pear" xfId="256" xr:uid="{00000000-0005-0000-0000-0000FF000000}"/>
    <cellStyle name="_Lead_update_ODP2009_113009" xfId="257" xr:uid="{00000000-0005-0000-0000-000000010000}"/>
    <cellStyle name="_Lead_update_ODP2009_113009_Lead_TVOp'10_Pang" xfId="258" xr:uid="{00000000-0005-0000-0000-000001010000}"/>
    <cellStyle name="_Lead_update_ODP2009_113009_Thanakorn_YE'10" xfId="259" xr:uid="{00000000-0005-0000-0000-000002010000}"/>
    <cellStyle name="_Lead_update_ODP2009_113009_Thanakorn_YE'10_Pear" xfId="260" xr:uid="{00000000-0005-0000-0000-000003010000}"/>
    <cellStyle name="_LeadSchedule PB_09_1" xfId="261" xr:uid="{00000000-0005-0000-0000-000004010000}"/>
    <cellStyle name="_leadsheets-j" xfId="262" xr:uid="{00000000-0005-0000-0000-000005010000}"/>
    <cellStyle name="_leadsheets-j_Thanakorn_YE'10" xfId="263" xr:uid="{00000000-0005-0000-0000-000006010000}"/>
    <cellStyle name="_leadsheets-K" xfId="264" xr:uid="{00000000-0005-0000-0000-000007010000}"/>
    <cellStyle name="_leadsheets-K_Thanakorn_YE'10" xfId="265" xr:uid="{00000000-0005-0000-0000-000008010000}"/>
    <cellStyle name="_leadsheets-L" xfId="266" xr:uid="{00000000-0005-0000-0000-000009010000}"/>
    <cellStyle name="_leadsheets-N" xfId="267" xr:uid="{00000000-0005-0000-0000-00000A010000}"/>
    <cellStyle name="_leadsheets-N_Thanakorn_YE'10" xfId="268" xr:uid="{00000000-0005-0000-0000-00000B0100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_Lead_TVOp'10_Pang" xfId="297" xr:uid="{00000000-0005-0000-0000-000028010000}"/>
    <cellStyle name="_Movement AR_Thanakorn_YE'10" xfId="298" xr:uid="{00000000-0005-0000-0000-000029010000}"/>
    <cellStyle name="_Movement AR_Thanakorn_YE'10_Pear" xfId="299" xr:uid="{00000000-0005-0000-0000-00002A010000}"/>
    <cellStyle name="_Movement PPE+vouch addition YE'09" xfId="300" xr:uid="{00000000-0005-0000-0000-00002B010000}"/>
    <cellStyle name="_Multiple" xfId="301" xr:uid="{00000000-0005-0000-0000-00002C010000}"/>
    <cellStyle name="_Multiple_Cheque On Hand" xfId="302" xr:uid="{00000000-0005-0000-0000-00002D010000}"/>
    <cellStyle name="_MultipleSpace" xfId="303" xr:uid="{00000000-0005-0000-0000-00002E010000}"/>
    <cellStyle name="_MultipleSpace_Cheque On Hand" xfId="304" xr:uid="{00000000-0005-0000-0000-00002F010000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_Thanakorn_YE'10" xfId="337" xr:uid="{00000000-0005-0000-0000-000050010000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_Thanakorn_YE'10" xfId="349" xr:uid="{00000000-0005-0000-0000-00005C010000}"/>
    <cellStyle name="_PBC" xfId="350" xr:uid="{00000000-0005-0000-0000-00005D010000}"/>
    <cellStyle name="_PBC Done" xfId="351" xr:uid="{00000000-0005-0000-0000-00005E010000}"/>
    <cellStyle name="_PBC_Thanakorn_YE'10" xfId="352" xr:uid="{00000000-0005-0000-0000-00005F010000}"/>
    <cellStyle name="_PBC-ICE_Updated 29Aug08" xfId="353" xr:uid="{00000000-0005-0000-0000-000060010000}"/>
    <cellStyle name="_PBC-ICE_Updated 29Aug08_Thanakorn_YE'10" xfId="354" xr:uid="{00000000-0005-0000-0000-000061010000}"/>
    <cellStyle name="_PCC_Q2'05" xfId="355" xr:uid="{00000000-0005-0000-0000-000062010000}"/>
    <cellStyle name="_PCC_Q'3 05-Tal" xfId="356" xr:uid="{00000000-0005-0000-0000-000063010000}"/>
    <cellStyle name="_PCC-Tal" xfId="357" xr:uid="{00000000-0005-0000-0000-000064010000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_Lead_TVOp'10_Pang" xfId="363" xr:uid="{00000000-0005-0000-0000-00006A010000}"/>
    <cellStyle name="_Predictive interest exp._Thaipat_Thanakorn_YE'10" xfId="364" xr:uid="{00000000-0005-0000-0000-00006B010000}"/>
    <cellStyle name="_Predictive interest exp._Thaipat_Thanakorn_YE'10_Pear" xfId="365" xr:uid="{00000000-0005-0000-0000-00006C010000}"/>
    <cellStyle name="_Profit and Loss for Fon from p'um" xfId="366" xr:uid="{00000000-0005-0000-0000-00006D010000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_Thanakorn_YE'10" xfId="370" xr:uid="{00000000-0005-0000-0000-000071010000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salary reconcile-sima" xfId="377" xr:uid="{00000000-0005-0000-0000-000078010000}"/>
    <cellStyle name="_Sale" xfId="378" xr:uid="{00000000-0005-0000-0000-000079010000}"/>
    <cellStyle name="_Sale_Lead_TVOp'10_Pang" xfId="379" xr:uid="{00000000-0005-0000-0000-00007A010000}"/>
    <cellStyle name="_Sale_Thanakorn_YE'10" xfId="380" xr:uid="{00000000-0005-0000-0000-00007B010000}"/>
    <cellStyle name="_Sale_Thanakorn_YE'10_Pear" xfId="381" xr:uid="{00000000-0005-0000-0000-00007C010000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_Lead_TVOp'10_Pang" xfId="389" xr:uid="{00000000-0005-0000-0000-000084010000}"/>
    <cellStyle name="_Sheet1_1_Thanakorn_YE'10" xfId="390" xr:uid="{00000000-0005-0000-0000-000085010000}"/>
    <cellStyle name="_Sheet1_1_Thanakorn_YE'10_Pear" xfId="391" xr:uid="{00000000-0005-0000-0000-00008601000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_Thanakorn_YE'10" xfId="478" xr:uid="{00000000-0005-0000-0000-0000DD010000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eve-06-ni" xfId="489" xr:uid="{00000000-0005-0000-0000-0000E8010000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3" xfId="496" xr:uid="{00000000-0005-0000-0000-0000EF010000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_Lead_TVOp'10_Pang" xfId="511" xr:uid="{00000000-0005-0000-0000-0000FE010000}"/>
    <cellStyle name="_Top_TPP'09_Thanakorn_YE'10" xfId="512" xr:uid="{00000000-0005-0000-0000-0000FF010000}"/>
    <cellStyle name="_Top_TPP'09_Thanakorn_YE'10_Pear" xfId="513" xr:uid="{00000000-0005-0000-0000-000000020000}"/>
    <cellStyle name="_TopQ3' 07" xfId="514" xr:uid="{00000000-0005-0000-0000-000001020000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_Lead_TVOp'10_Pang" xfId="525" xr:uid="{00000000-0005-0000-0000-00000C020000}"/>
    <cellStyle name="_WP Confirm_ODP_031909_Thanakorn_YE'10" xfId="526" xr:uid="{00000000-0005-0000-0000-00000D020000}"/>
    <cellStyle name="_WP Confirm_ODP_031909_Thanakorn_YE'10_Pear" xfId="527" xr:uid="{00000000-0005-0000-0000-00000E020000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_Lead_TVOp'10_Pang" xfId="539" xr:uid="{00000000-0005-0000-0000-00001A020000}"/>
    <cellStyle name="_WP-FA-new_Thanakorn_YE'10" xfId="540" xr:uid="{00000000-0005-0000-0000-00001B020000}"/>
    <cellStyle name="_WP-FA-new_Thanakorn_YE'10_Pear" xfId="541" xr:uid="{00000000-0005-0000-0000-00001C020000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แจ้งหนี้คูปอง-11-2009" xfId="546" xr:uid="{00000000-0005-0000-0000-000021020000}"/>
    <cellStyle name="_แจ้งหนี้คูปอง-11-2009_Thanakorn_YE'10" xfId="547" xr:uid="{00000000-0005-0000-0000-000022020000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_Thanakorn_YE'10" xfId="551" xr:uid="{00000000-0005-0000-0000-000026020000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=C:\WINNT\SYSTEM32\COMMAND.COM" xfId="564" xr:uid="{00000000-0005-0000-0000-000033020000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2" xfId="576" xr:uid="{00000000-0005-0000-0000-00003F020000}"/>
    <cellStyle name="20% - Accent2 2" xfId="577" xr:uid="{00000000-0005-0000-0000-000040020000}"/>
    <cellStyle name="20% - Accent3 2" xfId="578" xr:uid="{00000000-0005-0000-0000-000041020000}"/>
    <cellStyle name="20% - Accent4 2" xfId="579" xr:uid="{00000000-0005-0000-0000-000042020000}"/>
    <cellStyle name="20% - Accent5 2" xfId="580" xr:uid="{00000000-0005-0000-0000-000043020000}"/>
    <cellStyle name="20% - Accent6 2" xfId="581" xr:uid="{00000000-0005-0000-0000-000044020000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2" xfId="595" xr:uid="{00000000-0005-0000-0000-000052020000}"/>
    <cellStyle name="20% - ส่วนที่ถูกเน้น3" xfId="596" xr:uid="{00000000-0005-0000-0000-000053020000}"/>
    <cellStyle name="20% - ส่วนที่ถูกเน้น4" xfId="597" xr:uid="{00000000-0005-0000-0000-000054020000}"/>
    <cellStyle name="20% - ส่วนที่ถูกเน้น5" xfId="598" xr:uid="{00000000-0005-0000-0000-000055020000}"/>
    <cellStyle name="20% - ส่วนที่ถูกเน้น6" xfId="599" xr:uid="{00000000-0005-0000-0000-000056020000}"/>
    <cellStyle name="2decimal" xfId="600" xr:uid="{00000000-0005-0000-0000-000057020000}"/>
    <cellStyle name="³f¹E[0]_laroux" xfId="601" xr:uid="{00000000-0005-0000-0000-000058020000}"/>
    <cellStyle name="³f¹ô_laroux" xfId="602" xr:uid="{00000000-0005-0000-0000-000059020000}"/>
    <cellStyle name="40% - Accent1 2" xfId="603" xr:uid="{00000000-0005-0000-0000-00005A020000}"/>
    <cellStyle name="40% - Accent2 2" xfId="604" xr:uid="{00000000-0005-0000-0000-00005B020000}"/>
    <cellStyle name="40% - Accent3 2" xfId="605" xr:uid="{00000000-0005-0000-0000-00005C020000}"/>
    <cellStyle name="40% - Accent4 2" xfId="606" xr:uid="{00000000-0005-0000-0000-00005D020000}"/>
    <cellStyle name="40% - Accent5 2" xfId="607" xr:uid="{00000000-0005-0000-0000-00005E020000}"/>
    <cellStyle name="40% - Accent6 2" xfId="608" xr:uid="{00000000-0005-0000-0000-00005F020000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2" xfId="622" xr:uid="{00000000-0005-0000-0000-00006D020000}"/>
    <cellStyle name="40% - ส่วนที่ถูกเน้น3" xfId="623" xr:uid="{00000000-0005-0000-0000-00006E020000}"/>
    <cellStyle name="40% - ส่วนที่ถูกเน้น4" xfId="624" xr:uid="{00000000-0005-0000-0000-00006F020000}"/>
    <cellStyle name="40% - ส่วนที่ถูกเน้น5" xfId="625" xr:uid="{00000000-0005-0000-0000-000070020000}"/>
    <cellStyle name="40% - ส่วนที่ถูกเน้น6" xfId="626" xr:uid="{00000000-0005-0000-0000-000071020000}"/>
    <cellStyle name="594941.25" xfId="627" xr:uid="{00000000-0005-0000-0000-000072020000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2" xfId="641" xr:uid="{00000000-0005-0000-0000-000080020000}"/>
    <cellStyle name="60% - ส่วนที่ถูกเน้น3" xfId="642" xr:uid="{00000000-0005-0000-0000-000081020000}"/>
    <cellStyle name="60% - ส่วนที่ถูกเน้น4" xfId="643" xr:uid="{00000000-0005-0000-0000-000082020000}"/>
    <cellStyle name="60% - ส่วนที่ถูกเน้น5" xfId="644" xr:uid="{00000000-0005-0000-0000-000083020000}"/>
    <cellStyle name="60% - ส่วนที่ถูกเน้น6" xfId="645" xr:uid="{00000000-0005-0000-0000-000084020000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l_group" xfId="663" xr:uid="{00000000-0005-0000-0000-000096020000}"/>
    <cellStyle name="args.style" xfId="664" xr:uid="{00000000-0005-0000-0000-000097020000}"/>
    <cellStyle name="ber of montd" xfId="665" xr:uid="{00000000-0005-0000-0000-000098020000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3" xfId="691" xr:uid="{00000000-0005-0000-0000-0000B2020000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2" xfId="781" xr:uid="{00000000-0005-0000-0000-00000C030000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5" xfId="823" xr:uid="{00000000-0005-0000-0000-000036030000}"/>
    <cellStyle name="Comma 3 6" xfId="824" xr:uid="{00000000-0005-0000-0000-000037030000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9" xfId="836" xr:uid="{00000000-0005-0000-0000-000043030000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2" xfId="843" xr:uid="{00000000-0005-0000-0000-00004A030000}"/>
    <cellStyle name="Comma 43" xfId="844" xr:uid="{00000000-0005-0000-0000-00004B030000}"/>
    <cellStyle name="Comma 43 2" xfId="845" xr:uid="{00000000-0005-0000-0000-00004C030000}"/>
    <cellStyle name="Comma 44" xfId="846" xr:uid="{00000000-0005-0000-0000-00004D030000}"/>
    <cellStyle name="Comma 45" xfId="847" xr:uid="{00000000-0005-0000-0000-00004E030000}"/>
    <cellStyle name="Comma 46" xfId="848" xr:uid="{00000000-0005-0000-0000-00004F030000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3" xfId="881" xr:uid="{00000000-0005-0000-0000-000070030000}"/>
    <cellStyle name="Comma0 4" xfId="882" xr:uid="{00000000-0005-0000-0000-000071030000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(2)" xfId="907" xr:uid="{00000000-0005-0000-0000-00008A030000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1" xfId="911" xr:uid="{00000000-0005-0000-0000-00008E030000}"/>
    <cellStyle name="Currency2" xfId="912" xr:uid="{00000000-0005-0000-0000-00008F030000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3" xfId="920" xr:uid="{00000000-0005-0000-0000-000097030000}"/>
    <cellStyle name="Date 4" xfId="921" xr:uid="{00000000-0005-0000-0000-000098030000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xcel_BuiltIn_Comma 1" xfId="966" xr:uid="{00000000-0005-0000-0000-0000C5030000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3" xfId="980" xr:uid="{00000000-0005-0000-0000-0000D3030000}"/>
    <cellStyle name="Fixed 4" xfId="981" xr:uid="{00000000-0005-0000-0000-0000D4030000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3" xfId="995" xr:uid="{00000000-0005-0000-0000-0000E2030000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2" xfId="1014" xr:uid="{00000000-0005-0000-0000-0000F5030000}"/>
    <cellStyle name="Heading 1 3" xfId="1015" xr:uid="{00000000-0005-0000-0000-0000F6030000}"/>
    <cellStyle name="Heading 1 Above" xfId="1016" xr:uid="{00000000-0005-0000-0000-0000F7030000}"/>
    <cellStyle name="Heading 1+" xfId="1017" xr:uid="{00000000-0005-0000-0000-0000F8030000}"/>
    <cellStyle name="Heading 2 2" xfId="1018" xr:uid="{00000000-0005-0000-0000-0000F9030000}"/>
    <cellStyle name="Heading 2 3" xfId="1019" xr:uid="{00000000-0005-0000-0000-0000FA030000}"/>
    <cellStyle name="Heading 2 Below" xfId="1020" xr:uid="{00000000-0005-0000-0000-0000FB030000}"/>
    <cellStyle name="Heading 2+" xfId="1021" xr:uid="{00000000-0005-0000-0000-0000FC030000}"/>
    <cellStyle name="Heading 3+" xfId="1022" xr:uid="{00000000-0005-0000-0000-0000FD030000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Currency" xfId="1039" xr:uid="{00000000-0005-0000-0000-00000E040000}"/>
    <cellStyle name="InputPercent1" xfId="1040" xr:uid="{00000000-0005-0000-0000-00000F040000}"/>
    <cellStyle name="Integer" xfId="1041" xr:uid="{00000000-0005-0000-0000-000010040000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n" xfId="1106" xr:uid="{00000000-0005-0000-0000-000051040000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1" xfId="1129" xr:uid="{00000000-0005-0000-0000-000069040000}"/>
    <cellStyle name="Normal 12" xfId="1130" xr:uid="{00000000-0005-0000-0000-00006A040000}"/>
    <cellStyle name="Normal 13" xfId="1131" xr:uid="{00000000-0005-0000-0000-00006B040000}"/>
    <cellStyle name="Normal 14" xfId="1132" xr:uid="{00000000-0005-0000-0000-00006C040000}"/>
    <cellStyle name="Normal 15" xfId="1133" xr:uid="{00000000-0005-0000-0000-00006D040000}"/>
    <cellStyle name="Normal 16" xfId="1134" xr:uid="{00000000-0005-0000-0000-00006E040000}"/>
    <cellStyle name="Normal 17" xfId="1135" xr:uid="{00000000-0005-0000-0000-00006F040000}"/>
    <cellStyle name="Normal 18" xfId="1136" xr:uid="{00000000-0005-0000-0000-000070040000}"/>
    <cellStyle name="Normal 19" xfId="1137" xr:uid="{00000000-0005-0000-0000-000071040000}"/>
    <cellStyle name="Normal 2" xfId="1138" xr:uid="{00000000-0005-0000-0000-000072040000}"/>
    <cellStyle name="Normal 2 2" xfId="1139" xr:uid="{00000000-0005-0000-0000-000073040000}"/>
    <cellStyle name="Normal 2 2 2" xfId="1140" xr:uid="{00000000-0005-0000-0000-000074040000}"/>
    <cellStyle name="Normal 2 2 3" xfId="1141" xr:uid="{00000000-0005-0000-0000-000075040000}"/>
    <cellStyle name="Normal 2 2 4" xfId="1142" xr:uid="{00000000-0005-0000-0000-000076040000}"/>
    <cellStyle name="Normal 2 2_03_Mar 10 RM_RM Others_revised" xfId="1143" xr:uid="{00000000-0005-0000-0000-000077040000}"/>
    <cellStyle name="Normal 2 3" xfId="1144" xr:uid="{00000000-0005-0000-0000-000078040000}"/>
    <cellStyle name="Normal 2 4" xfId="1145" xr:uid="{00000000-0005-0000-0000-000079040000}"/>
    <cellStyle name="Normal 2 5" xfId="1146" xr:uid="{00000000-0005-0000-0000-00007A040000}"/>
    <cellStyle name="Normal 2 6" xfId="1147" xr:uid="{00000000-0005-0000-0000-00007B040000}"/>
    <cellStyle name="Normal 2 7" xfId="1148" xr:uid="{00000000-0005-0000-0000-00007C040000}"/>
    <cellStyle name="Normal 2_518 TB" xfId="1149" xr:uid="{00000000-0005-0000-0000-00007D040000}"/>
    <cellStyle name="Normal 20" xfId="1150" xr:uid="{00000000-0005-0000-0000-00007E040000}"/>
    <cellStyle name="Normal 21" xfId="1151" xr:uid="{00000000-0005-0000-0000-00007F040000}"/>
    <cellStyle name="Normal 22" xfId="1152" xr:uid="{00000000-0005-0000-0000-000080040000}"/>
    <cellStyle name="Normal 3" xfId="1153" xr:uid="{00000000-0005-0000-0000-000081040000}"/>
    <cellStyle name="Normal 3 2" xfId="1154" xr:uid="{00000000-0005-0000-0000-000082040000}"/>
    <cellStyle name="Normal 3 3" xfId="1155" xr:uid="{00000000-0005-0000-0000-000083040000}"/>
    <cellStyle name="Normal 3 4" xfId="1156" xr:uid="{00000000-0005-0000-0000-000084040000}"/>
    <cellStyle name="Normal 3 5" xfId="1157" xr:uid="{00000000-0005-0000-0000-000085040000}"/>
    <cellStyle name="Normal 3_IRH Europe MIS Jul 08" xfId="1158" xr:uid="{00000000-0005-0000-0000-000086040000}"/>
    <cellStyle name="Normal 4" xfId="1159" xr:uid="{00000000-0005-0000-0000-000087040000}"/>
    <cellStyle name="Normal 4 2" xfId="1160" xr:uid="{00000000-0005-0000-0000-000088040000}"/>
    <cellStyle name="Normal 4 3" xfId="1161" xr:uid="{00000000-0005-0000-0000-000089040000}"/>
    <cellStyle name="Normal 4 4" xfId="1162" xr:uid="{00000000-0005-0000-0000-00008A040000}"/>
    <cellStyle name="Normal 4_Raw Material Ledger 521 July to sept 08 040109" xfId="1163" xr:uid="{00000000-0005-0000-0000-00008B040000}"/>
    <cellStyle name="Normal 5" xfId="1164" xr:uid="{00000000-0005-0000-0000-00008C040000}"/>
    <cellStyle name="Normal 5 2" xfId="1165" xr:uid="{00000000-0005-0000-0000-00008D040000}"/>
    <cellStyle name="Normal 5 3" xfId="1166" xr:uid="{00000000-0005-0000-0000-00008E040000}"/>
    <cellStyle name="Normal 5 4" xfId="1167" xr:uid="{00000000-0005-0000-0000-00008F040000}"/>
    <cellStyle name="Normal 5_IRH Europe MIS Jul 08" xfId="1168" xr:uid="{00000000-0005-0000-0000-000090040000}"/>
    <cellStyle name="Normal 6" xfId="1169" xr:uid="{00000000-0005-0000-0000-000091040000}"/>
    <cellStyle name="Normal 6 2" xfId="1170" xr:uid="{00000000-0005-0000-0000-000092040000}"/>
    <cellStyle name="Normal 7" xfId="1171" xr:uid="{00000000-0005-0000-0000-000093040000}"/>
    <cellStyle name="Normal 7 2" xfId="1172" xr:uid="{00000000-0005-0000-0000-000094040000}"/>
    <cellStyle name="Normal 7 2 2" xfId="1173" xr:uid="{00000000-0005-0000-0000-000095040000}"/>
    <cellStyle name="Normal 7 2 3" xfId="1174" xr:uid="{00000000-0005-0000-0000-000096040000}"/>
    <cellStyle name="Normal 7 2 4" xfId="1175" xr:uid="{00000000-0005-0000-0000-000097040000}"/>
    <cellStyle name="Normal 7 3" xfId="1176" xr:uid="{00000000-0005-0000-0000-000098040000}"/>
    <cellStyle name="Normal 7 3 2" xfId="1177" xr:uid="{00000000-0005-0000-0000-000099040000}"/>
    <cellStyle name="Normal 7 3 3" xfId="1178" xr:uid="{00000000-0005-0000-0000-00009A040000}"/>
    <cellStyle name="Normal 7 4" xfId="1179" xr:uid="{00000000-0005-0000-0000-00009B040000}"/>
    <cellStyle name="Normal 7 5" xfId="1180" xr:uid="{00000000-0005-0000-0000-00009C040000}"/>
    <cellStyle name="Normal 7_03_Mar 10 RM_RM Others_revised" xfId="1181" xr:uid="{00000000-0005-0000-0000-00009D040000}"/>
    <cellStyle name="Normal 8" xfId="1182" xr:uid="{00000000-0005-0000-0000-00009E040000}"/>
    <cellStyle name="Normal 9" xfId="1183" xr:uid="{00000000-0005-0000-0000-00009F040000}"/>
    <cellStyle name="Normal 9 2" xfId="1184" xr:uid="{00000000-0005-0000-0000-0000A0040000}"/>
    <cellStyle name="Normal 9 2 2" xfId="1185" xr:uid="{00000000-0005-0000-0000-0000A1040000}"/>
    <cellStyle name="Normal 9 2_03_Mar 10 RM_RM Others_revised" xfId="1186" xr:uid="{00000000-0005-0000-0000-0000A2040000}"/>
    <cellStyle name="Normal 9_03_Mar 10 RM_RM Others_revised" xfId="1187" xr:uid="{00000000-0005-0000-0000-0000A3040000}"/>
    <cellStyle name="Normal0" xfId="1188" xr:uid="{00000000-0005-0000-0000-0000A4040000}"/>
    <cellStyle name="Normale_9611A02C" xfId="1189" xr:uid="{00000000-0005-0000-0000-0000A5040000}"/>
    <cellStyle name="NormalGB" xfId="1190" xr:uid="{00000000-0005-0000-0000-0000A6040000}"/>
    <cellStyle name="normální_Site#13-Bangkok" xfId="1191" xr:uid="{00000000-0005-0000-0000-0000A7040000}"/>
    <cellStyle name="Normalny_laroux" xfId="1192" xr:uid="{00000000-0005-0000-0000-0000A8040000}"/>
    <cellStyle name="normแlnํ_laroux" xfId="1193" xr:uid="{00000000-0005-0000-0000-0000A9040000}"/>
    <cellStyle name="Nota" xfId="1194" xr:uid="{00000000-0005-0000-0000-0000AA040000}"/>
    <cellStyle name="Note 2" xfId="1195" xr:uid="{00000000-0005-0000-0000-0000AB040000}"/>
    <cellStyle name="Note 3" xfId="1196" xr:uid="{00000000-0005-0000-0000-0000AC040000}"/>
    <cellStyle name="Note 4" xfId="1197" xr:uid="{00000000-0005-0000-0000-0000AD040000}"/>
    <cellStyle name="Note 5" xfId="1198" xr:uid="{00000000-0005-0000-0000-0000AE040000}"/>
    <cellStyle name="Note 6" xfId="1199" xr:uid="{00000000-0005-0000-0000-0000AF040000}"/>
    <cellStyle name="Notitie" xfId="1200" xr:uid="{00000000-0005-0000-0000-0000B0040000}"/>
    <cellStyle name="Number" xfId="1201" xr:uid="{00000000-0005-0000-0000-0000B1040000}"/>
    <cellStyle name="Œ…‹æØ‚è [0.00]_4m stock" xfId="1202" xr:uid="{00000000-0005-0000-0000-0000B2040000}"/>
    <cellStyle name="Œ…‹æØ‚è_4m stock" xfId="1203" xr:uid="{00000000-0005-0000-0000-0000B3040000}"/>
    <cellStyle name="oft Excel]_x000d__x000a_Comment=The open=/f lines load custom functions into the Paste Function list._x000d__x000a_Maximized=3_x000d__x000a_Basics=1_x000d__x000a_A" xfId="1204" xr:uid="{00000000-0005-0000-0000-0000B4040000}"/>
    <cellStyle name="Ongeldig" xfId="1205" xr:uid="{00000000-0005-0000-0000-0000B5040000}"/>
    <cellStyle name="Output Amounts" xfId="1206" xr:uid="{00000000-0005-0000-0000-0000B6040000}"/>
    <cellStyle name="Output Column Headings" xfId="1207" xr:uid="{00000000-0005-0000-0000-0000B7040000}"/>
    <cellStyle name="Output Line Items" xfId="1208" xr:uid="{00000000-0005-0000-0000-0000B8040000}"/>
    <cellStyle name="OUTPUT REPORT HEADING" xfId="1209" xr:uid="{00000000-0005-0000-0000-0000B9040000}"/>
    <cellStyle name="OUTPUT REPORT TITLE" xfId="1210" xr:uid="{00000000-0005-0000-0000-0000BA040000}"/>
    <cellStyle name="OUTPUTERROR" xfId="1211" xr:uid="{00000000-0005-0000-0000-0000BB040000}"/>
    <cellStyle name="OUTPUTNORMAL" xfId="1212" xr:uid="{00000000-0005-0000-0000-0000BC040000}"/>
    <cellStyle name="Page Number" xfId="1213" xr:uid="{00000000-0005-0000-0000-0000BD040000}"/>
    <cellStyle name="PageSubTitle" xfId="1214" xr:uid="{00000000-0005-0000-0000-0000BE040000}"/>
    <cellStyle name="PageTitle" xfId="1215" xr:uid="{00000000-0005-0000-0000-0000BF040000}"/>
    <cellStyle name="Pattern" xfId="1216" xr:uid="{00000000-0005-0000-0000-0000C0040000}"/>
    <cellStyle name="Pattern 2" xfId="1217" xr:uid="{00000000-0005-0000-0000-0000C1040000}"/>
    <cellStyle name="PCI" xfId="1218" xr:uid="{00000000-0005-0000-0000-0000C2040000}"/>
    <cellStyle name="per.style" xfId="1219" xr:uid="{00000000-0005-0000-0000-0000C3040000}"/>
    <cellStyle name="Percent (0%)" xfId="1220" xr:uid="{00000000-0005-0000-0000-0000C4040000}"/>
    <cellStyle name="Percent (0)" xfId="1221" xr:uid="{00000000-0005-0000-0000-0000C5040000}"/>
    <cellStyle name="Percent (0) 2" xfId="1222" xr:uid="{00000000-0005-0000-0000-0000C6040000}"/>
    <cellStyle name="Percent (0) 2 2" xfId="1223" xr:uid="{00000000-0005-0000-0000-0000C7040000}"/>
    <cellStyle name="Percent (0) 3" xfId="1224" xr:uid="{00000000-0005-0000-0000-0000C8040000}"/>
    <cellStyle name="Percent (0.0%)" xfId="1225" xr:uid="{00000000-0005-0000-0000-0000C9040000}"/>
    <cellStyle name="Percent (0.00%)" xfId="1226" xr:uid="{00000000-0005-0000-0000-0000CA040000}"/>
    <cellStyle name="Percent [0]" xfId="1227" xr:uid="{00000000-0005-0000-0000-0000CB040000}"/>
    <cellStyle name="Percent [0] 1" xfId="1228" xr:uid="{00000000-0005-0000-0000-0000CC040000}"/>
    <cellStyle name="Percent [0] 1 2" xfId="1229" xr:uid="{00000000-0005-0000-0000-0000CD040000}"/>
    <cellStyle name="Percent [0] 2" xfId="1230" xr:uid="{00000000-0005-0000-0000-0000CE040000}"/>
    <cellStyle name="Percent [0] 3" xfId="1231" xr:uid="{00000000-0005-0000-0000-0000CF040000}"/>
    <cellStyle name="Percent [0]_0 Final FS G4SCT 2008 after Adj. 2008 -  Draft # 1 ---- Income Tax Provision_Revised_Final---- (version 1)" xfId="1232" xr:uid="{00000000-0005-0000-0000-0000D0040000}"/>
    <cellStyle name="Percent [00]" xfId="1233" xr:uid="{00000000-0005-0000-0000-0000D1040000}"/>
    <cellStyle name="Percent [00] 1" xfId="1234" xr:uid="{00000000-0005-0000-0000-0000D2040000}"/>
    <cellStyle name="Percent [00] 1 2" xfId="1235" xr:uid="{00000000-0005-0000-0000-0000D3040000}"/>
    <cellStyle name="Percent [00] 2" xfId="1236" xr:uid="{00000000-0005-0000-0000-0000D4040000}"/>
    <cellStyle name="Percent [00] 3" xfId="1237" xr:uid="{00000000-0005-0000-0000-0000D5040000}"/>
    <cellStyle name="Percent [00]_0 Final FS G4SCT 2008 after Adj. 2008 -  Draft # 1 ---- Income Tax Provision_Revised_Final---- (version 1)" xfId="1238" xr:uid="{00000000-0005-0000-0000-0000D6040000}"/>
    <cellStyle name="Percent [2]" xfId="1239" xr:uid="{00000000-0005-0000-0000-0000D7040000}"/>
    <cellStyle name="Percent [2] 2" xfId="1240" xr:uid="{00000000-0005-0000-0000-0000D8040000}"/>
    <cellStyle name="Percent [2] 2 2" xfId="1241" xr:uid="{00000000-0005-0000-0000-0000D9040000}"/>
    <cellStyle name="Percent [2] 3" xfId="1242" xr:uid="{00000000-0005-0000-0000-0000DA040000}"/>
    <cellStyle name="Percent 10" xfId="1243" xr:uid="{00000000-0005-0000-0000-0000DB040000}"/>
    <cellStyle name="Percent 11" xfId="1244" xr:uid="{00000000-0005-0000-0000-0000DC040000}"/>
    <cellStyle name="Percent 12" xfId="1245" xr:uid="{00000000-0005-0000-0000-0000DD040000}"/>
    <cellStyle name="Percent 13" xfId="1246" xr:uid="{00000000-0005-0000-0000-0000DE040000}"/>
    <cellStyle name="Percent 14" xfId="1247" xr:uid="{00000000-0005-0000-0000-0000DF040000}"/>
    <cellStyle name="Percent 15" xfId="1248" xr:uid="{00000000-0005-0000-0000-0000E0040000}"/>
    <cellStyle name="Percent 16" xfId="1249" xr:uid="{00000000-0005-0000-0000-0000E1040000}"/>
    <cellStyle name="Percent 17" xfId="1250" xr:uid="{00000000-0005-0000-0000-0000E2040000}"/>
    <cellStyle name="Percent 2" xfId="1251" xr:uid="{00000000-0005-0000-0000-0000E3040000}"/>
    <cellStyle name="Percent 2 2" xfId="1252" xr:uid="{00000000-0005-0000-0000-0000E4040000}"/>
    <cellStyle name="Percent 2 3" xfId="1253" xr:uid="{00000000-0005-0000-0000-0000E5040000}"/>
    <cellStyle name="Percent 3" xfId="1254" xr:uid="{00000000-0005-0000-0000-0000E6040000}"/>
    <cellStyle name="Percent 3 2" xfId="1255" xr:uid="{00000000-0005-0000-0000-0000E7040000}"/>
    <cellStyle name="Percent 4" xfId="1256" xr:uid="{00000000-0005-0000-0000-0000E8040000}"/>
    <cellStyle name="Percent 4 2" xfId="1257" xr:uid="{00000000-0005-0000-0000-0000E9040000}"/>
    <cellStyle name="Percent 4 3" xfId="1258" xr:uid="{00000000-0005-0000-0000-0000EA040000}"/>
    <cellStyle name="Percent 4 4" xfId="1259" xr:uid="{00000000-0005-0000-0000-0000EB040000}"/>
    <cellStyle name="Percent 5" xfId="1260" xr:uid="{00000000-0005-0000-0000-0000EC040000}"/>
    <cellStyle name="Percent 6" xfId="1261" xr:uid="{00000000-0005-0000-0000-0000ED040000}"/>
    <cellStyle name="Percent 7" xfId="1262" xr:uid="{00000000-0005-0000-0000-0000EE040000}"/>
    <cellStyle name="Percent 8" xfId="1263" xr:uid="{00000000-0005-0000-0000-0000EF040000}"/>
    <cellStyle name="Percent 9" xfId="1264" xr:uid="{00000000-0005-0000-0000-0000F0040000}"/>
    <cellStyle name="PERCENTAGE" xfId="1265" xr:uid="{00000000-0005-0000-0000-0000F1040000}"/>
    <cellStyle name="PLAN" xfId="1266" xr:uid="{00000000-0005-0000-0000-0000F2040000}"/>
    <cellStyle name="Porcentaje" xfId="1267" xr:uid="{00000000-0005-0000-0000-0000F3040000}"/>
    <cellStyle name="Porcentual_ret_conso_statu_2000" xfId="1268" xr:uid="{00000000-0005-0000-0000-0000F4040000}"/>
    <cellStyle name="PrePop Currency (0)" xfId="1269" xr:uid="{00000000-0005-0000-0000-0000F5040000}"/>
    <cellStyle name="PrePop Currency (0) 1" xfId="1270" xr:uid="{00000000-0005-0000-0000-0000F6040000}"/>
    <cellStyle name="PrePop Currency (0) 2" xfId="1271" xr:uid="{00000000-0005-0000-0000-0000F7040000}"/>
    <cellStyle name="PrePop Currency (0)_0 Final FS G4SCT 2008 after Adj. 2008 -  Draft # 1 ---- Income Tax Provision_Revised_Final---- (version 1)" xfId="1272" xr:uid="{00000000-0005-0000-0000-0000F8040000}"/>
    <cellStyle name="PrePop Currency (2)" xfId="1273" xr:uid="{00000000-0005-0000-0000-0000F9040000}"/>
    <cellStyle name="PrePop Currency (2) 1" xfId="1274" xr:uid="{00000000-0005-0000-0000-0000FA040000}"/>
    <cellStyle name="PrePop Currency (2) 2" xfId="1275" xr:uid="{00000000-0005-0000-0000-0000FB040000}"/>
    <cellStyle name="PrePop Currency (2)_0 Final FS G4SCT 2008 after Adj. 2008 -  Draft # 1 ---- Income Tax Provision_Revised_Final---- (version 1)" xfId="1276" xr:uid="{00000000-0005-0000-0000-0000FC040000}"/>
    <cellStyle name="PrePop Units (0)" xfId="1277" xr:uid="{00000000-0005-0000-0000-0000FD040000}"/>
    <cellStyle name="PrePop Units (0) 1" xfId="1278" xr:uid="{00000000-0005-0000-0000-0000FE040000}"/>
    <cellStyle name="PrePop Units (0) 2" xfId="1279" xr:uid="{00000000-0005-0000-0000-0000FF040000}"/>
    <cellStyle name="PrePop Units (0)_0 Final FS G4SCT 2008 after Adj. 2008 -  Draft # 1 ---- Income Tax Provision_Revised_Final---- (version 1)" xfId="1280" xr:uid="{00000000-0005-0000-0000-000000050000}"/>
    <cellStyle name="PrePop Units (1)" xfId="1281" xr:uid="{00000000-0005-0000-0000-000001050000}"/>
    <cellStyle name="PrePop Units (1) 1" xfId="1282" xr:uid="{00000000-0005-0000-0000-000002050000}"/>
    <cellStyle name="PrePop Units (1) 2" xfId="1283" xr:uid="{00000000-0005-0000-0000-000003050000}"/>
    <cellStyle name="PrePop Units (1)_0 Final FS G4SCT 2008 after Adj. 2008 -  Draft # 1 ---- Income Tax Provision_Revised_Final---- (version 1)" xfId="1284" xr:uid="{00000000-0005-0000-0000-000004050000}"/>
    <cellStyle name="PrePop Units (2)" xfId="1285" xr:uid="{00000000-0005-0000-0000-000005050000}"/>
    <cellStyle name="PrePop Units (2) 1" xfId="1286" xr:uid="{00000000-0005-0000-0000-000006050000}"/>
    <cellStyle name="PrePop Units (2) 2" xfId="1287" xr:uid="{00000000-0005-0000-0000-000007050000}"/>
    <cellStyle name="PrePop Units (2)_0 Final FS G4SCT 2008 after Adj. 2008 -  Draft # 1 ---- Income Tax Provision_Revised_Final---- (version 1)" xfId="1288" xr:uid="{00000000-0005-0000-0000-000008050000}"/>
    <cellStyle name="price" xfId="1289" xr:uid="{00000000-0005-0000-0000-000009050000}"/>
    <cellStyle name="PSChar" xfId="1290" xr:uid="{00000000-0005-0000-0000-00000A050000}"/>
    <cellStyle name="PSDate" xfId="1291" xr:uid="{00000000-0005-0000-0000-00000B050000}"/>
    <cellStyle name="PSDec" xfId="1292" xr:uid="{00000000-0005-0000-0000-00000C050000}"/>
    <cellStyle name="PSHeading" xfId="1293" xr:uid="{00000000-0005-0000-0000-00000D050000}"/>
    <cellStyle name="PSInt" xfId="1294" xr:uid="{00000000-0005-0000-0000-00000E050000}"/>
    <cellStyle name="PSSpacer" xfId="1295" xr:uid="{00000000-0005-0000-0000-00000F050000}"/>
    <cellStyle name="pwstyle" xfId="1296" xr:uid="{00000000-0005-0000-0000-000010050000}"/>
    <cellStyle name="Q" xfId="1297" xr:uid="{00000000-0005-0000-0000-000011050000}"/>
    <cellStyle name="Q 2" xfId="1298" xr:uid="{00000000-0005-0000-0000-000012050000}"/>
    <cellStyle name="Q 2 2" xfId="1299" xr:uid="{00000000-0005-0000-0000-000013050000}"/>
    <cellStyle name="Q 3" xfId="1300" xr:uid="{00000000-0005-0000-0000-000014050000}"/>
    <cellStyle name="Q_Thanakorn_YE'10" xfId="1301" xr:uid="{00000000-0005-0000-0000-000015050000}"/>
    <cellStyle name="QTR94_95_INCOME CTMP#1 98" xfId="1302" xr:uid="{00000000-0005-0000-0000-000016050000}"/>
    <cellStyle name="Quantity" xfId="1303" xr:uid="{00000000-0005-0000-0000-000017050000}"/>
    <cellStyle name="Quantity 2" xfId="1304" xr:uid="{00000000-0005-0000-0000-000018050000}"/>
    <cellStyle name="Quantity 2 2" xfId="1305" xr:uid="{00000000-0005-0000-0000-000019050000}"/>
    <cellStyle name="Quantity 3" xfId="1306" xr:uid="{00000000-0005-0000-0000-00001A050000}"/>
    <cellStyle name="Quantity_BS" xfId="1307" xr:uid="{00000000-0005-0000-0000-00001B050000}"/>
    <cellStyle name="regstoresfromspecstores" xfId="1308" xr:uid="{00000000-0005-0000-0000-00001C050000}"/>
    <cellStyle name="report_title" xfId="1309" xr:uid="{00000000-0005-0000-0000-00001D050000}"/>
    <cellStyle name="Reset  - Style7" xfId="1310" xr:uid="{00000000-0005-0000-0000-00001E050000}"/>
    <cellStyle name="revised" xfId="1311" xr:uid="{00000000-0005-0000-0000-00001F050000}"/>
    <cellStyle name="RevList" xfId="1312" xr:uid="{00000000-0005-0000-0000-000020050000}"/>
    <cellStyle name="RevList 2" xfId="1313" xr:uid="{00000000-0005-0000-0000-000021050000}"/>
    <cellStyle name="RM" xfId="1314" xr:uid="{00000000-0005-0000-0000-000022050000}"/>
    <cellStyle name="rmal_h2 composition" xfId="1315" xr:uid="{00000000-0005-0000-0000-000023050000}"/>
    <cellStyle name="Salomon Logo" xfId="1316" xr:uid="{00000000-0005-0000-0000-000024050000}"/>
    <cellStyle name="SAPBEXaggData" xfId="1317" xr:uid="{00000000-0005-0000-0000-000025050000}"/>
    <cellStyle name="SAPBEXaggDataEmph" xfId="1318" xr:uid="{00000000-0005-0000-0000-000026050000}"/>
    <cellStyle name="SAPBEXaggItem" xfId="1319" xr:uid="{00000000-0005-0000-0000-000027050000}"/>
    <cellStyle name="SAPBEXaggItemX" xfId="1320" xr:uid="{00000000-0005-0000-0000-000028050000}"/>
    <cellStyle name="SAPBEXchaText" xfId="1321" xr:uid="{00000000-0005-0000-0000-000029050000}"/>
    <cellStyle name="SAPBEXexcBad7" xfId="1322" xr:uid="{00000000-0005-0000-0000-00002A050000}"/>
    <cellStyle name="SAPBEXexcBad8" xfId="1323" xr:uid="{00000000-0005-0000-0000-00002B050000}"/>
    <cellStyle name="SAPBEXexcBad9" xfId="1324" xr:uid="{00000000-0005-0000-0000-00002C050000}"/>
    <cellStyle name="SAPBEXexcCritical4" xfId="1325" xr:uid="{00000000-0005-0000-0000-00002D050000}"/>
    <cellStyle name="SAPBEXexcCritical5" xfId="1326" xr:uid="{00000000-0005-0000-0000-00002E050000}"/>
    <cellStyle name="SAPBEXexcCritical6" xfId="1327" xr:uid="{00000000-0005-0000-0000-00002F050000}"/>
    <cellStyle name="SAPBEXexcGood1" xfId="1328" xr:uid="{00000000-0005-0000-0000-000030050000}"/>
    <cellStyle name="SAPBEXexcGood2" xfId="1329" xr:uid="{00000000-0005-0000-0000-000031050000}"/>
    <cellStyle name="SAPBEXexcGood3" xfId="1330" xr:uid="{00000000-0005-0000-0000-000032050000}"/>
    <cellStyle name="SAPBEXfilterDrill" xfId="1331" xr:uid="{00000000-0005-0000-0000-000033050000}"/>
    <cellStyle name="SAPBEXfilterItem" xfId="1332" xr:uid="{00000000-0005-0000-0000-000034050000}"/>
    <cellStyle name="SAPBEXfilterText" xfId="1333" xr:uid="{00000000-0005-0000-0000-000035050000}"/>
    <cellStyle name="SAPBEXformats" xfId="1334" xr:uid="{00000000-0005-0000-0000-000036050000}"/>
    <cellStyle name="SAPBEXheaderItem" xfId="1335" xr:uid="{00000000-0005-0000-0000-000037050000}"/>
    <cellStyle name="SAPBEXheaderText" xfId="1336" xr:uid="{00000000-0005-0000-0000-000038050000}"/>
    <cellStyle name="SAPBEXHLevel0" xfId="1337" xr:uid="{00000000-0005-0000-0000-000039050000}"/>
    <cellStyle name="SAPBEXHLevel0X" xfId="1338" xr:uid="{00000000-0005-0000-0000-00003A050000}"/>
    <cellStyle name="SAPBEXHLevel1" xfId="1339" xr:uid="{00000000-0005-0000-0000-00003B050000}"/>
    <cellStyle name="SAPBEXHLevel1X" xfId="1340" xr:uid="{00000000-0005-0000-0000-00003C050000}"/>
    <cellStyle name="SAPBEXHLevel2" xfId="1341" xr:uid="{00000000-0005-0000-0000-00003D050000}"/>
    <cellStyle name="SAPBEXHLevel2X" xfId="1342" xr:uid="{00000000-0005-0000-0000-00003E050000}"/>
    <cellStyle name="SAPBEXHLevel3" xfId="1343" xr:uid="{00000000-0005-0000-0000-00003F050000}"/>
    <cellStyle name="SAPBEXHLevel3X" xfId="1344" xr:uid="{00000000-0005-0000-0000-000040050000}"/>
    <cellStyle name="SAPBEXresData" xfId="1345" xr:uid="{00000000-0005-0000-0000-000041050000}"/>
    <cellStyle name="SAPBEXresDataEmph" xfId="1346" xr:uid="{00000000-0005-0000-0000-000042050000}"/>
    <cellStyle name="SAPBEXresItem" xfId="1347" xr:uid="{00000000-0005-0000-0000-000043050000}"/>
    <cellStyle name="SAPBEXresItemX" xfId="1348" xr:uid="{00000000-0005-0000-0000-000044050000}"/>
    <cellStyle name="SAPBEXstdData" xfId="1349" xr:uid="{00000000-0005-0000-0000-000045050000}"/>
    <cellStyle name="SAPBEXstdDataEmph" xfId="1350" xr:uid="{00000000-0005-0000-0000-000046050000}"/>
    <cellStyle name="SAPBEXstdItem" xfId="1351" xr:uid="{00000000-0005-0000-0000-000047050000}"/>
    <cellStyle name="SAPBEXstdItem 2" xfId="1352" xr:uid="{00000000-0005-0000-0000-000048050000}"/>
    <cellStyle name="SAPBEXstdItemX" xfId="1353" xr:uid="{00000000-0005-0000-0000-000049050000}"/>
    <cellStyle name="SAPBEXtitle" xfId="1354" xr:uid="{00000000-0005-0000-0000-00004A050000}"/>
    <cellStyle name="SAPBEXundefined" xfId="1355" xr:uid="{00000000-0005-0000-0000-00004B050000}"/>
    <cellStyle name="SCH1" xfId="1356" xr:uid="{00000000-0005-0000-0000-00004C050000}"/>
    <cellStyle name="section" xfId="1357" xr:uid="{00000000-0005-0000-0000-00004D050000}"/>
    <cellStyle name="section head" xfId="1358" xr:uid="{00000000-0005-0000-0000-00004E050000}"/>
    <cellStyle name="SHADEDSTORES" xfId="1359" xr:uid="{00000000-0005-0000-0000-00004F050000}"/>
    <cellStyle name="small border line" xfId="1360" xr:uid="{00000000-0005-0000-0000-000050050000}"/>
    <cellStyle name="specstores" xfId="1361" xr:uid="{00000000-0005-0000-0000-000051050000}"/>
    <cellStyle name="Standard" xfId="1362" xr:uid="{00000000-0005-0000-0000-000052050000}"/>
    <cellStyle name="Style 1" xfId="1363" xr:uid="{00000000-0005-0000-0000-000053050000}"/>
    <cellStyle name="Style 1 2" xfId="1364" xr:uid="{00000000-0005-0000-0000-000054050000}"/>
    <cellStyle name="Style 1 3" xfId="1365" xr:uid="{00000000-0005-0000-0000-000055050000}"/>
    <cellStyle name="Style 2" xfId="1366" xr:uid="{00000000-0005-0000-0000-000056050000}"/>
    <cellStyle name="Style 22" xfId="1367" xr:uid="{00000000-0005-0000-0000-000057050000}"/>
    <cellStyle name="Style 23" xfId="1368" xr:uid="{00000000-0005-0000-0000-000058050000}"/>
    <cellStyle name="Style 24" xfId="1369" xr:uid="{00000000-0005-0000-0000-000059050000}"/>
    <cellStyle name="Style 26" xfId="1370" xr:uid="{00000000-0005-0000-0000-00005A050000}"/>
    <cellStyle name="Style 27" xfId="1371" xr:uid="{00000000-0005-0000-0000-00005B050000}"/>
    <cellStyle name="style1" xfId="1372" xr:uid="{00000000-0005-0000-0000-00005C050000}"/>
    <cellStyle name="STYLE2" xfId="1373" xr:uid="{00000000-0005-0000-0000-00005D050000}"/>
    <cellStyle name="STYLE3" xfId="1374" xr:uid="{00000000-0005-0000-0000-00005E050000}"/>
    <cellStyle name="STYLE4" xfId="1375" xr:uid="{00000000-0005-0000-0000-00005F050000}"/>
    <cellStyle name="STYLE5" xfId="1376" xr:uid="{00000000-0005-0000-0000-000060050000}"/>
    <cellStyle name="STYLE6" xfId="1377" xr:uid="{00000000-0005-0000-0000-000061050000}"/>
    <cellStyle name="STYLE7" xfId="1378" xr:uid="{00000000-0005-0000-0000-000062050000}"/>
    <cellStyle name="STYLE8" xfId="1379" xr:uid="{00000000-0005-0000-0000-000063050000}"/>
    <cellStyle name="subhead" xfId="1380" xr:uid="{00000000-0005-0000-0000-000064050000}"/>
    <cellStyle name="SubHeading" xfId="1381" xr:uid="{00000000-0005-0000-0000-000065050000}"/>
    <cellStyle name="Subtotal" xfId="1382" xr:uid="{00000000-0005-0000-0000-000066050000}"/>
    <cellStyle name="Table  - Style6" xfId="1383" xr:uid="{00000000-0005-0000-0000-000067050000}"/>
    <cellStyle name="Table Head" xfId="1384" xr:uid="{00000000-0005-0000-0000-000068050000}"/>
    <cellStyle name="Table Source" xfId="1385" xr:uid="{00000000-0005-0000-0000-000069050000}"/>
    <cellStyle name="Table Text" xfId="1386" xr:uid="{00000000-0005-0000-0000-00006A050000}"/>
    <cellStyle name="Table Title" xfId="1387" xr:uid="{00000000-0005-0000-0000-00006B050000}"/>
    <cellStyle name="Table Units" xfId="1388" xr:uid="{00000000-0005-0000-0000-00006C050000}"/>
    <cellStyle name="TB" xfId="1389" xr:uid="{00000000-0005-0000-0000-00006D050000}"/>
    <cellStyle name="TED STANDARD" xfId="1390" xr:uid="{00000000-0005-0000-0000-00006E050000}"/>
    <cellStyle name="Testo avviso" xfId="1391" xr:uid="{00000000-0005-0000-0000-00006F050000}"/>
    <cellStyle name="Testo descrittivo" xfId="1392" xr:uid="{00000000-0005-0000-0000-000070050000}"/>
    <cellStyle name="Text" xfId="1393" xr:uid="{00000000-0005-0000-0000-000071050000}"/>
    <cellStyle name="Text 1" xfId="1394" xr:uid="{00000000-0005-0000-0000-000072050000}"/>
    <cellStyle name="Text 2" xfId="1395" xr:uid="{00000000-0005-0000-0000-000073050000}"/>
    <cellStyle name="Text Head 1" xfId="1396" xr:uid="{00000000-0005-0000-0000-000074050000}"/>
    <cellStyle name="Text Head 2" xfId="1397" xr:uid="{00000000-0005-0000-0000-000075050000}"/>
    <cellStyle name="Text Indent 1" xfId="1398" xr:uid="{00000000-0005-0000-0000-000076050000}"/>
    <cellStyle name="Text Indent 2" xfId="1399" xr:uid="{00000000-0005-0000-0000-000077050000}"/>
    <cellStyle name="Text Indent A" xfId="1400" xr:uid="{00000000-0005-0000-0000-000078050000}"/>
    <cellStyle name="Text Indent A 1" xfId="1401" xr:uid="{00000000-0005-0000-0000-000079050000}"/>
    <cellStyle name="Text Indent A 1 2" xfId="1402" xr:uid="{00000000-0005-0000-0000-00007A050000}"/>
    <cellStyle name="Text Indent A 2" xfId="1403" xr:uid="{00000000-0005-0000-0000-00007B050000}"/>
    <cellStyle name="Text Indent A 3" xfId="1404" xr:uid="{00000000-0005-0000-0000-00007C050000}"/>
    <cellStyle name="Text Indent A_0 Final FS G4SCT 2008 after Adj. 2008 -  Draft # 1 ---- Income Tax Provision_Revised_Final---- (version 1)" xfId="1405" xr:uid="{00000000-0005-0000-0000-00007D050000}"/>
    <cellStyle name="Text Indent B" xfId="1406" xr:uid="{00000000-0005-0000-0000-00007E050000}"/>
    <cellStyle name="Text Indent B 1" xfId="1407" xr:uid="{00000000-0005-0000-0000-00007F050000}"/>
    <cellStyle name="Text Indent B 2" xfId="1408" xr:uid="{00000000-0005-0000-0000-000080050000}"/>
    <cellStyle name="Text Indent B_0 Final FS G4SCT 2008 after Adj. 2008 -  Draft # 1 ---- Income Tax Provision_Revised_Final---- (version 1)" xfId="1409" xr:uid="{00000000-0005-0000-0000-000081050000}"/>
    <cellStyle name="Text Indent C" xfId="1410" xr:uid="{00000000-0005-0000-0000-000082050000}"/>
    <cellStyle name="Text Indent C 1" xfId="1411" xr:uid="{00000000-0005-0000-0000-000083050000}"/>
    <cellStyle name="Text Indent C 2" xfId="1412" xr:uid="{00000000-0005-0000-0000-000084050000}"/>
    <cellStyle name="Text Indent C_0 Final FS G4SCT 2008 after Adj. 2008 -  Draft # 1 ---- Income Tax Provision_Revised_Final---- (version 1)" xfId="1413" xr:uid="{00000000-0005-0000-0000-000085050000}"/>
    <cellStyle name="Text_0.Conso Note Q3.2011" xfId="1414" xr:uid="{00000000-0005-0000-0000-000086050000}"/>
    <cellStyle name="þ_x001d_ðK&amp;‚ý»&amp;{ý_x000b__x0008_n_x0008_B_x0009__x0007__x0001__x0001_" xfId="1415" xr:uid="{00000000-0005-0000-0000-000087050000}"/>
    <cellStyle name="Tickmark" xfId="1416" xr:uid="{00000000-0005-0000-0000-000088050000}"/>
    <cellStyle name="Titel" xfId="1417" xr:uid="{00000000-0005-0000-0000-000089050000}"/>
    <cellStyle name="Title  - Style1" xfId="1418" xr:uid="{00000000-0005-0000-0000-00008A050000}"/>
    <cellStyle name="Title1" xfId="1419" xr:uid="{00000000-0005-0000-0000-00008B050000}"/>
    <cellStyle name="Title2" xfId="1420" xr:uid="{00000000-0005-0000-0000-00008C050000}"/>
    <cellStyle name="Title3" xfId="1421" xr:uid="{00000000-0005-0000-0000-00008D050000}"/>
    <cellStyle name="Titolo" xfId="1422" xr:uid="{00000000-0005-0000-0000-00008E050000}"/>
    <cellStyle name="Titolo 1" xfId="1423" xr:uid="{00000000-0005-0000-0000-00008F050000}"/>
    <cellStyle name="Titolo 2" xfId="1424" xr:uid="{00000000-0005-0000-0000-000090050000}"/>
    <cellStyle name="Titolo 3" xfId="1425" xr:uid="{00000000-0005-0000-0000-000091050000}"/>
    <cellStyle name="Titolo 4" xfId="1426" xr:uid="{00000000-0005-0000-0000-000092050000}"/>
    <cellStyle name="TOC 1" xfId="1427" xr:uid="{00000000-0005-0000-0000-000093050000}"/>
    <cellStyle name="TOC 2" xfId="1428" xr:uid="{00000000-0005-0000-0000-000094050000}"/>
    <cellStyle name="Totaal" xfId="1429" xr:uid="{00000000-0005-0000-0000-000095050000}"/>
    <cellStyle name="Total 2" xfId="1430" xr:uid="{00000000-0005-0000-0000-000096050000}"/>
    <cellStyle name="Total 2 2" xfId="1431" xr:uid="{00000000-0005-0000-0000-000097050000}"/>
    <cellStyle name="Total 3" xfId="1432" xr:uid="{00000000-0005-0000-0000-000098050000}"/>
    <cellStyle name="Total 4" xfId="1433" xr:uid="{00000000-0005-0000-0000-000099050000}"/>
    <cellStyle name="Totale" xfId="1434" xr:uid="{00000000-0005-0000-0000-00009A050000}"/>
    <cellStyle name="TotCol - Style5" xfId="1435" xr:uid="{00000000-0005-0000-0000-00009B050000}"/>
    <cellStyle name="TotRow - Style4" xfId="1436" xr:uid="{00000000-0005-0000-0000-00009C050000}"/>
    <cellStyle name="turns the number of whole workdays between two dateœ" xfId="1437" xr:uid="{00000000-0005-0000-0000-00009D050000}"/>
    <cellStyle name="Tusental (0)_laroux" xfId="1438" xr:uid="{00000000-0005-0000-0000-00009E050000}"/>
    <cellStyle name="Tusental_laroux" xfId="1439" xr:uid="{00000000-0005-0000-0000-00009F050000}"/>
    <cellStyle name="Uitvoer" xfId="1440" xr:uid="{00000000-0005-0000-0000-0000A0050000}"/>
    <cellStyle name="Undefined" xfId="1441" xr:uid="{00000000-0005-0000-0000-0000A1050000}"/>
    <cellStyle name="UR" xfId="1442" xr:uid="{00000000-0005-0000-0000-0000A2050000}"/>
    <cellStyle name="Valore non valido" xfId="1443" xr:uid="{00000000-0005-0000-0000-0000A3050000}"/>
    <cellStyle name="Valore valido" xfId="1444" xr:uid="{00000000-0005-0000-0000-0000A4050000}"/>
    <cellStyle name="Valuta (0)" xfId="1445" xr:uid="{00000000-0005-0000-0000-0000A5050000}"/>
    <cellStyle name="Valuta_9611A02C" xfId="1446" xr:uid="{00000000-0005-0000-0000-0000A6050000}"/>
    <cellStyle name="Verklarende tekst" xfId="1447" xr:uid="{00000000-0005-0000-0000-0000A7050000}"/>
    <cellStyle name="W" xfId="1448" xr:uid="{00000000-0005-0000-0000-0000A8050000}"/>
    <cellStyle name="W 2" xfId="1449" xr:uid="{00000000-0005-0000-0000-0000A9050000}"/>
    <cellStyle name="W 2 2" xfId="1450" xr:uid="{00000000-0005-0000-0000-0000AA050000}"/>
    <cellStyle name="W 3" xfId="1451" xr:uid="{00000000-0005-0000-0000-0000AB050000}"/>
    <cellStyle name="W_Thanakorn_YE'10" xfId="1452" xr:uid="{00000000-0005-0000-0000-0000AC050000}"/>
    <cellStyle name="Waarschuwingstekst" xfId="1453" xr:uid="{00000000-0005-0000-0000-0000AD050000}"/>
    <cellStyle name="Währung [0]_Tabelle1" xfId="1454" xr:uid="{00000000-0005-0000-0000-0000AE050000}"/>
    <cellStyle name="Währung_Tabelle1" xfId="1455" xr:uid="{00000000-0005-0000-0000-0000AF050000}"/>
    <cellStyle name="Walutowy [0]_laroux" xfId="1456" xr:uid="{00000000-0005-0000-0000-0000B0050000}"/>
    <cellStyle name="Walutowy_laroux" xfId="1457" xr:uid="{00000000-0005-0000-0000-0000B1050000}"/>
    <cellStyle name="Work in progress" xfId="1458" xr:uid="{00000000-0005-0000-0000-0000B2050000}"/>
    <cellStyle name="wrap" xfId="1459" xr:uid="{00000000-0005-0000-0000-0000B3050000}"/>
    <cellStyle name="Wไhrung [0]_35ERI8T2gbIEMixb4v26icuOo" xfId="1460" xr:uid="{00000000-0005-0000-0000-0000B4050000}"/>
    <cellStyle name="Wไhrung_35ERI8T2gbIEMixb4v26icuOo" xfId="1461" xr:uid="{00000000-0005-0000-0000-0000B5050000}"/>
    <cellStyle name="Year" xfId="1462" xr:uid="{00000000-0005-0000-0000-0000B6050000}"/>
    <cellStyle name="ZSAPBEXsubtitle" xfId="1463" xr:uid="{00000000-0005-0000-0000-0000B7050000}"/>
    <cellStyle name="アクセント 1" xfId="1464" xr:uid="{00000000-0005-0000-0000-0000B8050000}"/>
    <cellStyle name="アクセント 2" xfId="1465" xr:uid="{00000000-0005-0000-0000-0000B9050000}"/>
    <cellStyle name="アクセント 3" xfId="1466" xr:uid="{00000000-0005-0000-0000-0000BA050000}"/>
    <cellStyle name="アクセント 4" xfId="1467" xr:uid="{00000000-0005-0000-0000-0000BB050000}"/>
    <cellStyle name="アクセント 5" xfId="1468" xr:uid="{00000000-0005-0000-0000-0000BC050000}"/>
    <cellStyle name="アクセント 6" xfId="1469" xr:uid="{00000000-0005-0000-0000-0000BD050000}"/>
    <cellStyle name="ｵﾒﾁ｡ﾒﾃ爼ﾗ靉ﾁ篦ｧﾋﾅﾒﾂﾁﾔｵﾔ" xfId="1470" xr:uid="{00000000-0005-0000-0000-0000BE050000}"/>
    <cellStyle name="タイトル" xfId="1471" xr:uid="{00000000-0005-0000-0000-0000BF050000}"/>
    <cellStyle name="チェック セル" xfId="1472" xr:uid="{00000000-0005-0000-0000-0000C0050000}"/>
    <cellStyle name="どちらでもない" xfId="1473" xr:uid="{00000000-0005-0000-0000-0000C1050000}"/>
    <cellStyle name="パーセント()" xfId="1474" xr:uid="{00000000-0005-0000-0000-0000C2050000}"/>
    <cellStyle name="パーセント(0.00)" xfId="1475" xr:uid="{00000000-0005-0000-0000-0000C3050000}"/>
    <cellStyle name="パーセント[0.00]" xfId="1476" xr:uid="{00000000-0005-0000-0000-0000C4050000}"/>
    <cellStyle name="ハイパーリンク_管理BSPL_WK" xfId="1477" xr:uid="{00000000-0005-0000-0000-0000C5050000}"/>
    <cellStyle name="メモ" xfId="1478" xr:uid="{00000000-0005-0000-0000-0000C6050000}"/>
    <cellStyle name="リンク セル" xfId="1479" xr:uid="{00000000-0005-0000-0000-0000C7050000}"/>
    <cellStyle name="เครื่องหมายเปอร์เซ็นต์" xfId="1480" xr:uid="{00000000-0005-0000-0000-0000C8050000}"/>
    <cellStyle name="เครื่องหมายจุลภาค" xfId="1481" xr:uid="{00000000-0005-0000-0000-0000C9050000}"/>
    <cellStyle name="เครื่องหมายจุลภาค [0]" xfId="1482" xr:uid="{00000000-0005-0000-0000-0000CA050000}"/>
    <cellStyle name="เครื่องหมายจุลภาค [0] 2" xfId="1483" xr:uid="{00000000-0005-0000-0000-0000CB050000}"/>
    <cellStyle name="เครื่องหมายจุลภาค [0] 3" xfId="1484" xr:uid="{00000000-0005-0000-0000-0000CC050000}"/>
    <cellStyle name="เครื่องหมายจุลภาค [0]_1" xfId="1485" xr:uid="{00000000-0005-0000-0000-0000CD050000}"/>
    <cellStyle name="เครื่องหมายจุลภาค 10" xfId="1486" xr:uid="{00000000-0005-0000-0000-0000CE050000}"/>
    <cellStyle name="เครื่องหมายจุลภาค 11" xfId="1487" xr:uid="{00000000-0005-0000-0000-0000CF050000}"/>
    <cellStyle name="เครื่องหมายจุลภาค 12" xfId="1488" xr:uid="{00000000-0005-0000-0000-0000D0050000}"/>
    <cellStyle name="เครื่องหมายจุลภาค 13" xfId="1489" xr:uid="{00000000-0005-0000-0000-0000D1050000}"/>
    <cellStyle name="เครื่องหมายจุลภาค 14" xfId="1490" xr:uid="{00000000-0005-0000-0000-0000D2050000}"/>
    <cellStyle name="เครื่องหมายจุลภาค 2" xfId="1491" xr:uid="{00000000-0005-0000-0000-0000D3050000}"/>
    <cellStyle name="เครื่องหมายจุลภาค 3" xfId="1492" xr:uid="{00000000-0005-0000-0000-0000D4050000}"/>
    <cellStyle name="เครื่องหมายจุลภาค 4" xfId="1493" xr:uid="{00000000-0005-0000-0000-0000D5050000}"/>
    <cellStyle name="เครื่องหมายจุลภาค 5" xfId="1494" xr:uid="{00000000-0005-0000-0000-0000D6050000}"/>
    <cellStyle name="เครื่องหมายจุลภาค 6" xfId="1495" xr:uid="{00000000-0005-0000-0000-0000D7050000}"/>
    <cellStyle name="เครื่องหมายจุลภาค 7" xfId="1496" xr:uid="{00000000-0005-0000-0000-0000D8050000}"/>
    <cellStyle name="เครื่องหมายจุลภาค 8" xfId="1497" xr:uid="{00000000-0005-0000-0000-0000D9050000}"/>
    <cellStyle name="เครื่องหมายจุลภาค 9" xfId="1498" xr:uid="{00000000-0005-0000-0000-0000DA050000}"/>
    <cellStyle name="เครื่องหมายจุลภาค_~0391937" xfId="1499" xr:uid="{00000000-0005-0000-0000-0000DB050000}"/>
    <cellStyle name="เครื่องหมายสกุลเงิน" xfId="1500" xr:uid="{00000000-0005-0000-0000-0000DC050000}"/>
    <cellStyle name="เครื่องหมายสกุลเงิน [0]" xfId="1501" xr:uid="{00000000-0005-0000-0000-0000DD050000}"/>
    <cellStyle name="เครื่องหมายสกุลเงิน_~0391937" xfId="1502" xr:uid="{00000000-0005-0000-0000-0000DE050000}"/>
    <cellStyle name="เชื่อมโยงหลายมิติ" xfId="1503" xr:uid="{00000000-0005-0000-0000-0000DF050000}"/>
    <cellStyle name="เซลล์ตรวจสอบ" xfId="1504" xr:uid="{00000000-0005-0000-0000-0000E0050000}"/>
    <cellStyle name="เซลล์ที่มีการเชื่อมโยง" xfId="1505" xr:uid="{00000000-0005-0000-0000-0000E1050000}"/>
    <cellStyle name="เปอร์เซ็นต์ 2" xfId="1506" xr:uid="{00000000-0005-0000-0000-0000E2050000}"/>
    <cellStyle name="เปอร์เซ็นต์ 3" xfId="1507" xr:uid="{00000000-0005-0000-0000-0000E3050000}"/>
    <cellStyle name="เปอร์เซ็นต์ 4" xfId="1508" xr:uid="{00000000-0005-0000-0000-0000E4050000}"/>
    <cellStyle name="แย่" xfId="1509" xr:uid="{00000000-0005-0000-0000-0000E5050000}"/>
    <cellStyle name="แสดงผล" xfId="1510" xr:uid="{00000000-0005-0000-0000-0000E6050000}"/>
    <cellStyle name="การคำนวณ" xfId="1511" xr:uid="{00000000-0005-0000-0000-0000E7050000}"/>
    <cellStyle name="ข้อความเตือน" xfId="1512" xr:uid="{00000000-0005-0000-0000-0000E8050000}"/>
    <cellStyle name="ข้อความอธิบาย" xfId="1513" xr:uid="{00000000-0005-0000-0000-0000E9050000}"/>
    <cellStyle name="ค@ฏ๋_1111D2111DQ2" xfId="1514" xr:uid="{00000000-0005-0000-0000-0000EA050000}"/>
    <cellStyle name="คdคภฆ์[0]_1111D2111DQ2" xfId="1515" xr:uid="{00000000-0005-0000-0000-0000EB050000}"/>
    <cellStyle name="คdคภฆ์_1111D2111DQ1" xfId="1516" xr:uid="{00000000-0005-0000-0000-0000EC050000}"/>
    <cellStyle name="ชื่อเรื่อง" xfId="1517" xr:uid="{00000000-0005-0000-0000-0000ED050000}"/>
    <cellStyle name="ณfน๔ [0]_Book1" xfId="1518" xr:uid="{00000000-0005-0000-0000-0000EE050000}"/>
    <cellStyle name="ณfน๔_Book1" xfId="1519" xr:uid="{00000000-0005-0000-0000-0000EF050000}"/>
    <cellStyle name="ดี" xfId="1520" xr:uid="{00000000-0005-0000-0000-0000F0050000}"/>
    <cellStyle name="ตามการเชื่อมโยงหลายมิติ" xfId="1521" xr:uid="{00000000-0005-0000-0000-0000F1050000}"/>
    <cellStyle name="น้บะภฒ_95" xfId="1522" xr:uid="{00000000-0005-0000-0000-0000F2050000}"/>
    <cellStyle name="ปกติ 2" xfId="1523" xr:uid="{00000000-0005-0000-0000-0000F3050000}"/>
    <cellStyle name="ปกติ 2 2" xfId="1524" xr:uid="{00000000-0005-0000-0000-0000F4050000}"/>
    <cellStyle name="ปกติ 2 2 2" xfId="1525" xr:uid="{00000000-0005-0000-0000-0000F5050000}"/>
    <cellStyle name="ปกติ 3" xfId="1526" xr:uid="{00000000-0005-0000-0000-0000F6050000}"/>
    <cellStyle name="ปกติ 4" xfId="1527" xr:uid="{00000000-0005-0000-0000-0000F7050000}"/>
    <cellStyle name="ปกติ 5" xfId="1528" xr:uid="{00000000-0005-0000-0000-0000F8050000}"/>
    <cellStyle name="ปกติ_~0391937" xfId="1529" xr:uid="{00000000-0005-0000-0000-0000F9050000}"/>
    <cellStyle name="ป้อนค่า" xfId="1530" xr:uid="{00000000-0005-0000-0000-0000FA050000}"/>
    <cellStyle name="ปานกลาง" xfId="1531" xr:uid="{00000000-0005-0000-0000-0000FB050000}"/>
    <cellStyle name="ผลรวม" xfId="1532" xr:uid="{00000000-0005-0000-0000-0000FC050000}"/>
    <cellStyle name="ฤ?ธถ [0]_95" xfId="1533" xr:uid="{00000000-0005-0000-0000-0000FD050000}"/>
    <cellStyle name="ฤ?ธถ_95" xfId="1534" xr:uid="{00000000-0005-0000-0000-0000FE050000}"/>
    <cellStyle name="ฤธถ [0]_0e82ylkxXsZu0YORaMwizTk2E" xfId="1535" xr:uid="{00000000-0005-0000-0000-0000FF050000}"/>
    <cellStyle name="ฤธถ_0e82ylkxXsZu0YORaMwizTk2E" xfId="1536" xr:uid="{00000000-0005-0000-0000-000000060000}"/>
    <cellStyle name="ลEญ [0]_laroux" xfId="1537" xr:uid="{00000000-0005-0000-0000-000001060000}"/>
    <cellStyle name="ลEญ_laroux" xfId="1538" xr:uid="{00000000-0005-0000-0000-000002060000}"/>
    <cellStyle name="ลวดลาย" xfId="1539" xr:uid="{00000000-0005-0000-0000-000003060000}"/>
    <cellStyle name="ล๋ศญ [0]_0e82ylkxXsZu0YORaMwizTk2E" xfId="1540" xr:uid="{00000000-0005-0000-0000-000004060000}"/>
    <cellStyle name="ล๋ศญ_0e82ylkxXsZu0YORaMwizTk2E" xfId="1541" xr:uid="{00000000-0005-0000-0000-000005060000}"/>
    <cellStyle name="วฅมุ_4ฟ๙ฝวภ๛" xfId="1542" xr:uid="{00000000-0005-0000-0000-000006060000}"/>
    <cellStyle name="ส่วนที่ถูกเน้น1" xfId="1543" xr:uid="{00000000-0005-0000-0000-000007060000}"/>
    <cellStyle name="ส่วนที่ถูกเน้น2" xfId="1544" xr:uid="{00000000-0005-0000-0000-000008060000}"/>
    <cellStyle name="ส่วนที่ถูกเน้น3" xfId="1545" xr:uid="{00000000-0005-0000-0000-000009060000}"/>
    <cellStyle name="ส่วนที่ถูกเน้น4" xfId="1546" xr:uid="{00000000-0005-0000-0000-00000A060000}"/>
    <cellStyle name="ส่วนที่ถูกเน้น5" xfId="1547" xr:uid="{00000000-0005-0000-0000-00000B060000}"/>
    <cellStyle name="ส่วนที่ถูกเน้น6" xfId="1548" xr:uid="{00000000-0005-0000-0000-00000C060000}"/>
    <cellStyle name="หมายเหตุ" xfId="1549" xr:uid="{00000000-0005-0000-0000-00000D060000}"/>
    <cellStyle name="หัวเรื่อง 1" xfId="1550" xr:uid="{00000000-0005-0000-0000-00000E060000}"/>
    <cellStyle name="หัวเรื่อง 2" xfId="1551" xr:uid="{00000000-0005-0000-0000-00000F060000}"/>
    <cellStyle name="หัวเรื่อง 3" xfId="1552" xr:uid="{00000000-0005-0000-0000-000010060000}"/>
    <cellStyle name="หัวเรื่อง 4" xfId="1553" xr:uid="{00000000-0005-0000-0000-000011060000}"/>
    <cellStyle name="ơ᪒＀＀＀＀＀＀＀＀＀＀＀＀＀＀＀＀＀＀＀＀＀＀＀＀＀＀＀＀ma_QTR94_95_1ฟ๙ศธบ๑ณปฟช (2)" xfId="1554" xr:uid="{00000000-0005-0000-0000-000012060000}"/>
    <cellStyle name="…_x000e__x000a_ธ๎_x000c_U_x0001_ฅ_x0005_ด_x000a__x0007__x0001__x0001_" xfId="1555" xr:uid="{00000000-0005-0000-0000-000013060000}"/>
    <cellStyle name="_x001d_๐'&amp;O—&amp;Hx_x0001_ํ_x0007__x0016__x0011__x0007__x0001__x0001_" xfId="1556" xr:uid="{00000000-0005-0000-0000-000014060000}"/>
    <cellStyle name="_x001d_๐7_x000c_๎_x0017__x000d_เU_x0001_า_x0006_|!_x0007__x0001__x0001_" xfId="1557" xr:uid="{00000000-0005-0000-0000-000015060000}"/>
    <cellStyle name="_x001d_๐7_x000c_๎_x0017__x000d_เU_x0001_า_x0006_!_x0007__x0001__x0001_" xfId="1558" xr:uid="{00000000-0005-0000-0000-000016060000}"/>
    <cellStyle name="_xddb0_̟ᩒb_xdddc_̟ᩢb_xde1c_̟ᩲbơ᪂bơ᪒＀＀＀＀＀＀＀＀＀＀＀＀＀＀＀＀＀＀＀＀＀＀＀＀＀＀＀＀ma_QTR94_95_1ฟ๙ศธบ๑ณปฟช (2)" xfId="1559" xr:uid="{00000000-0005-0000-0000-000017060000}"/>
    <cellStyle name="백분율_95" xfId="1560" xr:uid="{00000000-0005-0000-0000-000018060000}"/>
    <cellStyle name="콤마 [0]_12월" xfId="1561" xr:uid="{00000000-0005-0000-0000-000019060000}"/>
    <cellStyle name="콤마_12월" xfId="1562" xr:uid="{00000000-0005-0000-0000-00001A060000}"/>
    <cellStyle name="통화 [0]_12월" xfId="1563" xr:uid="{00000000-0005-0000-0000-00001B060000}"/>
    <cellStyle name="통화_12월" xfId="1564" xr:uid="{00000000-0005-0000-0000-00001C060000}"/>
    <cellStyle name="표준_1.6GB" xfId="1565" xr:uid="{00000000-0005-0000-0000-00001D060000}"/>
    <cellStyle name="一般_~4664860" xfId="1566" xr:uid="{00000000-0005-0000-0000-00001E060000}"/>
    <cellStyle name="入力" xfId="1567" xr:uid="{00000000-0005-0000-0000-00001F060000}"/>
    <cellStyle name="出力" xfId="1568" xr:uid="{00000000-0005-0000-0000-000020060000}"/>
    <cellStyle name="千位分隔_10原料汇总" xfId="1569" xr:uid="{00000000-0005-0000-0000-000021060000}"/>
    <cellStyle name="千分位[0]_6C-BITL(Apr03-Jan04)" xfId="1570" xr:uid="{00000000-0005-0000-0000-000022060000}"/>
    <cellStyle name="千分位_6C-BITL(Apr03-Jan04)" xfId="1571" xr:uid="{00000000-0005-0000-0000-000023060000}"/>
    <cellStyle name="后继超级链接" xfId="1572" xr:uid="{00000000-0005-0000-0000-000024060000}"/>
    <cellStyle name="常规_03-三表 (1)" xfId="1573" xr:uid="{00000000-0005-0000-0000-000025060000}"/>
    <cellStyle name="悪い" xfId="1574" xr:uid="{00000000-0005-0000-0000-000026060000}"/>
    <cellStyle name="折り返し" xfId="1575" xr:uid="{00000000-0005-0000-0000-000027060000}"/>
    <cellStyle name="未定義" xfId="1576" xr:uid="{00000000-0005-0000-0000-000028060000}"/>
    <cellStyle name="桁区切り [0.00]_4550" xfId="1577" xr:uid="{00000000-0005-0000-0000-000029060000}"/>
    <cellStyle name="桁区切り_272W_COSTBREWDOWN_1" xfId="1578" xr:uid="{00000000-0005-0000-0000-00002A060000}"/>
    <cellStyle name="標準_00 AA-NOV99" xfId="1579" xr:uid="{00000000-0005-0000-0000-00002B060000}"/>
    <cellStyle name="爼ﾗ靉ﾁ篦ｧﾋﾅﾒﾂﾁﾔｵﾔ" xfId="1580" xr:uid="{00000000-0005-0000-0000-00002C060000}"/>
    <cellStyle name="百分比_BIT - Bank &amp; Credit Line Statement Jan 30 2004" xfId="1581" xr:uid="{00000000-0005-0000-0000-00002D060000}"/>
    <cellStyle name="良い" xfId="1582" xr:uid="{00000000-0005-0000-0000-00002E060000}"/>
    <cellStyle name="見出し 1" xfId="1583" xr:uid="{00000000-0005-0000-0000-00002F060000}"/>
    <cellStyle name="見出し 2" xfId="1584" xr:uid="{00000000-0005-0000-0000-000030060000}"/>
    <cellStyle name="見出し 3" xfId="1585" xr:uid="{00000000-0005-0000-0000-000031060000}"/>
    <cellStyle name="見出し 4" xfId="1586" xr:uid="{00000000-0005-0000-0000-000032060000}"/>
    <cellStyle name="見出し１" xfId="1587" xr:uid="{00000000-0005-0000-0000-000033060000}"/>
    <cellStyle name="計算" xfId="1588" xr:uid="{00000000-0005-0000-0000-000034060000}"/>
    <cellStyle name="説明文" xfId="1589" xr:uid="{00000000-0005-0000-0000-000035060000}"/>
    <cellStyle name="警告文" xfId="1590" xr:uid="{00000000-0005-0000-0000-000036060000}"/>
    <cellStyle name="貨幣 [0]_6C-BITL(Apr03-Jan04)" xfId="1591" xr:uid="{00000000-0005-0000-0000-000037060000}"/>
    <cellStyle name="貨幣[0]_LC (2)" xfId="1592" xr:uid="{00000000-0005-0000-0000-000038060000}"/>
    <cellStyle name="貨幣_6C-BITL(Apr03-Jan04)" xfId="1593" xr:uid="{00000000-0005-0000-0000-000039060000}"/>
    <cellStyle name="超级链接" xfId="1594" xr:uid="{00000000-0005-0000-0000-00003A060000}"/>
    <cellStyle name="超連結_8A-Balance_Sheet(M-T-M)_THB'M" xfId="1595" xr:uid="{00000000-0005-0000-0000-00003B060000}"/>
    <cellStyle name="通貨 [0.00]_BI(A)" xfId="1596" xr:uid="{00000000-0005-0000-0000-00003C060000}"/>
    <cellStyle name="通貨_BI(A)" xfId="1597" xr:uid="{00000000-0005-0000-0000-00003D060000}"/>
    <cellStyle name="隨後的超連結_8A-Balance_Sheet(M-T-M)_THB'M" xfId="1598" xr:uid="{00000000-0005-0000-0000-00003E060000}"/>
    <cellStyle name="集計" xfId="1599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508B8-B70C-44F4-AFB7-25AEB35AE8F5}">
  <sheetPr>
    <pageSetUpPr fitToPage="1"/>
  </sheetPr>
  <dimension ref="A1:F82"/>
  <sheetViews>
    <sheetView view="pageBreakPreview" topLeftCell="A82" zoomScale="85" zoomScaleNormal="100" zoomScaleSheetLayoutView="85" workbookViewId="0">
      <selection activeCell="A7" sqref="A7"/>
    </sheetView>
  </sheetViews>
  <sheetFormatPr defaultColWidth="9.09765625" defaultRowHeight="21.5"/>
  <cols>
    <col min="1" max="1" width="55.3984375" style="88" customWidth="1"/>
    <col min="2" max="2" width="11.69921875" style="82" customWidth="1"/>
    <col min="3" max="3" width="1.3984375" style="82" customWidth="1"/>
    <col min="4" max="4" width="14.09765625" style="82" customWidth="1"/>
    <col min="5" max="5" width="1.3984375" style="88" customWidth="1"/>
    <col min="6" max="6" width="14.09765625" style="82" customWidth="1"/>
    <col min="7" max="16384" width="9.09765625" style="88"/>
  </cols>
  <sheetData>
    <row r="1" spans="1:6" customFormat="1" ht="23.25" customHeight="1">
      <c r="A1" s="81" t="s">
        <v>56</v>
      </c>
      <c r="B1" s="82"/>
      <c r="C1" s="82"/>
      <c r="D1" s="82"/>
      <c r="F1" s="82"/>
    </row>
    <row r="2" spans="1:6" customFormat="1" ht="23.25" customHeight="1">
      <c r="A2" s="83" t="s">
        <v>48</v>
      </c>
      <c r="B2" s="82"/>
      <c r="C2" s="82"/>
      <c r="D2" s="82"/>
      <c r="F2" s="82"/>
    </row>
    <row r="3" spans="1:6" customFormat="1" ht="23.25" customHeight="1">
      <c r="A3" s="83"/>
      <c r="B3" s="82"/>
      <c r="C3" s="82"/>
      <c r="D3" s="82"/>
      <c r="F3" s="82"/>
    </row>
    <row r="4" spans="1:6" customFormat="1" ht="23.25" customHeight="1">
      <c r="B4" s="82"/>
      <c r="C4" s="82"/>
      <c r="D4" s="38" t="s">
        <v>92</v>
      </c>
      <c r="E4" s="38"/>
      <c r="F4" s="38" t="s">
        <v>54</v>
      </c>
    </row>
    <row r="5" spans="1:6" customFormat="1" ht="23.25" customHeight="1">
      <c r="A5" s="81" t="s">
        <v>16</v>
      </c>
      <c r="B5" s="178" t="s">
        <v>0</v>
      </c>
      <c r="C5" s="82"/>
      <c r="D5" s="9">
        <v>2566</v>
      </c>
      <c r="E5" s="9"/>
      <c r="F5" s="9">
        <v>2565</v>
      </c>
    </row>
    <row r="6" spans="1:6" customFormat="1" ht="23.25" customHeight="1">
      <c r="A6" s="81"/>
      <c r="B6" s="178"/>
      <c r="C6" s="82"/>
      <c r="D6" s="38" t="s">
        <v>83</v>
      </c>
      <c r="E6" s="9"/>
      <c r="F6" s="9"/>
    </row>
    <row r="7" spans="1:6" customFormat="1" ht="23.25" customHeight="1">
      <c r="C7" s="178"/>
      <c r="D7" s="231" t="s">
        <v>63</v>
      </c>
      <c r="E7" s="231"/>
      <c r="F7" s="231"/>
    </row>
    <row r="8" spans="1:6" customFormat="1" ht="23.25" customHeight="1">
      <c r="A8" s="85" t="s">
        <v>1</v>
      </c>
      <c r="B8" s="178"/>
      <c r="C8" s="178"/>
      <c r="D8" s="178"/>
      <c r="F8" s="178"/>
    </row>
    <row r="9" spans="1:6" customFormat="1" ht="23.25" customHeight="1">
      <c r="A9" t="s">
        <v>26</v>
      </c>
      <c r="B9" s="178"/>
      <c r="C9" s="178"/>
      <c r="D9" s="142">
        <v>283375</v>
      </c>
      <c r="E9" s="153"/>
      <c r="F9" s="142">
        <v>234072</v>
      </c>
    </row>
    <row r="10" spans="1:6" customFormat="1" ht="23.25" customHeight="1">
      <c r="A10" t="s">
        <v>27</v>
      </c>
      <c r="B10" s="178">
        <v>3</v>
      </c>
      <c r="C10" s="178"/>
      <c r="D10" s="142">
        <v>137862</v>
      </c>
      <c r="E10" s="153"/>
      <c r="F10" s="142">
        <v>58033</v>
      </c>
    </row>
    <row r="11" spans="1:6" customFormat="1" ht="23.25" customHeight="1">
      <c r="A11" s="87" t="s">
        <v>79</v>
      </c>
      <c r="B11" s="178"/>
      <c r="C11" s="178"/>
      <c r="D11" s="142">
        <v>49316</v>
      </c>
      <c r="E11" s="153"/>
      <c r="F11" s="142">
        <v>42496</v>
      </c>
    </row>
    <row r="12" spans="1:6" customFormat="1" ht="23.25" hidden="1" customHeight="1">
      <c r="A12" s="87" t="s">
        <v>79</v>
      </c>
      <c r="B12" s="178"/>
      <c r="C12" s="178"/>
      <c r="D12" s="142"/>
      <c r="E12" s="153"/>
      <c r="F12" s="142">
        <v>0</v>
      </c>
    </row>
    <row r="13" spans="1:6" customFormat="1" ht="23.25" customHeight="1">
      <c r="A13" t="s">
        <v>18</v>
      </c>
      <c r="B13" s="178"/>
      <c r="C13" s="178"/>
      <c r="D13" s="142">
        <v>174432</v>
      </c>
      <c r="E13" s="153"/>
      <c r="F13" s="142">
        <v>113429</v>
      </c>
    </row>
    <row r="14" spans="1:6" customFormat="1" ht="23.25" customHeight="1">
      <c r="A14" t="s">
        <v>112</v>
      </c>
      <c r="B14" s="178">
        <v>12</v>
      </c>
      <c r="C14" s="178"/>
      <c r="D14" s="142">
        <v>336792</v>
      </c>
      <c r="E14" s="153"/>
      <c r="F14" s="142">
        <v>251518</v>
      </c>
    </row>
    <row r="15" spans="1:6" customFormat="1" ht="23.25" customHeight="1">
      <c r="A15" t="s">
        <v>80</v>
      </c>
      <c r="B15" s="178"/>
      <c r="C15" s="105"/>
      <c r="D15" s="142">
        <v>1939</v>
      </c>
      <c r="E15" s="153"/>
      <c r="F15" s="142">
        <v>2752</v>
      </c>
    </row>
    <row r="16" spans="1:6" customFormat="1" ht="23.25" customHeight="1">
      <c r="A16" s="106" t="s">
        <v>13</v>
      </c>
      <c r="B16" s="178"/>
      <c r="C16" s="178"/>
      <c r="D16" s="118">
        <f>SUM(D9:D15)</f>
        <v>983716</v>
      </c>
      <c r="E16" s="154"/>
      <c r="F16" s="118">
        <f>SUM(F9:F15)</f>
        <v>702300</v>
      </c>
    </row>
    <row r="17" spans="1:6" customFormat="1" ht="23.25" customHeight="1">
      <c r="A17" s="106"/>
      <c r="B17" s="178"/>
      <c r="C17" s="178"/>
      <c r="D17" s="108"/>
      <c r="F17" s="108"/>
    </row>
    <row r="18" spans="1:6" customFormat="1" ht="23.25" customHeight="1">
      <c r="A18" s="85" t="s">
        <v>2</v>
      </c>
      <c r="B18" s="178"/>
      <c r="C18" s="178"/>
      <c r="D18" s="108"/>
      <c r="F18" s="108"/>
    </row>
    <row r="19" spans="1:6" customFormat="1" ht="23.25" customHeight="1">
      <c r="A19" t="s">
        <v>98</v>
      </c>
      <c r="B19" s="178"/>
      <c r="C19" s="178"/>
      <c r="D19" s="25">
        <v>43988</v>
      </c>
      <c r="E19" s="108"/>
      <c r="F19" s="108">
        <v>43988</v>
      </c>
    </row>
    <row r="20" spans="1:6" customFormat="1" ht="23.25" customHeight="1">
      <c r="A20" t="s">
        <v>28</v>
      </c>
      <c r="B20" s="178">
        <v>4</v>
      </c>
      <c r="C20" s="178"/>
      <c r="D20" s="25">
        <v>776730</v>
      </c>
      <c r="E20" s="154"/>
      <c r="F20" s="108">
        <v>780718</v>
      </c>
    </row>
    <row r="21" spans="1:6" customFormat="1" ht="23.25" customHeight="1">
      <c r="A21" t="s">
        <v>123</v>
      </c>
      <c r="B21" s="178"/>
      <c r="C21" s="178"/>
      <c r="D21" s="25">
        <v>42177</v>
      </c>
      <c r="E21" s="154"/>
      <c r="F21" s="108">
        <v>36656</v>
      </c>
    </row>
    <row r="22" spans="1:6" customFormat="1" ht="23.25" customHeight="1">
      <c r="A22" t="s">
        <v>29</v>
      </c>
      <c r="B22" s="178"/>
      <c r="C22" s="178"/>
      <c r="D22" s="25">
        <v>851</v>
      </c>
      <c r="E22" s="154"/>
      <c r="F22" s="108">
        <v>1162</v>
      </c>
    </row>
    <row r="23" spans="1:6" customFormat="1" ht="23.25" customHeight="1">
      <c r="A23" t="s">
        <v>69</v>
      </c>
      <c r="B23" s="178"/>
      <c r="C23" s="178"/>
      <c r="D23" s="25">
        <v>4293</v>
      </c>
      <c r="F23" s="108">
        <v>2344</v>
      </c>
    </row>
    <row r="24" spans="1:6" customFormat="1" ht="23.25" customHeight="1">
      <c r="A24" t="s">
        <v>75</v>
      </c>
      <c r="B24" s="178"/>
      <c r="C24" s="178"/>
      <c r="D24" s="25">
        <v>2852</v>
      </c>
      <c r="E24" s="154"/>
      <c r="F24" s="108">
        <v>2467</v>
      </c>
    </row>
    <row r="25" spans="1:6" customFormat="1" ht="23.25" customHeight="1">
      <c r="A25" s="106" t="s">
        <v>3</v>
      </c>
      <c r="B25" s="178"/>
      <c r="C25" s="178"/>
      <c r="D25" s="118">
        <f>SUM(D19:D24)</f>
        <v>870891</v>
      </c>
      <c r="E25" s="154"/>
      <c r="F25" s="118">
        <f>SUM(F19:F24)</f>
        <v>867335</v>
      </c>
    </row>
    <row r="26" spans="1:6" customFormat="1" ht="23.25" customHeight="1">
      <c r="A26" s="106"/>
      <c r="B26" s="178"/>
      <c r="C26" s="178"/>
      <c r="D26" s="57"/>
      <c r="E26" s="154"/>
      <c r="F26" s="57"/>
    </row>
    <row r="27" spans="1:6" customFormat="1" ht="23.25" customHeight="1" thickBot="1">
      <c r="A27" s="106" t="s">
        <v>4</v>
      </c>
      <c r="B27" s="178"/>
      <c r="C27" s="178"/>
      <c r="D27" s="123">
        <f>SUM(D16,D25)</f>
        <v>1854607</v>
      </c>
      <c r="E27" s="154"/>
      <c r="F27" s="123">
        <f>SUM(F16,F25)</f>
        <v>1569635</v>
      </c>
    </row>
    <row r="28" spans="1:6" customFormat="1" ht="23.25" customHeight="1" thickTop="1">
      <c r="A28" s="106"/>
      <c r="B28" s="178"/>
      <c r="C28" s="178"/>
      <c r="D28" s="13"/>
      <c r="F28" s="13"/>
    </row>
    <row r="29" spans="1:6" customFormat="1" ht="23.25" customHeight="1">
      <c r="A29" s="81" t="s">
        <v>56</v>
      </c>
      <c r="B29" s="82"/>
      <c r="C29" s="82"/>
      <c r="D29" s="82"/>
      <c r="F29" s="82"/>
    </row>
    <row r="30" spans="1:6" customFormat="1" ht="23.25" customHeight="1">
      <c r="A30" s="83" t="s">
        <v>48</v>
      </c>
      <c r="B30" s="82"/>
      <c r="C30" s="82"/>
      <c r="D30" s="82"/>
      <c r="F30" s="82"/>
    </row>
    <row r="31" spans="1:6" customFormat="1" ht="23.25" customHeight="1">
      <c r="A31" s="81"/>
      <c r="B31" s="82"/>
      <c r="C31" s="82"/>
      <c r="D31" s="82"/>
      <c r="F31" s="82"/>
    </row>
    <row r="32" spans="1:6" customFormat="1" ht="23.25" customHeight="1">
      <c r="A32" s="81"/>
      <c r="B32" s="82"/>
      <c r="C32" s="82"/>
      <c r="D32" s="38" t="s">
        <v>92</v>
      </c>
      <c r="E32" s="38"/>
      <c r="F32" s="38" t="s">
        <v>54</v>
      </c>
    </row>
    <row r="33" spans="1:6" customFormat="1" ht="23.25" customHeight="1">
      <c r="A33" s="81" t="s">
        <v>5</v>
      </c>
      <c r="B33" s="178" t="s">
        <v>0</v>
      </c>
      <c r="C33" s="178"/>
      <c r="D33" s="9">
        <v>2566</v>
      </c>
      <c r="E33" s="9"/>
      <c r="F33" s="9">
        <v>2565</v>
      </c>
    </row>
    <row r="34" spans="1:6" customFormat="1" ht="23.25" customHeight="1">
      <c r="A34" s="81"/>
      <c r="B34" s="178"/>
      <c r="C34" s="178"/>
      <c r="D34" s="38" t="s">
        <v>83</v>
      </c>
      <c r="E34" s="9"/>
      <c r="F34" s="9"/>
    </row>
    <row r="35" spans="1:6" customFormat="1" ht="23.25" customHeight="1">
      <c r="C35" s="178"/>
      <c r="D35" s="231" t="s">
        <v>63</v>
      </c>
      <c r="E35" s="231"/>
      <c r="F35" s="231"/>
    </row>
    <row r="36" spans="1:6" customFormat="1" ht="23.25" customHeight="1">
      <c r="A36" s="85" t="s">
        <v>6</v>
      </c>
      <c r="B36" s="178"/>
      <c r="C36" s="178"/>
      <c r="D36" s="178"/>
      <c r="F36" s="178"/>
    </row>
    <row r="37" spans="1:6" customFormat="1" ht="23.25" customHeight="1">
      <c r="A37" t="s">
        <v>30</v>
      </c>
      <c r="B37" s="178"/>
      <c r="C37" s="178"/>
      <c r="D37" s="155">
        <v>163111</v>
      </c>
      <c r="F37" s="155">
        <v>92484</v>
      </c>
    </row>
    <row r="38" spans="1:6" customFormat="1" ht="23.25" customHeight="1">
      <c r="A38" t="s">
        <v>81</v>
      </c>
      <c r="B38" s="178"/>
      <c r="C38" s="178"/>
      <c r="D38" s="142">
        <v>71772</v>
      </c>
      <c r="E38" s="153"/>
      <c r="F38" s="142">
        <v>75553</v>
      </c>
    </row>
    <row r="39" spans="1:6" customFormat="1" ht="23.25" hidden="1" customHeight="1">
      <c r="A39" t="s">
        <v>81</v>
      </c>
      <c r="B39" s="178"/>
      <c r="C39" s="178"/>
      <c r="D39" s="142"/>
      <c r="E39" s="153"/>
      <c r="F39" s="142"/>
    </row>
    <row r="40" spans="1:6" customFormat="1" ht="23.25" customHeight="1">
      <c r="A40" t="s">
        <v>99</v>
      </c>
      <c r="B40" s="178"/>
      <c r="C40" s="178"/>
      <c r="D40" s="142">
        <v>47957</v>
      </c>
      <c r="E40" s="153"/>
      <c r="F40" s="142">
        <v>14083</v>
      </c>
    </row>
    <row r="41" spans="1:6" customFormat="1" ht="23.25" customHeight="1">
      <c r="A41" t="s">
        <v>147</v>
      </c>
      <c r="B41" s="178"/>
      <c r="C41" s="178"/>
      <c r="D41" s="142"/>
      <c r="E41" s="153"/>
      <c r="F41" s="142"/>
    </row>
    <row r="42" spans="1:6" customFormat="1" ht="23.25" customHeight="1">
      <c r="A42" t="s">
        <v>148</v>
      </c>
      <c r="B42" s="178">
        <v>5</v>
      </c>
      <c r="C42" s="178"/>
      <c r="D42" s="142">
        <v>29164</v>
      </c>
      <c r="E42" s="153"/>
      <c r="F42" s="142">
        <v>27219</v>
      </c>
    </row>
    <row r="43" spans="1:6" s="219" customFormat="1" ht="23.25" customHeight="1">
      <c r="A43" s="219" t="s">
        <v>100</v>
      </c>
      <c r="B43" s="152">
        <v>5</v>
      </c>
      <c r="C43" s="152"/>
      <c r="D43" s="142">
        <v>9686</v>
      </c>
      <c r="E43" s="156"/>
      <c r="F43" s="142">
        <v>8355</v>
      </c>
    </row>
    <row r="44" spans="1:6" s="219" customFormat="1" ht="23.25" customHeight="1">
      <c r="A44" s="219" t="s">
        <v>101</v>
      </c>
      <c r="B44" s="152"/>
      <c r="C44" s="152"/>
      <c r="D44" s="142">
        <v>3191</v>
      </c>
      <c r="E44" s="156"/>
      <c r="F44" s="142">
        <v>4381</v>
      </c>
    </row>
    <row r="45" spans="1:6" s="219" customFormat="1" ht="23.25" customHeight="1">
      <c r="A45" s="219" t="s">
        <v>7</v>
      </c>
      <c r="B45" s="152"/>
      <c r="C45" s="152"/>
      <c r="D45" s="142">
        <v>38</v>
      </c>
      <c r="E45" s="156"/>
      <c r="F45" s="142">
        <v>563</v>
      </c>
    </row>
    <row r="46" spans="1:6" s="219" customFormat="1" ht="23.25" customHeight="1">
      <c r="A46" s="225" t="s">
        <v>8</v>
      </c>
      <c r="B46" s="152"/>
      <c r="C46" s="152"/>
      <c r="D46" s="118">
        <f>SUM(D37:D45)</f>
        <v>324919</v>
      </c>
      <c r="E46" s="121"/>
      <c r="F46" s="118">
        <f>SUM(F37:F45)</f>
        <v>222638</v>
      </c>
    </row>
    <row r="47" spans="1:6" s="219" customFormat="1">
      <c r="A47" s="226"/>
      <c r="B47" s="152"/>
      <c r="C47" s="152"/>
      <c r="D47" s="227"/>
      <c r="E47" s="228"/>
      <c r="F47" s="227"/>
    </row>
    <row r="48" spans="1:6" s="219" customFormat="1" ht="23.25" customHeight="1">
      <c r="A48" s="229" t="s">
        <v>19</v>
      </c>
      <c r="B48" s="152"/>
      <c r="C48" s="152"/>
      <c r="D48" s="227"/>
      <c r="E48" s="228"/>
      <c r="F48" s="227"/>
    </row>
    <row r="49" spans="1:6" s="219" customFormat="1" ht="23.25" customHeight="1">
      <c r="A49" s="219" t="s">
        <v>124</v>
      </c>
      <c r="B49" s="152">
        <v>5</v>
      </c>
      <c r="C49" s="152"/>
      <c r="D49" s="142">
        <v>17519</v>
      </c>
      <c r="E49" s="156"/>
      <c r="F49" s="142">
        <v>73223</v>
      </c>
    </row>
    <row r="50" spans="1:6" s="219" customFormat="1" ht="23.25" customHeight="1">
      <c r="A50" s="219" t="s">
        <v>113</v>
      </c>
      <c r="B50" s="152">
        <v>5</v>
      </c>
      <c r="C50" s="152"/>
      <c r="D50" s="142">
        <v>32041</v>
      </c>
      <c r="E50" s="156"/>
      <c r="F50" s="142">
        <v>29552</v>
      </c>
    </row>
    <row r="51" spans="1:6" s="219" customFormat="1" ht="23.25" customHeight="1">
      <c r="A51" s="219" t="s">
        <v>77</v>
      </c>
      <c r="B51" s="152"/>
      <c r="C51" s="152"/>
      <c r="D51" s="156">
        <v>4542</v>
      </c>
      <c r="E51" s="156"/>
      <c r="F51" s="156">
        <v>4163</v>
      </c>
    </row>
    <row r="52" spans="1:6" customFormat="1" ht="23.25" customHeight="1">
      <c r="A52" t="s">
        <v>102</v>
      </c>
      <c r="B52" s="178"/>
      <c r="C52" s="178"/>
      <c r="D52" s="157">
        <v>1555</v>
      </c>
      <c r="E52" s="153"/>
      <c r="F52" s="157">
        <v>1555</v>
      </c>
    </row>
    <row r="53" spans="1:6" s="106" customFormat="1" ht="23.25" customHeight="1">
      <c r="A53" s="106" t="s">
        <v>20</v>
      </c>
      <c r="B53" s="112"/>
      <c r="C53" s="112"/>
      <c r="D53" s="118">
        <f>SUM(D49:D52)</f>
        <v>55657</v>
      </c>
      <c r="E53" s="113"/>
      <c r="F53" s="118">
        <f>SUM(F49:F52)</f>
        <v>108493</v>
      </c>
    </row>
    <row r="54" spans="1:6" s="106" customFormat="1" ht="23.25" customHeight="1">
      <c r="B54" s="112"/>
      <c r="C54" s="112"/>
      <c r="D54" s="122"/>
      <c r="E54" s="113"/>
      <c r="F54" s="122"/>
    </row>
    <row r="55" spans="1:6" s="106" customFormat="1" ht="23.25" customHeight="1">
      <c r="A55" s="106" t="s">
        <v>21</v>
      </c>
      <c r="B55" s="112"/>
      <c r="C55" s="112"/>
      <c r="D55" s="158">
        <f>D53+D46</f>
        <v>380576</v>
      </c>
      <c r="E55" s="113"/>
      <c r="F55" s="158">
        <f>F53+F46</f>
        <v>331131</v>
      </c>
    </row>
    <row r="56" spans="1:6" customFormat="1">
      <c r="A56" s="105"/>
      <c r="B56" s="178"/>
      <c r="C56" s="178"/>
      <c r="D56" s="19"/>
      <c r="E56" s="111"/>
      <c r="F56" s="19"/>
    </row>
    <row r="57" spans="1:6" customFormat="1" ht="23.25" customHeight="1">
      <c r="A57" s="81" t="s">
        <v>56</v>
      </c>
      <c r="B57" s="82"/>
      <c r="C57" s="82"/>
      <c r="D57" s="82"/>
      <c r="F57" s="82"/>
    </row>
    <row r="58" spans="1:6" customFormat="1" ht="23.25" customHeight="1">
      <c r="A58" s="83" t="s">
        <v>48</v>
      </c>
      <c r="B58" s="82"/>
      <c r="C58" s="82"/>
      <c r="D58" s="82"/>
      <c r="F58" s="82"/>
    </row>
    <row r="59" spans="1:6" customFormat="1" ht="23.25" customHeight="1">
      <c r="A59" s="81"/>
      <c r="B59" s="82"/>
      <c r="C59" s="82"/>
      <c r="D59" s="82"/>
      <c r="F59" s="82"/>
    </row>
    <row r="60" spans="1:6" customFormat="1" ht="23.25" customHeight="1">
      <c r="A60" s="81"/>
      <c r="B60" s="82"/>
      <c r="C60" s="82"/>
      <c r="D60" s="38" t="s">
        <v>92</v>
      </c>
      <c r="E60" s="38"/>
      <c r="F60" s="38" t="s">
        <v>54</v>
      </c>
    </row>
    <row r="61" spans="1:6" customFormat="1" ht="23.25" customHeight="1">
      <c r="A61" s="81" t="s">
        <v>5</v>
      </c>
      <c r="B61" s="178" t="s">
        <v>0</v>
      </c>
      <c r="C61" s="178"/>
      <c r="D61" s="9">
        <v>2566</v>
      </c>
      <c r="E61" s="9"/>
      <c r="F61" s="9">
        <v>2565</v>
      </c>
    </row>
    <row r="62" spans="1:6" customFormat="1" ht="23.25" customHeight="1">
      <c r="A62" s="81"/>
      <c r="B62" s="178"/>
      <c r="C62" s="178"/>
      <c r="D62" s="38" t="s">
        <v>83</v>
      </c>
      <c r="E62" s="9"/>
      <c r="F62" s="9"/>
    </row>
    <row r="63" spans="1:6" customFormat="1" ht="23.25" customHeight="1">
      <c r="C63" s="178"/>
      <c r="D63" s="231" t="s">
        <v>63</v>
      </c>
      <c r="E63" s="231"/>
      <c r="F63" s="231"/>
    </row>
    <row r="64" spans="1:6" customFormat="1" ht="23.25" customHeight="1">
      <c r="A64" s="85" t="s">
        <v>55</v>
      </c>
      <c r="C64" s="178"/>
      <c r="D64" s="178"/>
      <c r="E64" s="178"/>
      <c r="F64" s="178"/>
    </row>
    <row r="65" spans="1:6" customFormat="1" ht="23.25" customHeight="1">
      <c r="A65" s="105" t="s">
        <v>15</v>
      </c>
      <c r="B65" s="178">
        <v>6</v>
      </c>
      <c r="C65" s="178"/>
      <c r="D65" s="25"/>
      <c r="F65" s="108"/>
    </row>
    <row r="66" spans="1:6" customFormat="1" ht="23.25" customHeight="1" thickBot="1">
      <c r="A66" s="105" t="s">
        <v>17</v>
      </c>
      <c r="B66" s="178"/>
      <c r="C66" s="178"/>
      <c r="D66" s="159">
        <v>214132</v>
      </c>
      <c r="E66" s="121"/>
      <c r="F66" s="159">
        <v>214132</v>
      </c>
    </row>
    <row r="67" spans="1:6" customFormat="1" ht="23.25" customHeight="1" thickTop="1">
      <c r="A67" s="105" t="s">
        <v>25</v>
      </c>
      <c r="B67" s="178"/>
      <c r="C67" s="178"/>
      <c r="D67" s="91">
        <v>212804</v>
      </c>
      <c r="E67" s="91"/>
      <c r="F67" s="91">
        <v>212804</v>
      </c>
    </row>
    <row r="68" spans="1:6" customFormat="1" ht="23.25" customHeight="1">
      <c r="A68" t="s">
        <v>70</v>
      </c>
      <c r="B68" s="178"/>
      <c r="C68" s="178"/>
      <c r="D68" s="63">
        <v>388958</v>
      </c>
      <c r="E68" s="183"/>
      <c r="F68" s="63">
        <v>388958</v>
      </c>
    </row>
    <row r="69" spans="1:6" customFormat="1" ht="23.25" customHeight="1">
      <c r="A69" t="s">
        <v>85</v>
      </c>
      <c r="B69" s="178">
        <v>7</v>
      </c>
      <c r="C69" s="178"/>
      <c r="D69" s="160">
        <v>18928</v>
      </c>
      <c r="E69" s="183"/>
      <c r="F69" s="160">
        <v>12973</v>
      </c>
    </row>
    <row r="70" spans="1:6" customFormat="1" ht="23.25" customHeight="1">
      <c r="A70" s="105" t="s">
        <v>31</v>
      </c>
      <c r="B70" s="178"/>
      <c r="C70" s="178"/>
      <c r="D70" s="25"/>
      <c r="F70" s="108"/>
    </row>
    <row r="71" spans="1:6" customFormat="1" ht="23.25" hidden="1" customHeight="1">
      <c r="A71" t="s">
        <v>125</v>
      </c>
      <c r="B71" s="178"/>
      <c r="C71" s="178"/>
      <c r="D71" s="25"/>
      <c r="F71" s="108">
        <v>0</v>
      </c>
    </row>
    <row r="72" spans="1:6" customFormat="1" ht="23.25" customHeight="1">
      <c r="A72" t="s">
        <v>103</v>
      </c>
      <c r="B72" s="178"/>
      <c r="C72" s="178"/>
      <c r="D72" s="25">
        <v>21413</v>
      </c>
      <c r="E72" s="183"/>
      <c r="F72" s="160">
        <v>21413</v>
      </c>
    </row>
    <row r="73" spans="1:6" customFormat="1" ht="23.25" customHeight="1">
      <c r="A73" t="s">
        <v>51</v>
      </c>
      <c r="B73" s="178"/>
      <c r="C73" s="178"/>
      <c r="D73" s="91">
        <v>822288</v>
      </c>
      <c r="E73" s="72"/>
      <c r="F73" s="91">
        <v>602356</v>
      </c>
    </row>
    <row r="74" spans="1:6" s="219" customFormat="1" ht="23.25" customHeight="1">
      <c r="A74" s="219" t="s">
        <v>154</v>
      </c>
      <c r="B74" s="152">
        <v>14</v>
      </c>
      <c r="C74" s="152"/>
      <c r="D74" s="230">
        <v>9640</v>
      </c>
      <c r="E74" s="63"/>
      <c r="F74" s="157">
        <v>0</v>
      </c>
    </row>
    <row r="75" spans="1:6" customFormat="1" ht="23.25" hidden="1" customHeight="1">
      <c r="A75" t="s">
        <v>104</v>
      </c>
      <c r="B75" s="178"/>
      <c r="C75" s="178"/>
      <c r="D75" s="76">
        <v>0</v>
      </c>
      <c r="E75" s="72"/>
      <c r="F75" s="76">
        <v>0</v>
      </c>
    </row>
    <row r="76" spans="1:6" customFormat="1" ht="23.25" customHeight="1">
      <c r="A76" s="106" t="s">
        <v>52</v>
      </c>
      <c r="B76" s="178"/>
      <c r="C76" s="178"/>
      <c r="D76" s="158">
        <f>SUM(D67:D75)</f>
        <v>1474031</v>
      </c>
      <c r="E76" s="154"/>
      <c r="F76" s="158">
        <f>SUM(F67:F75)</f>
        <v>1238504</v>
      </c>
    </row>
    <row r="77" spans="1:6" customFormat="1" ht="23.25" customHeight="1">
      <c r="A77" s="113"/>
      <c r="B77" s="178"/>
      <c r="C77" s="178"/>
      <c r="D77" s="161"/>
      <c r="E77" s="162"/>
      <c r="F77" s="161"/>
    </row>
    <row r="78" spans="1:6" customFormat="1" ht="23.25" customHeight="1" thickBot="1">
      <c r="A78" s="106" t="s">
        <v>23</v>
      </c>
      <c r="B78" s="178"/>
      <c r="C78" s="178"/>
      <c r="D78" s="123">
        <f>D76+D55</f>
        <v>1854607</v>
      </c>
      <c r="E78" s="154"/>
      <c r="F78" s="123">
        <f>F76+F55</f>
        <v>1569635</v>
      </c>
    </row>
    <row r="79" spans="1:6" customFormat="1" ht="23.25" customHeight="1" thickTop="1">
      <c r="A79" s="106"/>
      <c r="B79" s="178"/>
      <c r="C79" s="178"/>
      <c r="D79" s="178"/>
      <c r="F79" s="178"/>
    </row>
    <row r="80" spans="1:6" ht="23.25" customHeight="1">
      <c r="D80" s="60"/>
      <c r="E80" s="184"/>
      <c r="F80" s="60"/>
    </row>
    <row r="82" spans="4:6">
      <c r="D82" s="191">
        <f>D27-D78</f>
        <v>0</v>
      </c>
      <c r="F82" s="191">
        <f>F27-F78</f>
        <v>0</v>
      </c>
    </row>
  </sheetData>
  <mergeCells count="3">
    <mergeCell ref="D7:F7"/>
    <mergeCell ref="D35:F35"/>
    <mergeCell ref="D63:F63"/>
  </mergeCells>
  <pageMargins left="0.8" right="0.8" top="0.48" bottom="0.5" header="0.5" footer="0.5"/>
  <pageSetup paperSize="9" scale="99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6"/>
  <sheetViews>
    <sheetView showGridLines="0" view="pageBreakPreview" topLeftCell="A37" zoomScaleNormal="80" zoomScaleSheetLayoutView="100" workbookViewId="0">
      <selection activeCell="G9" sqref="G9"/>
    </sheetView>
  </sheetViews>
  <sheetFormatPr defaultColWidth="9.09765625" defaultRowHeight="23.25" customHeight="1"/>
  <cols>
    <col min="1" max="1" width="47.09765625" style="1" customWidth="1"/>
    <col min="2" max="2" width="8.69921875" style="15" customWidth="1"/>
    <col min="3" max="3" width="2" style="15" customWidth="1"/>
    <col min="4" max="4" width="10.59765625" style="53" customWidth="1"/>
    <col min="5" max="5" width="2" style="59" customWidth="1"/>
    <col min="6" max="6" width="10.59765625" style="53" customWidth="1"/>
    <col min="7" max="7" width="2" style="15" customWidth="1"/>
    <col min="8" max="8" width="10.59765625" style="53" customWidth="1"/>
    <col min="9" max="9" width="2" style="59" customWidth="1"/>
    <col min="10" max="10" width="10.59765625" style="53" customWidth="1"/>
    <col min="11" max="11" width="9.09765625" style="1"/>
    <col min="12" max="12" width="16.09765625" customWidth="1"/>
    <col min="13" max="13" width="10.19921875" customWidth="1"/>
    <col min="14" max="14" width="10.8984375" style="1" customWidth="1"/>
    <col min="15" max="15" width="17.59765625" style="1" customWidth="1"/>
    <col min="16" max="16" width="11.3984375" style="96" customWidth="1"/>
    <col min="17" max="17" width="15.59765625" style="96" bestFit="1" customWidth="1"/>
    <col min="18" max="18" width="15.3984375" style="1" bestFit="1" customWidth="1"/>
    <col min="19" max="19" width="15.69921875" style="1" bestFit="1" customWidth="1"/>
    <col min="20" max="20" width="11.19921875" style="1" bestFit="1" customWidth="1"/>
    <col min="21" max="16384" width="9.09765625" style="1"/>
  </cols>
  <sheetData>
    <row r="1" spans="1:19" s="3" customFormat="1" ht="21.75" customHeight="1">
      <c r="A1" s="2" t="s">
        <v>56</v>
      </c>
      <c r="B1" s="15"/>
      <c r="C1" s="15"/>
      <c r="D1" s="53"/>
      <c r="E1" s="54"/>
      <c r="F1" s="53"/>
      <c r="G1" s="15"/>
      <c r="H1" s="53"/>
      <c r="I1" s="54"/>
      <c r="J1" s="53"/>
      <c r="O1" s="4"/>
      <c r="P1" s="93"/>
      <c r="Q1" s="93"/>
    </row>
    <row r="2" spans="1:19" s="3" customFormat="1" ht="21.75" customHeight="1">
      <c r="A2" s="27" t="s">
        <v>59</v>
      </c>
      <c r="B2" s="15"/>
      <c r="C2" s="15"/>
      <c r="D2" s="53"/>
      <c r="E2" s="54"/>
      <c r="F2" s="53"/>
      <c r="G2" s="15"/>
      <c r="H2" s="53"/>
      <c r="I2" s="54"/>
      <c r="J2" s="53"/>
      <c r="N2" s="90"/>
      <c r="O2" s="4"/>
      <c r="P2" s="93"/>
      <c r="Q2" s="93"/>
    </row>
    <row r="3" spans="1:19" s="3" customFormat="1" ht="21.75" customHeight="1">
      <c r="A3" s="2"/>
      <c r="B3" s="15"/>
      <c r="C3" s="15"/>
      <c r="D3" s="53"/>
      <c r="E3" s="54"/>
      <c r="F3" s="53"/>
      <c r="G3" s="15"/>
      <c r="H3" s="53"/>
      <c r="I3" s="54"/>
      <c r="J3" s="53"/>
      <c r="N3" s="90"/>
      <c r="O3" s="4"/>
      <c r="P3" s="93"/>
      <c r="Q3" s="93"/>
    </row>
    <row r="4" spans="1:19" s="3" customFormat="1" ht="21.75" customHeight="1">
      <c r="A4" s="2"/>
      <c r="B4" s="15"/>
      <c r="C4" s="15"/>
      <c r="D4" s="234" t="s">
        <v>58</v>
      </c>
      <c r="E4" s="235"/>
      <c r="F4" s="235"/>
      <c r="G4" s="15"/>
      <c r="H4" s="234" t="s">
        <v>95</v>
      </c>
      <c r="I4" s="235"/>
      <c r="J4" s="235"/>
      <c r="N4" s="90"/>
      <c r="O4" s="4"/>
      <c r="P4" s="93"/>
      <c r="Q4" s="93"/>
    </row>
    <row r="5" spans="1:19" s="3" customFormat="1" ht="21.75" customHeight="1">
      <c r="A5" s="2"/>
      <c r="B5" s="15"/>
      <c r="C5" s="15"/>
      <c r="D5" s="234" t="s">
        <v>93</v>
      </c>
      <c r="E5" s="234"/>
      <c r="F5" s="234"/>
      <c r="G5" s="15"/>
      <c r="H5" s="234" t="s">
        <v>93</v>
      </c>
      <c r="I5" s="234"/>
      <c r="J5" s="234"/>
      <c r="L5" s="233"/>
      <c r="M5" s="233"/>
      <c r="N5" s="90"/>
      <c r="O5" s="233"/>
      <c r="P5" s="233"/>
      <c r="Q5" s="93"/>
    </row>
    <row r="6" spans="1:19" s="3" customFormat="1" ht="21.75" customHeight="1">
      <c r="A6" s="7"/>
      <c r="B6" s="12" t="s">
        <v>0</v>
      </c>
      <c r="C6" s="12"/>
      <c r="D6" s="73">
        <v>2566</v>
      </c>
      <c r="E6" s="55"/>
      <c r="F6" s="73">
        <v>2565</v>
      </c>
      <c r="G6" s="12"/>
      <c r="H6" s="73">
        <v>2566</v>
      </c>
      <c r="I6" s="55"/>
      <c r="J6" s="73">
        <v>2565</v>
      </c>
      <c r="O6" s="4"/>
      <c r="P6" s="93"/>
      <c r="Q6" s="93"/>
    </row>
    <row r="7" spans="1:19" s="3" customFormat="1" ht="21.75" customHeight="1">
      <c r="A7" s="7"/>
      <c r="B7" s="12"/>
      <c r="C7" s="12"/>
      <c r="D7" s="232" t="s">
        <v>63</v>
      </c>
      <c r="E7" s="232"/>
      <c r="F7" s="232"/>
      <c r="G7" s="232"/>
      <c r="H7" s="232"/>
      <c r="I7" s="232"/>
      <c r="J7" s="232"/>
      <c r="O7" s="4"/>
      <c r="P7" s="93"/>
      <c r="Q7" s="93"/>
    </row>
    <row r="8" spans="1:19" s="3" customFormat="1" ht="21.75" customHeight="1">
      <c r="A8" s="14" t="s">
        <v>14</v>
      </c>
      <c r="B8" s="16"/>
      <c r="C8" s="16"/>
      <c r="D8" s="74"/>
      <c r="E8" s="28"/>
      <c r="F8" s="74"/>
      <c r="G8" s="16"/>
      <c r="H8" s="74"/>
      <c r="I8" s="28"/>
      <c r="J8" s="74"/>
      <c r="O8" s="4"/>
      <c r="P8" s="93"/>
      <c r="Q8" s="93"/>
    </row>
    <row r="9" spans="1:19" s="3" customFormat="1" ht="21.75" customHeight="1">
      <c r="A9" s="3" t="s">
        <v>114</v>
      </c>
      <c r="B9" s="16">
        <v>8</v>
      </c>
      <c r="C9" s="16"/>
      <c r="D9" s="91">
        <v>616262</v>
      </c>
      <c r="E9" s="116"/>
      <c r="F9" s="91">
        <v>391620</v>
      </c>
      <c r="G9" s="117"/>
      <c r="H9" s="91">
        <v>1011209</v>
      </c>
      <c r="I9" s="116"/>
      <c r="J9" s="91">
        <v>739372</v>
      </c>
      <c r="L9" s="36"/>
      <c r="M9" s="86"/>
      <c r="N9" s="89"/>
      <c r="O9" s="138"/>
      <c r="P9" s="86"/>
      <c r="Q9" s="94"/>
      <c r="R9" s="36"/>
      <c r="S9" s="36"/>
    </row>
    <row r="10" spans="1:19" s="3" customFormat="1" ht="21.75" customHeight="1">
      <c r="A10" s="3" t="s">
        <v>94</v>
      </c>
      <c r="B10" s="16"/>
      <c r="C10" s="16"/>
      <c r="D10" s="91">
        <v>3691</v>
      </c>
      <c r="E10" s="104"/>
      <c r="F10" s="91">
        <v>1114</v>
      </c>
      <c r="G10" s="117"/>
      <c r="H10" s="91">
        <v>5674</v>
      </c>
      <c r="I10" s="104"/>
      <c r="J10" s="91">
        <v>1448</v>
      </c>
      <c r="L10" s="36"/>
      <c r="M10" s="86"/>
      <c r="N10" s="89"/>
      <c r="O10" s="138"/>
      <c r="P10" s="86"/>
      <c r="Q10" s="94"/>
      <c r="R10" s="36"/>
      <c r="S10" s="36"/>
    </row>
    <row r="11" spans="1:19" s="3" customFormat="1" ht="21.75" customHeight="1">
      <c r="A11" s="3" t="s">
        <v>9</v>
      </c>
      <c r="B11" s="16"/>
      <c r="C11" s="16"/>
      <c r="D11" s="91">
        <v>1534</v>
      </c>
      <c r="E11" s="116"/>
      <c r="F11" s="91">
        <v>5294</v>
      </c>
      <c r="G11" s="117"/>
      <c r="H11" s="91">
        <v>4048</v>
      </c>
      <c r="I11" s="116"/>
      <c r="J11" s="91">
        <v>8344</v>
      </c>
      <c r="L11" s="36"/>
      <c r="M11" s="86"/>
      <c r="N11" s="89"/>
      <c r="O11" s="36"/>
      <c r="P11" s="86"/>
      <c r="Q11" s="94"/>
      <c r="R11" s="36"/>
      <c r="S11" s="36"/>
    </row>
    <row r="12" spans="1:19" s="3" customFormat="1" ht="21.75" customHeight="1">
      <c r="A12" s="5" t="s">
        <v>10</v>
      </c>
      <c r="B12" s="16"/>
      <c r="C12" s="16"/>
      <c r="D12" s="118">
        <f>SUM(D9:D11)</f>
        <v>621487</v>
      </c>
      <c r="E12" s="116"/>
      <c r="F12" s="118">
        <f>SUM(F9:F11)</f>
        <v>398028</v>
      </c>
      <c r="G12" s="117"/>
      <c r="H12" s="118">
        <f>SUM(H9:H11)</f>
        <v>1020931</v>
      </c>
      <c r="I12" s="116"/>
      <c r="J12" s="118">
        <f>SUM(J9:J11)</f>
        <v>749164</v>
      </c>
      <c r="N12" s="89"/>
      <c r="O12" s="141"/>
      <c r="P12" s="94"/>
      <c r="Q12" s="93"/>
      <c r="R12" s="36"/>
      <c r="S12" s="36"/>
    </row>
    <row r="13" spans="1:19" s="3" customFormat="1" ht="11.25" customHeight="1">
      <c r="A13" s="8"/>
      <c r="B13" s="16"/>
      <c r="C13" s="16"/>
      <c r="D13" s="119"/>
      <c r="E13" s="120"/>
      <c r="F13" s="119"/>
      <c r="G13" s="117"/>
      <c r="H13" s="119"/>
      <c r="I13" s="120"/>
      <c r="J13" s="119"/>
      <c r="O13" s="4"/>
      <c r="P13" s="93"/>
      <c r="Q13" s="93"/>
    </row>
    <row r="14" spans="1:19" s="3" customFormat="1" ht="21.75" customHeight="1">
      <c r="A14" s="14" t="s">
        <v>11</v>
      </c>
      <c r="B14" s="16"/>
      <c r="C14" s="16"/>
      <c r="D14" s="57"/>
      <c r="E14" s="116"/>
      <c r="F14" s="57"/>
      <c r="G14" s="117"/>
      <c r="H14" s="57"/>
      <c r="I14" s="116"/>
      <c r="J14" s="57"/>
      <c r="O14" s="4"/>
      <c r="P14" s="93"/>
      <c r="Q14" s="93"/>
    </row>
    <row r="15" spans="1:19" s="3" customFormat="1" ht="21.5" customHeight="1">
      <c r="A15" s="3" t="s">
        <v>105</v>
      </c>
      <c r="B15" s="16"/>
      <c r="C15" s="16"/>
      <c r="D15" s="91">
        <v>318968</v>
      </c>
      <c r="E15" s="116"/>
      <c r="F15" s="91">
        <v>227727</v>
      </c>
      <c r="G15" s="74"/>
      <c r="H15" s="91">
        <v>538821</v>
      </c>
      <c r="I15" s="116"/>
      <c r="J15" s="91">
        <v>423275</v>
      </c>
      <c r="L15" s="36"/>
      <c r="M15" s="86"/>
      <c r="N15" s="36"/>
      <c r="O15" s="138"/>
      <c r="P15" s="86"/>
      <c r="Q15" s="94"/>
      <c r="R15" s="36"/>
      <c r="S15" s="36"/>
    </row>
    <row r="16" spans="1:19" s="54" customFormat="1" ht="21.75" customHeight="1">
      <c r="A16" s="54" t="s">
        <v>71</v>
      </c>
      <c r="B16" s="24"/>
      <c r="C16" s="24"/>
      <c r="D16" s="91">
        <v>26776</v>
      </c>
      <c r="E16" s="116"/>
      <c r="F16" s="91">
        <v>20304</v>
      </c>
      <c r="G16" s="74"/>
      <c r="H16" s="91">
        <v>49520</v>
      </c>
      <c r="I16" s="116"/>
      <c r="J16" s="91">
        <v>40214</v>
      </c>
      <c r="L16" s="65"/>
      <c r="M16" s="86"/>
      <c r="N16" s="65"/>
      <c r="O16" s="139"/>
      <c r="P16" s="86"/>
      <c r="Q16" s="95"/>
      <c r="R16" s="65"/>
      <c r="S16" s="65"/>
    </row>
    <row r="17" spans="1:19" s="54" customFormat="1" ht="21.75" customHeight="1">
      <c r="A17" s="54" t="s">
        <v>32</v>
      </c>
      <c r="B17" s="24"/>
      <c r="C17" s="24"/>
      <c r="D17" s="91">
        <v>53120</v>
      </c>
      <c r="E17" s="121"/>
      <c r="F17" s="91">
        <v>38719</v>
      </c>
      <c r="G17" s="74"/>
      <c r="H17" s="91">
        <v>100958</v>
      </c>
      <c r="I17" s="121"/>
      <c r="J17" s="91">
        <v>73396</v>
      </c>
      <c r="L17" s="65"/>
      <c r="M17" s="86"/>
      <c r="N17" s="65"/>
      <c r="O17" s="139"/>
      <c r="P17" s="86"/>
      <c r="Q17" s="95"/>
      <c r="R17" s="65"/>
      <c r="S17" s="86"/>
    </row>
    <row r="18" spans="1:19" s="54" customFormat="1" ht="21.75" customHeight="1">
      <c r="A18" s="54" t="s">
        <v>141</v>
      </c>
      <c r="B18" s="152">
        <v>12</v>
      </c>
      <c r="C18" s="152"/>
      <c r="D18" s="91">
        <v>6836</v>
      </c>
      <c r="E18" s="121"/>
      <c r="F18" s="91">
        <v>11123</v>
      </c>
      <c r="G18" s="74"/>
      <c r="H18" s="91">
        <v>19454</v>
      </c>
      <c r="I18" s="121"/>
      <c r="J18" s="91">
        <v>13893</v>
      </c>
      <c r="L18" s="65"/>
      <c r="M18" s="86"/>
      <c r="N18" s="65"/>
      <c r="O18" s="139"/>
      <c r="P18" s="86"/>
      <c r="Q18" s="95"/>
      <c r="R18" s="65"/>
      <c r="S18" s="86"/>
    </row>
    <row r="19" spans="1:19" s="3" customFormat="1" ht="21.75" customHeight="1">
      <c r="A19" s="5" t="s">
        <v>12</v>
      </c>
      <c r="B19" s="16"/>
      <c r="C19" s="16"/>
      <c r="D19" s="118">
        <f>SUM(D15:D18)</f>
        <v>405700</v>
      </c>
      <c r="E19" s="116"/>
      <c r="F19" s="118">
        <f>SUM(F15:F18)</f>
        <v>297873</v>
      </c>
      <c r="G19" s="117"/>
      <c r="H19" s="118">
        <f>SUM(H15:H18)</f>
        <v>708753</v>
      </c>
      <c r="I19" s="116"/>
      <c r="J19" s="118">
        <f>SUM(J15:J18)</f>
        <v>550778</v>
      </c>
      <c r="O19" s="138"/>
      <c r="P19" s="93"/>
      <c r="Q19" s="93"/>
    </row>
    <row r="20" spans="1:19" s="3" customFormat="1" ht="10.5" customHeight="1">
      <c r="A20" s="5"/>
      <c r="B20" s="84"/>
      <c r="C20" s="84"/>
      <c r="D20" s="122"/>
      <c r="E20" s="116"/>
      <c r="F20" s="122"/>
      <c r="G20" s="117"/>
      <c r="H20" s="122"/>
      <c r="I20" s="116"/>
      <c r="J20" s="122"/>
      <c r="O20" s="4"/>
      <c r="P20" s="93"/>
      <c r="Q20" s="93"/>
      <c r="R20" s="36"/>
      <c r="S20" s="36"/>
    </row>
    <row r="21" spans="1:19" s="3" customFormat="1" ht="21.75" customHeight="1">
      <c r="A21" s="5" t="s">
        <v>106</v>
      </c>
      <c r="B21" s="84"/>
      <c r="C21" s="84"/>
      <c r="D21" s="122">
        <f>D12-D19</f>
        <v>215787</v>
      </c>
      <c r="E21" s="116"/>
      <c r="F21" s="122">
        <f>F12-F19</f>
        <v>100155</v>
      </c>
      <c r="G21" s="74"/>
      <c r="H21" s="122">
        <f>H12-H19</f>
        <v>312178</v>
      </c>
      <c r="I21" s="116"/>
      <c r="J21" s="122">
        <f>J12-J19</f>
        <v>198386</v>
      </c>
      <c r="O21" s="4"/>
      <c r="P21" s="93"/>
      <c r="Q21" s="93"/>
    </row>
    <row r="22" spans="1:19" s="3" customFormat="1" ht="21.75" customHeight="1">
      <c r="A22" s="4" t="s">
        <v>24</v>
      </c>
      <c r="B22" s="84"/>
      <c r="C22" s="84"/>
      <c r="D22" s="76">
        <v>1036</v>
      </c>
      <c r="E22" s="116"/>
      <c r="F22" s="76">
        <v>361</v>
      </c>
      <c r="G22" s="74"/>
      <c r="H22" s="76">
        <v>2347</v>
      </c>
      <c r="I22" s="116"/>
      <c r="J22" s="76">
        <v>750</v>
      </c>
      <c r="L22" s="36"/>
      <c r="M22" s="86"/>
      <c r="N22" s="36"/>
      <c r="O22" s="138"/>
      <c r="P22" s="86"/>
      <c r="Q22" s="94"/>
      <c r="R22" s="36"/>
      <c r="S22" s="36"/>
    </row>
    <row r="23" spans="1:19" s="3" customFormat="1" ht="21.75" customHeight="1">
      <c r="A23" s="5" t="s">
        <v>65</v>
      </c>
      <c r="B23" s="16"/>
      <c r="C23" s="16"/>
      <c r="D23" s="122">
        <f>D21-D22</f>
        <v>214751</v>
      </c>
      <c r="E23" s="116"/>
      <c r="F23" s="122">
        <f>F21-F22</f>
        <v>99794</v>
      </c>
      <c r="G23" s="117"/>
      <c r="H23" s="122">
        <f>H21-H22</f>
        <v>309831</v>
      </c>
      <c r="I23" s="116"/>
      <c r="J23" s="122">
        <f>J21-J22</f>
        <v>197636</v>
      </c>
      <c r="O23" s="36"/>
      <c r="P23" s="93"/>
      <c r="Q23" s="93"/>
    </row>
    <row r="24" spans="1:19" s="3" customFormat="1" ht="21.5">
      <c r="A24" s="3" t="s">
        <v>64</v>
      </c>
      <c r="B24" s="16">
        <v>9</v>
      </c>
      <c r="C24" s="16"/>
      <c r="D24" s="91">
        <v>1916</v>
      </c>
      <c r="E24" s="116">
        <v>246</v>
      </c>
      <c r="F24" s="91">
        <v>4986</v>
      </c>
      <c r="G24" s="117"/>
      <c r="H24" s="91">
        <v>522</v>
      </c>
      <c r="I24" s="116">
        <v>3522</v>
      </c>
      <c r="J24" s="91">
        <v>7663</v>
      </c>
      <c r="L24" s="36"/>
      <c r="M24" s="86"/>
      <c r="N24" s="36"/>
      <c r="O24" s="138"/>
      <c r="P24" s="86"/>
      <c r="Q24" s="94"/>
      <c r="R24" s="36"/>
      <c r="S24" s="36"/>
    </row>
    <row r="25" spans="1:19" s="54" customFormat="1" ht="22">
      <c r="A25" s="29" t="s">
        <v>66</v>
      </c>
      <c r="B25" s="24"/>
      <c r="C25" s="24"/>
      <c r="D25" s="118">
        <f>D23-D24</f>
        <v>212835</v>
      </c>
      <c r="E25" s="116"/>
      <c r="F25" s="118">
        <f>F23-F24</f>
        <v>94808</v>
      </c>
      <c r="G25" s="74"/>
      <c r="H25" s="118">
        <f>H23-H24</f>
        <v>309309</v>
      </c>
      <c r="I25" s="116"/>
      <c r="J25" s="118">
        <f>J23-J24</f>
        <v>189973</v>
      </c>
      <c r="O25" s="139"/>
      <c r="P25" s="95"/>
      <c r="Q25" s="95"/>
    </row>
    <row r="26" spans="1:19" s="3" customFormat="1" ht="11.25" customHeight="1">
      <c r="A26" s="8"/>
      <c r="B26" s="16"/>
      <c r="C26" s="16"/>
      <c r="D26" s="119"/>
      <c r="E26" s="120"/>
      <c r="F26" s="119"/>
      <c r="G26" s="117"/>
      <c r="H26" s="119"/>
      <c r="I26" s="120"/>
      <c r="J26" s="119"/>
      <c r="O26" s="4"/>
      <c r="P26" s="93"/>
      <c r="Q26" s="93"/>
    </row>
    <row r="27" spans="1:19" s="3" customFormat="1" ht="21.75" customHeight="1">
      <c r="A27" s="5" t="s">
        <v>49</v>
      </c>
      <c r="B27" s="101"/>
      <c r="C27" s="102"/>
      <c r="D27" s="92">
        <v>0</v>
      </c>
      <c r="E27" s="121"/>
      <c r="F27" s="92">
        <v>0</v>
      </c>
      <c r="G27" s="74"/>
      <c r="H27" s="92">
        <v>0</v>
      </c>
      <c r="I27" s="121"/>
      <c r="J27" s="92">
        <v>0</v>
      </c>
      <c r="O27" s="4"/>
      <c r="P27" s="93"/>
      <c r="Q27" s="93"/>
    </row>
    <row r="28" spans="1:19" s="3" customFormat="1" ht="21.75" customHeight="1" thickBot="1">
      <c r="A28" s="5" t="s">
        <v>110</v>
      </c>
      <c r="B28" s="16"/>
      <c r="C28" s="16"/>
      <c r="D28" s="123">
        <f>SUM(D27,D25)</f>
        <v>212835</v>
      </c>
      <c r="E28" s="116"/>
      <c r="F28" s="123">
        <f>SUM(F27,F25)</f>
        <v>94808</v>
      </c>
      <c r="G28" s="117"/>
      <c r="H28" s="123">
        <f>SUM(H27,H25)</f>
        <v>309309</v>
      </c>
      <c r="I28" s="116"/>
      <c r="J28" s="123">
        <f>SUM(J27,J25)</f>
        <v>189973</v>
      </c>
      <c r="N28" s="99"/>
      <c r="O28" s="4"/>
      <c r="P28" s="93"/>
      <c r="Q28" s="93"/>
    </row>
    <row r="29" spans="1:19" s="3" customFormat="1" ht="11.25" customHeight="1" thickTop="1">
      <c r="A29" s="8"/>
      <c r="B29" s="16"/>
      <c r="C29" s="16"/>
      <c r="D29" s="119"/>
      <c r="E29" s="120"/>
      <c r="F29" s="119"/>
      <c r="G29" s="117"/>
      <c r="H29" s="119"/>
      <c r="I29" s="120"/>
      <c r="J29" s="119"/>
      <c r="O29" s="4"/>
      <c r="P29" s="93"/>
      <c r="Q29" s="93"/>
    </row>
    <row r="30" spans="1:19" ht="21.65" customHeight="1">
      <c r="A30" s="5" t="s">
        <v>149</v>
      </c>
      <c r="B30" s="16">
        <v>10</v>
      </c>
      <c r="D30" s="124"/>
      <c r="E30" s="120"/>
      <c r="F30" s="124"/>
      <c r="G30" s="125"/>
      <c r="H30" s="124"/>
      <c r="I30" s="120"/>
      <c r="J30" s="124"/>
    </row>
    <row r="31" spans="1:19" s="3" customFormat="1" ht="25.25" customHeight="1" thickBot="1">
      <c r="A31" s="4" t="s">
        <v>119</v>
      </c>
      <c r="B31" s="163"/>
      <c r="C31" s="15"/>
      <c r="D31" s="127">
        <v>0.5</v>
      </c>
      <c r="E31" s="126"/>
      <c r="F31" s="127">
        <v>0.22</v>
      </c>
      <c r="G31" s="128"/>
      <c r="H31" s="127">
        <v>0.73</v>
      </c>
      <c r="I31" s="129"/>
      <c r="J31" s="127">
        <v>0.45</v>
      </c>
      <c r="O31" s="140"/>
      <c r="P31" s="98"/>
      <c r="Q31" s="93"/>
    </row>
    <row r="32" spans="1:19" s="34" customFormat="1" ht="23.25" customHeight="1" thickTop="1" thickBot="1">
      <c r="A32" s="4" t="s">
        <v>135</v>
      </c>
      <c r="B32" s="167"/>
      <c r="C32" s="30"/>
      <c r="D32" s="127">
        <v>0.5</v>
      </c>
      <c r="E32" s="126"/>
      <c r="F32" s="127">
        <v>0.22</v>
      </c>
      <c r="G32" s="128"/>
      <c r="H32" s="127">
        <v>0.73</v>
      </c>
      <c r="I32" s="129"/>
      <c r="J32" s="127">
        <v>0.45</v>
      </c>
      <c r="P32" s="97"/>
      <c r="Q32" s="97"/>
    </row>
    <row r="33" spans="4:10" ht="23.25" customHeight="1" thickTop="1">
      <c r="H33" s="146"/>
      <c r="J33" s="146"/>
    </row>
    <row r="35" spans="4:10" ht="23.25" customHeight="1">
      <c r="D35" s="60"/>
      <c r="F35" s="60"/>
      <c r="H35" s="60"/>
      <c r="J35" s="60"/>
    </row>
    <row r="36" spans="4:10" ht="23.25" customHeight="1">
      <c r="D36" s="60"/>
      <c r="F36" s="60"/>
      <c r="H36" s="60"/>
      <c r="J36" s="60"/>
    </row>
  </sheetData>
  <mergeCells count="7">
    <mergeCell ref="D7:J7"/>
    <mergeCell ref="O5:P5"/>
    <mergeCell ref="L5:M5"/>
    <mergeCell ref="D4:F4"/>
    <mergeCell ref="D5:F5"/>
    <mergeCell ref="H4:J4"/>
    <mergeCell ref="H5:J5"/>
  </mergeCells>
  <phoneticPr fontId="8" type="noConversion"/>
  <pageMargins left="0.8" right="0.8" top="0.48" bottom="0.5" header="0.5" footer="0.5"/>
  <pageSetup paperSize="9" scale="91" firstPageNumber="6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7"/>
  <sheetViews>
    <sheetView showGridLines="0" view="pageBreakPreview" topLeftCell="A25" zoomScaleNormal="80" zoomScaleSheetLayoutView="100" workbookViewId="0">
      <selection activeCell="A6" sqref="A6"/>
    </sheetView>
  </sheetViews>
  <sheetFormatPr defaultColWidth="9.09765625" defaultRowHeight="21.5"/>
  <cols>
    <col min="1" max="1" width="52.5" style="3" customWidth="1"/>
    <col min="2" max="2" width="11.19921875" style="3" customWidth="1"/>
    <col min="3" max="3" width="14.19921875" style="15" customWidth="1"/>
    <col min="4" max="4" width="1.19921875" style="3" customWidth="1"/>
    <col min="5" max="5" width="14.19921875" style="15" customWidth="1"/>
    <col min="6" max="6" width="1.19921875" style="3" customWidth="1"/>
    <col min="7" max="7" width="18.19921875" style="3" customWidth="1"/>
    <col min="8" max="8" width="1.19921875" style="3" customWidth="1"/>
    <col min="9" max="9" width="12.69921875" style="3" customWidth="1"/>
    <col min="10" max="10" width="1.19921875" style="3" customWidth="1"/>
    <col min="11" max="11" width="13.8984375" style="3" customWidth="1"/>
    <col min="12" max="12" width="1.19921875" style="3" customWidth="1"/>
    <col min="13" max="13" width="13.09765625" style="3" customWidth="1"/>
    <col min="14" max="14" width="1.19921875" style="3" customWidth="1"/>
    <col min="15" max="15" width="14.09765625" style="15" customWidth="1"/>
    <col min="16" max="16384" width="9.09765625" style="3"/>
  </cols>
  <sheetData>
    <row r="1" spans="1:16" ht="23">
      <c r="A1" s="2" t="s">
        <v>56</v>
      </c>
      <c r="B1" s="2"/>
    </row>
    <row r="2" spans="1:16" ht="23">
      <c r="A2" s="2" t="s">
        <v>60</v>
      </c>
      <c r="B2" s="2"/>
      <c r="K2" s="6"/>
    </row>
    <row r="3" spans="1:16" ht="23">
      <c r="A3" s="2"/>
      <c r="B3" s="2"/>
      <c r="K3" s="6"/>
    </row>
    <row r="4" spans="1:16" s="10" customFormat="1" ht="24" customHeight="1">
      <c r="A4" s="9"/>
      <c r="B4" s="9"/>
      <c r="C4" s="180"/>
      <c r="D4" s="180"/>
      <c r="E4" s="180"/>
      <c r="F4" s="180"/>
      <c r="G4" s="180"/>
      <c r="H4" s="180"/>
      <c r="I4" s="237" t="s">
        <v>22</v>
      </c>
      <c r="J4" s="237"/>
      <c r="K4" s="237"/>
      <c r="L4" s="180"/>
      <c r="M4" s="214"/>
      <c r="N4" s="214"/>
      <c r="O4" s="180"/>
    </row>
    <row r="5" spans="1:16" s="10" customFormat="1">
      <c r="A5" s="9"/>
      <c r="B5" s="9"/>
      <c r="C5" s="221" t="s">
        <v>150</v>
      </c>
      <c r="D5" s="222"/>
      <c r="E5" s="223"/>
      <c r="F5" s="222"/>
      <c r="G5" s="221" t="s">
        <v>86</v>
      </c>
      <c r="H5" s="222"/>
      <c r="I5" s="236"/>
      <c r="J5" s="236"/>
      <c r="K5" s="236"/>
      <c r="L5" s="222"/>
      <c r="M5" s="223"/>
      <c r="N5" s="222"/>
      <c r="O5" s="222"/>
    </row>
    <row r="6" spans="1:16" s="10" customFormat="1" ht="22.5" customHeight="1">
      <c r="A6" s="9"/>
      <c r="B6" s="9"/>
      <c r="C6" s="222" t="s">
        <v>33</v>
      </c>
      <c r="D6" s="222"/>
      <c r="E6" s="223" t="s">
        <v>67</v>
      </c>
      <c r="F6" s="222"/>
      <c r="G6" s="221" t="s">
        <v>87</v>
      </c>
      <c r="H6" s="222"/>
      <c r="I6" s="222" t="s">
        <v>37</v>
      </c>
      <c r="J6" s="222"/>
      <c r="K6" s="222" t="s">
        <v>39</v>
      </c>
      <c r="L6" s="222"/>
      <c r="M6" s="223" t="s">
        <v>155</v>
      </c>
      <c r="N6" s="222"/>
      <c r="O6" s="222" t="s">
        <v>35</v>
      </c>
    </row>
    <row r="7" spans="1:16" s="10" customFormat="1">
      <c r="A7" s="9"/>
      <c r="B7" s="181" t="s">
        <v>0</v>
      </c>
      <c r="C7" s="222" t="s">
        <v>34</v>
      </c>
      <c r="D7" s="222"/>
      <c r="E7" s="223" t="s">
        <v>84</v>
      </c>
      <c r="F7" s="222"/>
      <c r="G7" s="221" t="s">
        <v>88</v>
      </c>
      <c r="H7" s="222"/>
      <c r="I7" s="222" t="s">
        <v>38</v>
      </c>
      <c r="J7" s="222"/>
      <c r="K7" s="222" t="s">
        <v>40</v>
      </c>
      <c r="L7" s="222"/>
      <c r="M7" s="223" t="s">
        <v>156</v>
      </c>
      <c r="N7" s="222"/>
      <c r="O7" s="55" t="s">
        <v>36</v>
      </c>
    </row>
    <row r="8" spans="1:16" s="10" customFormat="1">
      <c r="B8" s="9"/>
      <c r="C8" s="232" t="s">
        <v>63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</row>
    <row r="9" spans="1:16" s="10" customFormat="1" ht="22">
      <c r="A9" s="29" t="s">
        <v>126</v>
      </c>
      <c r="B9" s="9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215"/>
      <c r="N9" s="215"/>
      <c r="O9" s="181"/>
    </row>
    <row r="10" spans="1:16" s="11" customFormat="1" ht="22">
      <c r="A10" s="29" t="s">
        <v>127</v>
      </c>
      <c r="B10" s="179"/>
      <c r="C10" s="136">
        <v>212382</v>
      </c>
      <c r="D10" s="136"/>
      <c r="E10" s="136">
        <v>374862</v>
      </c>
      <c r="F10" s="136"/>
      <c r="G10" s="122">
        <v>8824</v>
      </c>
      <c r="H10" s="122"/>
      <c r="I10" s="122">
        <v>21254</v>
      </c>
      <c r="J10" s="136"/>
      <c r="K10" s="136">
        <v>517052</v>
      </c>
      <c r="L10" s="136"/>
      <c r="M10" s="136">
        <v>0</v>
      </c>
      <c r="N10" s="136"/>
      <c r="O10" s="136">
        <f>SUM(C10:K10)</f>
        <v>1134374</v>
      </c>
      <c r="P10" s="10"/>
    </row>
    <row r="11" spans="1:16" s="11" customFormat="1" ht="9.75" customHeight="1">
      <c r="A11" s="29"/>
      <c r="B11" s="179"/>
      <c r="C11" s="31"/>
      <c r="D11" s="32"/>
      <c r="E11" s="33"/>
      <c r="F11" s="32"/>
      <c r="G11" s="33"/>
      <c r="H11" s="32"/>
      <c r="I11" s="31"/>
      <c r="J11" s="33"/>
      <c r="K11" s="31"/>
      <c r="L11" s="33"/>
      <c r="M11" s="32"/>
      <c r="N11" s="32"/>
      <c r="O11" s="31"/>
      <c r="P11" s="10"/>
    </row>
    <row r="12" spans="1:16" s="11" customFormat="1" ht="22">
      <c r="A12" s="5" t="s">
        <v>50</v>
      </c>
      <c r="B12" s="178"/>
      <c r="C12" s="20"/>
      <c r="D12" s="21"/>
      <c r="E12" s="20"/>
      <c r="F12" s="21"/>
      <c r="G12" s="20"/>
      <c r="H12" s="21"/>
      <c r="I12" s="20"/>
      <c r="J12" s="17"/>
      <c r="K12" s="23"/>
      <c r="L12" s="17"/>
      <c r="M12" s="21"/>
      <c r="N12" s="21"/>
      <c r="O12" s="23"/>
      <c r="P12" s="10"/>
    </row>
    <row r="13" spans="1:16" s="11" customFormat="1" ht="22">
      <c r="A13" s="14" t="s">
        <v>158</v>
      </c>
      <c r="B13" s="178"/>
      <c r="C13" s="20"/>
      <c r="D13" s="21"/>
      <c r="E13" s="20"/>
      <c r="F13" s="21"/>
      <c r="G13" s="20"/>
      <c r="H13" s="21"/>
      <c r="I13" s="20"/>
      <c r="J13" s="17"/>
      <c r="K13" s="23"/>
      <c r="L13" s="17"/>
      <c r="M13" s="21"/>
      <c r="N13" s="21"/>
      <c r="O13" s="23"/>
      <c r="P13" s="10"/>
    </row>
    <row r="14" spans="1:16" s="11" customFormat="1" ht="22">
      <c r="A14" s="3" t="s">
        <v>130</v>
      </c>
      <c r="B14" s="178">
        <v>7</v>
      </c>
      <c r="C14" s="72">
        <v>0</v>
      </c>
      <c r="D14" s="21"/>
      <c r="E14" s="39">
        <v>0</v>
      </c>
      <c r="F14" s="39"/>
      <c r="G14" s="39">
        <v>6436</v>
      </c>
      <c r="H14" s="21"/>
      <c r="I14" s="49">
        <v>0</v>
      </c>
      <c r="J14" s="49"/>
      <c r="K14" s="39">
        <v>0</v>
      </c>
      <c r="L14" s="49"/>
      <c r="M14" s="39">
        <v>0</v>
      </c>
      <c r="N14" s="39"/>
      <c r="O14" s="39">
        <f>SUM(C14:K14)</f>
        <v>6436</v>
      </c>
    </row>
    <row r="15" spans="1:16" s="220" customFormat="1" ht="22">
      <c r="A15" s="54" t="s">
        <v>157</v>
      </c>
      <c r="B15" s="152">
        <v>15</v>
      </c>
      <c r="C15" s="91">
        <v>0</v>
      </c>
      <c r="D15" s="185"/>
      <c r="E15" s="192">
        <v>0</v>
      </c>
      <c r="F15" s="192"/>
      <c r="G15" s="192">
        <v>0</v>
      </c>
      <c r="H15" s="185"/>
      <c r="I15" s="193">
        <v>0</v>
      </c>
      <c r="J15" s="193"/>
      <c r="K15" s="192">
        <v>0</v>
      </c>
      <c r="L15" s="193"/>
      <c r="M15" s="192">
        <v>6744</v>
      </c>
      <c r="N15" s="192"/>
      <c r="O15" s="192">
        <f>SUM(C15:M15)</f>
        <v>6744</v>
      </c>
    </row>
    <row r="16" spans="1:16" s="11" customFormat="1" ht="22">
      <c r="A16" s="3" t="s">
        <v>96</v>
      </c>
      <c r="B16" s="178">
        <v>11</v>
      </c>
      <c r="C16" s="49">
        <v>0</v>
      </c>
      <c r="D16" s="21"/>
      <c r="E16" s="49">
        <v>0</v>
      </c>
      <c r="F16" s="39"/>
      <c r="G16" s="49">
        <v>0</v>
      </c>
      <c r="H16" s="21"/>
      <c r="I16" s="49">
        <v>0</v>
      </c>
      <c r="J16" s="49"/>
      <c r="K16" s="39">
        <v>-174152</v>
      </c>
      <c r="L16" s="49"/>
      <c r="M16" s="39">
        <v>0</v>
      </c>
      <c r="N16" s="39"/>
      <c r="O16" s="39">
        <f>SUM(C16:K16)</f>
        <v>-174152</v>
      </c>
    </row>
    <row r="17" spans="1:18" ht="22">
      <c r="A17" s="14" t="s">
        <v>159</v>
      </c>
      <c r="B17" s="5"/>
      <c r="C17" s="45">
        <f>C14</f>
        <v>0</v>
      </c>
      <c r="D17" s="38"/>
      <c r="E17" s="45">
        <f>E14</f>
        <v>0</v>
      </c>
      <c r="F17" s="38"/>
      <c r="G17" s="45">
        <f>G14</f>
        <v>6436</v>
      </c>
      <c r="H17" s="38"/>
      <c r="I17" s="45">
        <f>I14</f>
        <v>0</v>
      </c>
      <c r="J17" s="44"/>
      <c r="K17" s="45">
        <f>K16</f>
        <v>-174152</v>
      </c>
      <c r="L17" s="44"/>
      <c r="M17" s="45">
        <f>M15</f>
        <v>6744</v>
      </c>
      <c r="N17" s="38"/>
      <c r="O17" s="45">
        <f>O16+O15+O14</f>
        <v>-160972</v>
      </c>
    </row>
    <row r="18" spans="1:18" s="11" customFormat="1" ht="9.75" customHeight="1">
      <c r="A18" s="29"/>
      <c r="B18" s="179"/>
      <c r="C18" s="31"/>
      <c r="D18" s="32"/>
      <c r="E18" s="33"/>
      <c r="F18" s="32"/>
      <c r="G18" s="33"/>
      <c r="H18" s="32"/>
      <c r="I18" s="31"/>
      <c r="J18" s="33"/>
      <c r="K18" s="31"/>
      <c r="L18" s="33"/>
      <c r="M18" s="32"/>
      <c r="N18" s="32"/>
      <c r="O18" s="31"/>
    </row>
    <row r="19" spans="1:18" ht="22">
      <c r="A19" s="22" t="s">
        <v>61</v>
      </c>
      <c r="B19" s="5"/>
      <c r="C19" s="52"/>
      <c r="E19" s="23"/>
      <c r="G19" s="23"/>
      <c r="I19" s="23"/>
      <c r="J19" s="18"/>
      <c r="K19" s="23"/>
      <c r="L19" s="18"/>
      <c r="O19" s="23"/>
    </row>
    <row r="20" spans="1:18" ht="22">
      <c r="A20" s="37" t="s">
        <v>68</v>
      </c>
      <c r="B20" s="5"/>
      <c r="C20" s="49">
        <v>0</v>
      </c>
      <c r="D20" s="130"/>
      <c r="E20" s="49">
        <v>0</v>
      </c>
      <c r="F20" s="130"/>
      <c r="G20" s="49">
        <v>0</v>
      </c>
      <c r="H20" s="130"/>
      <c r="I20" s="49">
        <v>0</v>
      </c>
      <c r="J20" s="131"/>
      <c r="K20" s="72">
        <v>189973</v>
      </c>
      <c r="L20" s="131"/>
      <c r="M20" s="49">
        <v>0</v>
      </c>
      <c r="N20" s="130"/>
      <c r="O20" s="72">
        <f>SUM(C20:K20)</f>
        <v>189973</v>
      </c>
    </row>
    <row r="21" spans="1:18">
      <c r="A21" s="35" t="s">
        <v>57</v>
      </c>
      <c r="B21" s="178"/>
      <c r="C21" s="51">
        <v>0</v>
      </c>
      <c r="D21" s="132"/>
      <c r="E21" s="51">
        <v>0</v>
      </c>
      <c r="F21" s="132"/>
      <c r="G21" s="51">
        <v>0</v>
      </c>
      <c r="H21" s="132"/>
      <c r="I21" s="51">
        <v>0</v>
      </c>
      <c r="J21" s="133"/>
      <c r="K21" s="49">
        <v>0</v>
      </c>
      <c r="L21" s="133"/>
      <c r="M21" s="51">
        <v>0</v>
      </c>
      <c r="N21" s="132"/>
      <c r="O21" s="72">
        <f t="shared" ref="O21:O24" si="0">SUM(C21:K21)</f>
        <v>0</v>
      </c>
    </row>
    <row r="22" spans="1:18" ht="22">
      <c r="A22" s="22" t="s">
        <v>110</v>
      </c>
      <c r="B22" s="5"/>
      <c r="C22" s="50">
        <f>SUM(C20:C21)</f>
        <v>0</v>
      </c>
      <c r="D22" s="52"/>
      <c r="E22" s="50">
        <f>SUM(E20:E21)</f>
        <v>0</v>
      </c>
      <c r="F22" s="52"/>
      <c r="G22" s="50">
        <f>SUM(G20:G21)</f>
        <v>0</v>
      </c>
      <c r="H22" s="52"/>
      <c r="I22" s="50">
        <f>SUM(I20:I21)</f>
        <v>0</v>
      </c>
      <c r="J22" s="134"/>
      <c r="K22" s="107">
        <f>SUM(K20:K21)</f>
        <v>189973</v>
      </c>
      <c r="L22" s="145"/>
      <c r="M22" s="50">
        <f>SUM(M20:M21)</f>
        <v>0</v>
      </c>
      <c r="N22" s="52"/>
      <c r="O22" s="107">
        <f>SUM(O20:O21)</f>
        <v>189973</v>
      </c>
    </row>
    <row r="23" spans="1:18" ht="9.75" customHeight="1">
      <c r="A23" s="22"/>
      <c r="B23" s="5"/>
      <c r="C23" s="49"/>
      <c r="D23" s="135"/>
      <c r="E23" s="169"/>
      <c r="F23" s="135"/>
      <c r="G23" s="49"/>
      <c r="H23" s="135"/>
      <c r="I23" s="49"/>
      <c r="J23" s="134"/>
      <c r="K23" s="172"/>
      <c r="L23" s="134"/>
      <c r="M23" s="169"/>
      <c r="N23" s="135"/>
      <c r="O23" s="172"/>
      <c r="R23" s="173"/>
    </row>
    <row r="24" spans="1:18" ht="22">
      <c r="A24" s="35" t="s">
        <v>129</v>
      </c>
      <c r="B24" s="178"/>
      <c r="C24" s="168">
        <v>0</v>
      </c>
      <c r="D24" s="52"/>
      <c r="E24" s="168">
        <v>0</v>
      </c>
      <c r="F24" s="52"/>
      <c r="G24" s="168">
        <v>0</v>
      </c>
      <c r="H24" s="52"/>
      <c r="I24" s="170">
        <v>159</v>
      </c>
      <c r="J24" s="134"/>
      <c r="K24" s="171">
        <v>-159</v>
      </c>
      <c r="L24" s="145"/>
      <c r="M24" s="168">
        <v>0</v>
      </c>
      <c r="N24" s="52"/>
      <c r="O24" s="171">
        <f t="shared" si="0"/>
        <v>0</v>
      </c>
    </row>
    <row r="25" spans="1:18" ht="9.75" customHeight="1">
      <c r="A25" s="22"/>
      <c r="B25" s="5"/>
      <c r="C25" s="49"/>
      <c r="D25" s="135"/>
      <c r="E25" s="49"/>
      <c r="F25" s="135"/>
      <c r="G25" s="49"/>
      <c r="H25" s="135"/>
      <c r="I25" s="49"/>
      <c r="J25" s="134"/>
      <c r="K25" s="52"/>
      <c r="L25" s="134"/>
      <c r="M25" s="49"/>
      <c r="N25" s="135"/>
      <c r="O25" s="52"/>
    </row>
    <row r="26" spans="1:18" ht="22.5" thickBot="1">
      <c r="A26" s="5" t="s">
        <v>128</v>
      </c>
      <c r="B26" s="5"/>
      <c r="C26" s="110">
        <f>SUM(C10,C17,C22)</f>
        <v>212382</v>
      </c>
      <c r="D26" s="109"/>
      <c r="E26" s="110">
        <f>SUM(E10,E17,E22)</f>
        <v>374862</v>
      </c>
      <c r="F26" s="109"/>
      <c r="G26" s="110">
        <f>SUM(G10,G17,G22)</f>
        <v>15260</v>
      </c>
      <c r="H26" s="137"/>
      <c r="I26" s="110">
        <f>SUM(I10,I17,I22,I24)</f>
        <v>21413</v>
      </c>
      <c r="J26" s="114"/>
      <c r="K26" s="110">
        <f>SUM(K10,K17,K22,K24)</f>
        <v>532714</v>
      </c>
      <c r="L26" s="114"/>
      <c r="M26" s="110">
        <f>SUM(M10,M17,M22)</f>
        <v>6744</v>
      </c>
      <c r="N26" s="109"/>
      <c r="O26" s="110">
        <f>SUM(O10,O17,O22)</f>
        <v>1163375</v>
      </c>
    </row>
    <row r="27" spans="1:18" ht="22" thickTop="1">
      <c r="C27" s="30"/>
      <c r="G27" s="90"/>
      <c r="I27" s="90"/>
      <c r="K27" s="90"/>
      <c r="O27" s="90"/>
    </row>
  </sheetData>
  <mergeCells count="3">
    <mergeCell ref="I5:K5"/>
    <mergeCell ref="I4:K4"/>
    <mergeCell ref="C8:O8"/>
  </mergeCells>
  <pageMargins left="0.8" right="0.8" top="0.48" bottom="0.5" header="0.5" footer="0.5"/>
  <pageSetup paperSize="9" scale="86" firstPageNumber="7" fitToHeight="0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F158-2C24-4586-85C7-97027A0B88CF}">
  <sheetPr>
    <pageSetUpPr fitToPage="1"/>
  </sheetPr>
  <dimension ref="A1:R27"/>
  <sheetViews>
    <sheetView showGridLines="0" view="pageBreakPreview" topLeftCell="A19" zoomScaleNormal="80" zoomScaleSheetLayoutView="100" workbookViewId="0">
      <selection activeCell="G9" sqref="G9"/>
    </sheetView>
  </sheetViews>
  <sheetFormatPr defaultColWidth="9.09765625" defaultRowHeight="21.5"/>
  <cols>
    <col min="1" max="1" width="52.5" style="3" customWidth="1"/>
    <col min="2" max="2" width="11.19921875" style="3" customWidth="1"/>
    <col min="3" max="3" width="14.19921875" style="15" customWidth="1"/>
    <col min="4" max="4" width="1.19921875" style="3" customWidth="1"/>
    <col min="5" max="5" width="14.19921875" style="15" customWidth="1"/>
    <col min="6" max="6" width="1.19921875" style="15" customWidth="1"/>
    <col min="7" max="7" width="18.19921875" style="3" customWidth="1"/>
    <col min="8" max="8" width="1.19921875" style="3" customWidth="1"/>
    <col min="9" max="9" width="12.69921875" style="3" customWidth="1"/>
    <col min="10" max="10" width="1.19921875" style="3" customWidth="1"/>
    <col min="11" max="11" width="13.8984375" style="3" customWidth="1"/>
    <col min="12" max="12" width="1.19921875" style="3" customWidth="1"/>
    <col min="13" max="13" width="13.59765625" style="15" customWidth="1"/>
    <col min="14" max="14" width="1.19921875" style="3" customWidth="1"/>
    <col min="15" max="15" width="14.09765625" style="15" customWidth="1"/>
    <col min="16" max="16384" width="9.09765625" style="3"/>
  </cols>
  <sheetData>
    <row r="1" spans="1:16" ht="23">
      <c r="A1" s="2" t="s">
        <v>56</v>
      </c>
      <c r="B1" s="2"/>
    </row>
    <row r="2" spans="1:16" ht="23">
      <c r="A2" s="2" t="s">
        <v>60</v>
      </c>
      <c r="B2" s="2"/>
      <c r="K2" s="6"/>
    </row>
    <row r="3" spans="1:16" ht="23">
      <c r="A3" s="2"/>
      <c r="B3" s="2"/>
      <c r="K3" s="6"/>
    </row>
    <row r="4" spans="1:16" s="10" customFormat="1" ht="24" customHeight="1">
      <c r="A4" s="9"/>
      <c r="B4" s="9"/>
      <c r="C4" s="222"/>
      <c r="D4" s="222"/>
      <c r="E4" s="222"/>
      <c r="F4" s="222"/>
      <c r="G4" s="222"/>
      <c r="H4" s="222"/>
      <c r="I4" s="238" t="s">
        <v>22</v>
      </c>
      <c r="J4" s="238"/>
      <c r="K4" s="238"/>
      <c r="L4" s="222"/>
      <c r="M4" s="222"/>
      <c r="N4" s="222"/>
      <c r="O4" s="222"/>
    </row>
    <row r="5" spans="1:16" s="10" customFormat="1">
      <c r="A5" s="9"/>
      <c r="B5" s="9"/>
      <c r="C5" s="221" t="s">
        <v>150</v>
      </c>
      <c r="D5" s="222"/>
      <c r="E5" s="223"/>
      <c r="F5" s="223"/>
      <c r="G5" s="221" t="s">
        <v>86</v>
      </c>
      <c r="H5" s="222"/>
      <c r="I5" s="236"/>
      <c r="J5" s="236"/>
      <c r="K5" s="236"/>
      <c r="L5" s="222"/>
      <c r="M5" s="223"/>
      <c r="N5" s="222"/>
      <c r="O5" s="222"/>
    </row>
    <row r="6" spans="1:16" s="10" customFormat="1" ht="22.5" customHeight="1">
      <c r="A6" s="9"/>
      <c r="B6" s="9"/>
      <c r="C6" s="222" t="s">
        <v>33</v>
      </c>
      <c r="D6" s="222"/>
      <c r="E6" s="223" t="s">
        <v>67</v>
      </c>
      <c r="F6" s="223"/>
      <c r="G6" s="221" t="s">
        <v>87</v>
      </c>
      <c r="H6" s="222"/>
      <c r="I6" s="222" t="s">
        <v>37</v>
      </c>
      <c r="J6" s="222"/>
      <c r="K6" s="222" t="s">
        <v>39</v>
      </c>
      <c r="L6" s="222"/>
      <c r="M6" s="223" t="s">
        <v>155</v>
      </c>
      <c r="N6" s="222"/>
      <c r="O6" s="222" t="s">
        <v>35</v>
      </c>
    </row>
    <row r="7" spans="1:16" s="10" customFormat="1">
      <c r="A7" s="9"/>
      <c r="B7" s="80" t="s">
        <v>0</v>
      </c>
      <c r="C7" s="222" t="s">
        <v>34</v>
      </c>
      <c r="D7" s="222"/>
      <c r="E7" s="223" t="s">
        <v>84</v>
      </c>
      <c r="F7" s="223"/>
      <c r="G7" s="221" t="s">
        <v>88</v>
      </c>
      <c r="H7" s="222"/>
      <c r="I7" s="222" t="s">
        <v>38</v>
      </c>
      <c r="J7" s="222"/>
      <c r="K7" s="222" t="s">
        <v>40</v>
      </c>
      <c r="L7" s="222"/>
      <c r="M7" s="223" t="s">
        <v>156</v>
      </c>
      <c r="N7" s="222"/>
      <c r="O7" s="55" t="s">
        <v>36</v>
      </c>
    </row>
    <row r="8" spans="1:16" s="10" customFormat="1">
      <c r="B8" s="9"/>
      <c r="C8" s="232" t="s">
        <v>63</v>
      </c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</row>
    <row r="9" spans="1:16" s="10" customFormat="1" ht="22">
      <c r="A9" s="29" t="s">
        <v>144</v>
      </c>
      <c r="B9" s="9"/>
      <c r="C9" s="190"/>
      <c r="D9" s="190"/>
      <c r="E9" s="190"/>
      <c r="F9" s="213"/>
      <c r="G9" s="190"/>
      <c r="H9" s="190"/>
      <c r="I9" s="190"/>
      <c r="J9" s="190"/>
      <c r="K9" s="190"/>
      <c r="L9" s="182"/>
      <c r="M9" s="213"/>
      <c r="N9" s="190"/>
      <c r="O9" s="80"/>
    </row>
    <row r="10" spans="1:16" s="11" customFormat="1" ht="22">
      <c r="A10" s="29" t="s">
        <v>145</v>
      </c>
      <c r="B10" s="79"/>
      <c r="C10" s="122">
        <v>212804</v>
      </c>
      <c r="D10" s="122"/>
      <c r="E10" s="122">
        <v>388958</v>
      </c>
      <c r="F10" s="122"/>
      <c r="G10" s="122">
        <v>12973</v>
      </c>
      <c r="H10" s="122"/>
      <c r="I10" s="122">
        <v>21413</v>
      </c>
      <c r="J10" s="122"/>
      <c r="K10" s="122">
        <v>602356</v>
      </c>
      <c r="L10" s="122"/>
      <c r="M10" s="122">
        <v>0</v>
      </c>
      <c r="N10" s="122"/>
      <c r="O10" s="136">
        <f>SUM(C10:K10)</f>
        <v>1238504</v>
      </c>
      <c r="P10" s="10"/>
    </row>
    <row r="11" spans="1:16" s="11" customFormat="1" ht="9.75" customHeight="1">
      <c r="A11" s="29"/>
      <c r="B11" s="79"/>
      <c r="C11" s="58"/>
      <c r="D11" s="185"/>
      <c r="E11" s="186"/>
      <c r="F11" s="186"/>
      <c r="G11" s="186"/>
      <c r="H11" s="185"/>
      <c r="I11" s="58"/>
      <c r="J11" s="186"/>
      <c r="K11" s="58"/>
      <c r="L11" s="186"/>
      <c r="M11" s="186"/>
      <c r="N11" s="185"/>
      <c r="O11" s="31"/>
      <c r="P11" s="10"/>
    </row>
    <row r="12" spans="1:16" s="11" customFormat="1" ht="22">
      <c r="A12" s="5" t="s">
        <v>50</v>
      </c>
      <c r="B12" s="84"/>
      <c r="C12" s="58"/>
      <c r="D12" s="185"/>
      <c r="E12" s="58"/>
      <c r="F12" s="58"/>
      <c r="G12" s="58"/>
      <c r="H12" s="185"/>
      <c r="I12" s="58"/>
      <c r="J12" s="186"/>
      <c r="K12" s="187"/>
      <c r="L12" s="186"/>
      <c r="M12" s="58"/>
      <c r="N12" s="185"/>
      <c r="O12" s="23"/>
      <c r="P12" s="10"/>
    </row>
    <row r="13" spans="1:16" s="11" customFormat="1" ht="22">
      <c r="A13" s="14" t="s">
        <v>158</v>
      </c>
      <c r="B13" s="84"/>
      <c r="C13" s="58"/>
      <c r="D13" s="185"/>
      <c r="E13" s="58"/>
      <c r="F13" s="58"/>
      <c r="G13" s="58"/>
      <c r="H13" s="185"/>
      <c r="I13" s="58"/>
      <c r="J13" s="186"/>
      <c r="K13" s="187"/>
      <c r="L13" s="17"/>
      <c r="M13" s="58"/>
      <c r="N13" s="185"/>
      <c r="O13" s="23"/>
      <c r="P13" s="10"/>
    </row>
    <row r="14" spans="1:16" s="11" customFormat="1" ht="22">
      <c r="A14" s="3" t="s">
        <v>130</v>
      </c>
      <c r="B14" s="84">
        <v>7</v>
      </c>
      <c r="C14" s="91">
        <v>0</v>
      </c>
      <c r="D14" s="185"/>
      <c r="E14" s="91">
        <v>0</v>
      </c>
      <c r="F14" s="91"/>
      <c r="G14" s="192">
        <v>5955</v>
      </c>
      <c r="H14" s="185"/>
      <c r="I14" s="91">
        <v>0</v>
      </c>
      <c r="J14" s="193"/>
      <c r="K14" s="91">
        <v>0</v>
      </c>
      <c r="L14" s="49"/>
      <c r="M14" s="91">
        <v>0</v>
      </c>
      <c r="N14" s="192"/>
      <c r="O14" s="39">
        <f>SUM(C14:K14)</f>
        <v>5955</v>
      </c>
    </row>
    <row r="15" spans="1:16" s="220" customFormat="1" ht="22">
      <c r="A15" s="54" t="s">
        <v>157</v>
      </c>
      <c r="B15" s="152">
        <v>14</v>
      </c>
      <c r="C15" s="91">
        <v>0</v>
      </c>
      <c r="D15" s="185"/>
      <c r="E15" s="91">
        <v>0</v>
      </c>
      <c r="F15" s="91"/>
      <c r="G15" s="192">
        <v>0</v>
      </c>
      <c r="H15" s="185"/>
      <c r="I15" s="91">
        <v>0</v>
      </c>
      <c r="J15" s="193"/>
      <c r="K15" s="91">
        <v>0</v>
      </c>
      <c r="L15" s="193"/>
      <c r="M15" s="91">
        <v>9640</v>
      </c>
      <c r="N15" s="192"/>
      <c r="O15" s="192">
        <f>SUM(C15:M15)</f>
        <v>9640</v>
      </c>
    </row>
    <row r="16" spans="1:16" s="11" customFormat="1" ht="22">
      <c r="A16" s="3" t="s">
        <v>96</v>
      </c>
      <c r="B16" s="164">
        <v>11</v>
      </c>
      <c r="C16" s="193">
        <v>0</v>
      </c>
      <c r="D16" s="185"/>
      <c r="E16" s="193">
        <v>0</v>
      </c>
      <c r="F16" s="193"/>
      <c r="G16" s="91">
        <v>0</v>
      </c>
      <c r="H16" s="185"/>
      <c r="I16" s="193">
        <v>0</v>
      </c>
      <c r="J16" s="193"/>
      <c r="K16" s="192">
        <v>-89377</v>
      </c>
      <c r="L16" s="49"/>
      <c r="M16" s="193">
        <v>0</v>
      </c>
      <c r="N16" s="192"/>
      <c r="O16" s="39">
        <f>SUM(C16:K16)</f>
        <v>-89377</v>
      </c>
    </row>
    <row r="17" spans="1:18" ht="22">
      <c r="A17" s="14" t="s">
        <v>159</v>
      </c>
      <c r="B17" s="5"/>
      <c r="C17" s="194">
        <f>C14</f>
        <v>0</v>
      </c>
      <c r="D17" s="73"/>
      <c r="E17" s="194">
        <f>E14</f>
        <v>0</v>
      </c>
      <c r="F17" s="216"/>
      <c r="G17" s="194">
        <f>G14</f>
        <v>5955</v>
      </c>
      <c r="H17" s="73"/>
      <c r="I17" s="194">
        <f>I14</f>
        <v>0</v>
      </c>
      <c r="J17" s="195"/>
      <c r="K17" s="194">
        <f>K16</f>
        <v>-89377</v>
      </c>
      <c r="L17" s="44"/>
      <c r="M17" s="194">
        <f>M15</f>
        <v>9640</v>
      </c>
      <c r="N17" s="73"/>
      <c r="O17" s="45">
        <f>O16+O15+O14</f>
        <v>-73782</v>
      </c>
    </row>
    <row r="18" spans="1:18" s="11" customFormat="1" ht="9.75" customHeight="1">
      <c r="A18" s="29"/>
      <c r="B18" s="79"/>
      <c r="C18" s="31"/>
      <c r="D18" s="32"/>
      <c r="E18" s="33"/>
      <c r="F18" s="33"/>
      <c r="G18" s="33"/>
      <c r="H18" s="32"/>
      <c r="I18" s="31"/>
      <c r="J18" s="33"/>
      <c r="K18" s="31"/>
      <c r="L18" s="33"/>
      <c r="M18" s="33"/>
      <c r="N18" s="32"/>
      <c r="O18" s="31"/>
    </row>
    <row r="19" spans="1:18" ht="22">
      <c r="A19" s="22" t="s">
        <v>61</v>
      </c>
      <c r="B19" s="5"/>
      <c r="C19" s="52"/>
      <c r="E19" s="23"/>
      <c r="F19" s="23"/>
      <c r="G19" s="23"/>
      <c r="I19" s="187"/>
      <c r="J19" s="211"/>
      <c r="K19" s="187"/>
      <c r="L19" s="211"/>
      <c r="M19" s="23"/>
      <c r="O19" s="187"/>
    </row>
    <row r="20" spans="1:18" ht="22">
      <c r="A20" s="37" t="s">
        <v>68</v>
      </c>
      <c r="B20" s="5"/>
      <c r="C20" s="91">
        <v>0</v>
      </c>
      <c r="D20" s="197"/>
      <c r="E20" s="91">
        <v>0</v>
      </c>
      <c r="F20" s="91"/>
      <c r="G20" s="91">
        <v>0</v>
      </c>
      <c r="H20" s="197"/>
      <c r="I20" s="91">
        <v>0</v>
      </c>
      <c r="J20" s="212"/>
      <c r="K20" s="91">
        <f>ROUNDUP('PL-6'!H28,0)</f>
        <v>309309</v>
      </c>
      <c r="L20" s="212"/>
      <c r="M20" s="91">
        <v>0</v>
      </c>
      <c r="N20" s="197"/>
      <c r="O20" s="192">
        <f>SUM(C20:K20)</f>
        <v>309309</v>
      </c>
    </row>
    <row r="21" spans="1:18">
      <c r="A21" s="35" t="s">
        <v>57</v>
      </c>
      <c r="B21" s="84"/>
      <c r="C21" s="193">
        <v>0</v>
      </c>
      <c r="D21" s="198"/>
      <c r="E21" s="193">
        <v>0</v>
      </c>
      <c r="F21" s="193"/>
      <c r="G21" s="193">
        <v>0</v>
      </c>
      <c r="H21" s="198"/>
      <c r="I21" s="193">
        <v>0</v>
      </c>
      <c r="J21" s="206"/>
      <c r="K21" s="193">
        <v>0</v>
      </c>
      <c r="L21" s="206"/>
      <c r="M21" s="193">
        <v>0</v>
      </c>
      <c r="N21" s="198"/>
      <c r="O21" s="192">
        <f>SUM(C21:K21)</f>
        <v>0</v>
      </c>
    </row>
    <row r="22" spans="1:18" ht="22">
      <c r="A22" s="22" t="s">
        <v>110</v>
      </c>
      <c r="B22" s="5"/>
      <c r="C22" s="199">
        <f>SUM(C20:C21)</f>
        <v>0</v>
      </c>
      <c r="D22" s="200"/>
      <c r="E22" s="199">
        <f>SUM(E20:E21)</f>
        <v>0</v>
      </c>
      <c r="F22" s="217"/>
      <c r="G22" s="199">
        <f>SUM(G20:G21)</f>
        <v>0</v>
      </c>
      <c r="H22" s="200"/>
      <c r="I22" s="199">
        <f>SUM(I20:I21)</f>
        <v>0</v>
      </c>
      <c r="J22" s="207"/>
      <c r="K22" s="118">
        <f>SUM(K20:K21)</f>
        <v>309309</v>
      </c>
      <c r="L22" s="151"/>
      <c r="M22" s="199">
        <f>SUM(M20:M21)</f>
        <v>0</v>
      </c>
      <c r="N22" s="200"/>
      <c r="O22" s="118">
        <f>SUM(O20:O21)</f>
        <v>309309</v>
      </c>
    </row>
    <row r="23" spans="1:18" ht="9.75" hidden="1" customHeight="1">
      <c r="A23" s="22"/>
      <c r="B23" s="5"/>
      <c r="C23" s="193"/>
      <c r="D23" s="201"/>
      <c r="E23" s="202"/>
      <c r="F23" s="193"/>
      <c r="G23" s="193"/>
      <c r="H23" s="201"/>
      <c r="I23" s="193"/>
      <c r="J23" s="207"/>
      <c r="K23" s="208"/>
      <c r="L23" s="134"/>
      <c r="M23" s="202"/>
      <c r="N23" s="201"/>
      <c r="O23" s="172"/>
      <c r="R23" s="173"/>
    </row>
    <row r="24" spans="1:18" ht="22" hidden="1">
      <c r="A24" s="35" t="s">
        <v>129</v>
      </c>
      <c r="B24" s="176"/>
      <c r="C24" s="203">
        <v>0</v>
      </c>
      <c r="D24" s="200"/>
      <c r="E24" s="203">
        <v>0</v>
      </c>
      <c r="F24" s="217"/>
      <c r="G24" s="203">
        <v>0</v>
      </c>
      <c r="H24" s="200"/>
      <c r="I24" s="204">
        <v>0</v>
      </c>
      <c r="J24" s="207"/>
      <c r="K24" s="158">
        <v>0</v>
      </c>
      <c r="L24" s="145"/>
      <c r="M24" s="203">
        <v>0</v>
      </c>
      <c r="N24" s="200"/>
      <c r="O24" s="196">
        <f t="shared" ref="O24" si="0">SUM(C24:K24)</f>
        <v>0</v>
      </c>
    </row>
    <row r="25" spans="1:18" ht="9.75" customHeight="1">
      <c r="A25" s="22"/>
      <c r="B25" s="5"/>
      <c r="C25" s="193"/>
      <c r="D25" s="201"/>
      <c r="E25" s="193"/>
      <c r="F25" s="193"/>
      <c r="G25" s="193"/>
      <c r="H25" s="201"/>
      <c r="I25" s="193"/>
      <c r="J25" s="134"/>
      <c r="K25" s="52"/>
      <c r="L25" s="134"/>
      <c r="M25" s="193"/>
      <c r="N25" s="201"/>
      <c r="O25" s="52"/>
    </row>
    <row r="26" spans="1:18" ht="22.5" thickBot="1">
      <c r="A26" s="5" t="s">
        <v>146</v>
      </c>
      <c r="B26" s="5"/>
      <c r="C26" s="123">
        <f>SUM(C10,C17,C22)</f>
        <v>212804</v>
      </c>
      <c r="D26" s="57"/>
      <c r="E26" s="123">
        <f>SUM(E10,E17,E22)</f>
        <v>388958</v>
      </c>
      <c r="F26" s="122"/>
      <c r="G26" s="123">
        <f>SUM(G10,G17,G22)</f>
        <v>18928</v>
      </c>
      <c r="H26" s="205"/>
      <c r="I26" s="123">
        <f>SUM(I10,I17,I22,I24)</f>
        <v>21413</v>
      </c>
      <c r="J26" s="114"/>
      <c r="K26" s="110">
        <f>SUM(K10,K17,K22,K24)</f>
        <v>822288</v>
      </c>
      <c r="L26" s="114"/>
      <c r="M26" s="123">
        <f>SUM(M10,M17,M22)</f>
        <v>9640</v>
      </c>
      <c r="N26" s="57"/>
      <c r="O26" s="110">
        <f>SUM(O10,O17,O22)</f>
        <v>1474031</v>
      </c>
    </row>
    <row r="27" spans="1:18" ht="22" thickTop="1">
      <c r="C27" s="30"/>
      <c r="G27" s="90">
        <f>G26-'BS-3-5'!D69</f>
        <v>0</v>
      </c>
      <c r="I27" s="90">
        <f>I26-'BS-3-5'!D72</f>
        <v>0</v>
      </c>
      <c r="K27" s="90">
        <f>K26-'BS-3-5'!D73</f>
        <v>0</v>
      </c>
      <c r="M27" s="218">
        <f>M26-'BS-3-5'!D74</f>
        <v>0</v>
      </c>
      <c r="O27" s="90">
        <f>O26-'BS-3-5'!D76</f>
        <v>0</v>
      </c>
    </row>
  </sheetData>
  <mergeCells count="3">
    <mergeCell ref="I4:K4"/>
    <mergeCell ref="I5:K5"/>
    <mergeCell ref="C8:O8"/>
  </mergeCells>
  <pageMargins left="0.8" right="0.8" top="0.48" bottom="0.5" header="0.5" footer="0.5"/>
  <pageSetup paperSize="9" scale="85" firstPageNumber="8" fitToHeight="0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9"/>
  <sheetViews>
    <sheetView showGridLines="0" tabSelected="1" view="pageBreakPreview" zoomScaleNormal="100" zoomScaleSheetLayoutView="100" workbookViewId="0">
      <selection activeCell="A9" sqref="A9"/>
    </sheetView>
  </sheetViews>
  <sheetFormatPr defaultColWidth="9.09765625" defaultRowHeight="23.25" customHeight="1"/>
  <cols>
    <col min="1" max="1" width="65.5" style="1" customWidth="1"/>
    <col min="2" max="2" width="13.8984375" style="15" customWidth="1"/>
    <col min="3" max="3" width="2" style="15" customWidth="1"/>
    <col min="4" max="4" width="12.69921875" style="53" customWidth="1"/>
    <col min="5" max="5" width="2" style="59" customWidth="1"/>
    <col min="6" max="6" width="12.69921875" style="53" customWidth="1"/>
    <col min="7" max="16384" width="9.09765625" style="1"/>
  </cols>
  <sheetData>
    <row r="1" spans="1:6" s="3" customFormat="1" ht="23.25" customHeight="1">
      <c r="A1" s="2" t="s">
        <v>56</v>
      </c>
      <c r="B1" s="15"/>
      <c r="C1" s="15"/>
      <c r="D1" s="53"/>
      <c r="E1" s="54"/>
      <c r="F1" s="53"/>
    </row>
    <row r="2" spans="1:6" s="3" customFormat="1" ht="23.25" customHeight="1">
      <c r="A2" s="2" t="s">
        <v>62</v>
      </c>
      <c r="B2" s="15"/>
      <c r="C2" s="15"/>
      <c r="D2" s="53"/>
      <c r="E2" s="54"/>
      <c r="F2" s="53"/>
    </row>
    <row r="3" spans="1:6" s="3" customFormat="1" ht="10.5" hidden="1" customHeight="1">
      <c r="A3" s="2"/>
      <c r="B3" s="15"/>
      <c r="C3" s="15"/>
      <c r="D3" s="53"/>
      <c r="E3" s="54"/>
      <c r="F3" s="53"/>
    </row>
    <row r="4" spans="1:6" s="3" customFormat="1" ht="21" customHeight="1">
      <c r="A4" s="2"/>
      <c r="B4" s="15"/>
      <c r="C4" s="15"/>
      <c r="D4" s="234" t="s">
        <v>95</v>
      </c>
      <c r="E4" s="235"/>
      <c r="F4" s="235"/>
    </row>
    <row r="5" spans="1:6" s="3" customFormat="1" ht="21" customHeight="1">
      <c r="B5" s="15"/>
      <c r="C5" s="15"/>
      <c r="D5" s="234" t="s">
        <v>93</v>
      </c>
      <c r="E5" s="234"/>
      <c r="F5" s="234"/>
    </row>
    <row r="6" spans="1:6" s="3" customFormat="1" ht="21" customHeight="1">
      <c r="A6" s="2"/>
      <c r="B6" s="177" t="s">
        <v>0</v>
      </c>
      <c r="C6" s="15"/>
      <c r="D6" s="55">
        <v>2566</v>
      </c>
      <c r="E6" s="55"/>
      <c r="F6" s="55">
        <v>2565</v>
      </c>
    </row>
    <row r="7" spans="1:6" s="3" customFormat="1" ht="21" customHeight="1">
      <c r="C7" s="149"/>
      <c r="D7" s="232" t="s">
        <v>63</v>
      </c>
      <c r="E7" s="232"/>
      <c r="F7" s="232"/>
    </row>
    <row r="8" spans="1:6" s="3" customFormat="1" ht="23.25" customHeight="1">
      <c r="A8" s="14" t="s">
        <v>42</v>
      </c>
      <c r="B8" s="147"/>
      <c r="C8" s="147"/>
      <c r="D8" s="148"/>
      <c r="E8" s="28"/>
      <c r="F8" s="152"/>
    </row>
    <row r="9" spans="1:6" s="54" customFormat="1" ht="23.25" customHeight="1">
      <c r="A9" s="54" t="s">
        <v>66</v>
      </c>
      <c r="B9" s="152"/>
      <c r="C9" s="152"/>
      <c r="D9" s="61">
        <f>'PL-6'!H28</f>
        <v>309309</v>
      </c>
      <c r="E9" s="61"/>
      <c r="F9" s="61">
        <v>189973</v>
      </c>
    </row>
    <row r="10" spans="1:6" s="54" customFormat="1" ht="23.25" customHeight="1">
      <c r="A10" s="53" t="s">
        <v>107</v>
      </c>
      <c r="B10" s="152"/>
      <c r="C10" s="152"/>
      <c r="D10" s="61"/>
      <c r="E10" s="26"/>
      <c r="F10" s="61"/>
    </row>
    <row r="11" spans="1:6" s="3" customFormat="1" ht="23.25" customHeight="1">
      <c r="A11" s="3" t="s">
        <v>64</v>
      </c>
      <c r="B11" s="147"/>
      <c r="C11" s="147"/>
      <c r="D11" s="61">
        <v>522</v>
      </c>
      <c r="E11" s="139"/>
      <c r="F11" s="61">
        <v>7663</v>
      </c>
    </row>
    <row r="12" spans="1:6" s="3" customFormat="1" ht="23.25" customHeight="1">
      <c r="A12" s="3" t="s">
        <v>24</v>
      </c>
      <c r="B12" s="147"/>
      <c r="C12" s="147"/>
      <c r="D12" s="77">
        <v>2347</v>
      </c>
      <c r="E12" s="150"/>
      <c r="F12" s="77">
        <v>750</v>
      </c>
    </row>
    <row r="13" spans="1:6" s="3" customFormat="1" ht="23.25" customHeight="1">
      <c r="A13" s="3" t="s">
        <v>53</v>
      </c>
      <c r="B13" s="147"/>
      <c r="C13" s="147"/>
      <c r="D13" s="77">
        <v>29428</v>
      </c>
      <c r="E13" s="26"/>
      <c r="F13" s="77">
        <v>27856</v>
      </c>
    </row>
    <row r="14" spans="1:6" s="3" customFormat="1" ht="23.25" customHeight="1">
      <c r="A14" s="3" t="s">
        <v>76</v>
      </c>
      <c r="B14" s="147"/>
      <c r="C14" s="147"/>
      <c r="D14" s="77">
        <v>311</v>
      </c>
      <c r="E14" s="26"/>
      <c r="F14" s="77">
        <v>1206</v>
      </c>
    </row>
    <row r="15" spans="1:6" s="3" customFormat="1" ht="23.25" customHeight="1">
      <c r="A15" s="54" t="s">
        <v>138</v>
      </c>
      <c r="B15" s="147"/>
      <c r="C15" s="147"/>
      <c r="D15" s="77">
        <v>-804</v>
      </c>
      <c r="E15" s="62"/>
      <c r="F15" s="77">
        <v>437</v>
      </c>
    </row>
    <row r="16" spans="1:6" s="54" customFormat="1" ht="23.25" customHeight="1">
      <c r="A16" s="54" t="s">
        <v>151</v>
      </c>
      <c r="B16" s="152">
        <v>12</v>
      </c>
      <c r="C16" s="152"/>
      <c r="D16" s="77">
        <v>19802</v>
      </c>
      <c r="E16" s="26"/>
      <c r="F16" s="77">
        <f>13832+61</f>
        <v>13893</v>
      </c>
    </row>
    <row r="17" spans="1:6" s="54" customFormat="1" ht="23.25" hidden="1" customHeight="1">
      <c r="A17" s="54" t="s">
        <v>115</v>
      </c>
      <c r="B17" s="152">
        <v>12</v>
      </c>
      <c r="C17" s="152"/>
      <c r="D17" s="77"/>
      <c r="E17" s="26"/>
      <c r="F17" s="77"/>
    </row>
    <row r="18" spans="1:6" s="54" customFormat="1" ht="23.25" customHeight="1">
      <c r="A18" s="54" t="s">
        <v>152</v>
      </c>
      <c r="B18" s="152"/>
      <c r="C18" s="152"/>
      <c r="D18" s="77">
        <v>-166</v>
      </c>
      <c r="E18" s="26"/>
      <c r="F18" s="77">
        <v>-1188</v>
      </c>
    </row>
    <row r="19" spans="1:6" s="3" customFormat="1" ht="23.25" hidden="1" customHeight="1">
      <c r="A19" s="3" t="s">
        <v>139</v>
      </c>
      <c r="B19" s="147"/>
      <c r="C19" s="147"/>
      <c r="D19" s="174">
        <v>0</v>
      </c>
      <c r="E19" s="26"/>
      <c r="F19" s="174" t="s">
        <v>131</v>
      </c>
    </row>
    <row r="20" spans="1:6" s="54" customFormat="1" ht="23.25" customHeight="1">
      <c r="A20" s="54" t="s">
        <v>137</v>
      </c>
      <c r="B20" s="152"/>
      <c r="C20" s="152"/>
      <c r="D20" s="77">
        <v>30</v>
      </c>
      <c r="E20" s="26"/>
      <c r="F20" s="77">
        <f>-64</f>
        <v>-64</v>
      </c>
    </row>
    <row r="21" spans="1:6" s="3" customFormat="1" ht="23.25" customHeight="1">
      <c r="A21" s="3" t="s">
        <v>77</v>
      </c>
      <c r="B21" s="147"/>
      <c r="C21" s="147"/>
      <c r="D21" s="77">
        <v>379</v>
      </c>
      <c r="E21" s="26"/>
      <c r="F21" s="77">
        <v>204</v>
      </c>
    </row>
    <row r="22" spans="1:6" s="3" customFormat="1" ht="23.25" customHeight="1">
      <c r="A22" s="3" t="s">
        <v>132</v>
      </c>
      <c r="B22" s="164">
        <v>7</v>
      </c>
      <c r="C22" s="164"/>
      <c r="D22" s="77">
        <v>5955</v>
      </c>
      <c r="E22" s="26"/>
      <c r="F22" s="77">
        <v>6436</v>
      </c>
    </row>
    <row r="23" spans="1:6" s="3" customFormat="1" ht="23.25" customHeight="1">
      <c r="A23" s="3" t="s">
        <v>41</v>
      </c>
      <c r="B23" s="147"/>
      <c r="C23" s="147"/>
      <c r="D23" s="165">
        <v>-186</v>
      </c>
      <c r="E23" s="62"/>
      <c r="F23" s="165">
        <v>-40</v>
      </c>
    </row>
    <row r="24" spans="1:6" s="3" customFormat="1" ht="23.25" customHeight="1">
      <c r="A24" s="3" t="s">
        <v>133</v>
      </c>
      <c r="B24" s="164"/>
      <c r="C24" s="164"/>
      <c r="D24" s="78">
        <v>-3416</v>
      </c>
      <c r="E24" s="62"/>
      <c r="F24" s="78">
        <v>-3131</v>
      </c>
    </row>
    <row r="25" spans="1:6" s="3" customFormat="1" ht="21" customHeight="1">
      <c r="B25" s="147"/>
      <c r="C25" s="147"/>
      <c r="D25" s="61">
        <f>SUM(D9:D24)</f>
        <v>363511</v>
      </c>
      <c r="E25" s="26"/>
      <c r="F25" s="61">
        <f>SUM(F9:F24)</f>
        <v>243995</v>
      </c>
    </row>
    <row r="26" spans="1:6" s="3" customFormat="1" ht="23.25" customHeight="1">
      <c r="A26" s="15" t="s">
        <v>43</v>
      </c>
      <c r="B26" s="147"/>
      <c r="C26" s="147"/>
      <c r="D26" s="61"/>
      <c r="E26" s="26"/>
      <c r="F26" s="61"/>
    </row>
    <row r="27" spans="1:6" s="3" customFormat="1" ht="23.25" customHeight="1">
      <c r="A27" s="3" t="s">
        <v>27</v>
      </c>
      <c r="B27" s="147"/>
      <c r="C27" s="147"/>
      <c r="D27" s="77">
        <v>-78839</v>
      </c>
      <c r="E27" s="26"/>
      <c r="F27" s="77">
        <f>-45316</f>
        <v>-45316</v>
      </c>
    </row>
    <row r="28" spans="1:6" s="3" customFormat="1" ht="23.25" customHeight="1">
      <c r="A28" s="3" t="s">
        <v>79</v>
      </c>
      <c r="B28" s="147"/>
      <c r="C28" s="147"/>
      <c r="D28" s="77">
        <f>-6604+13</f>
        <v>-6591</v>
      </c>
      <c r="E28" s="26"/>
      <c r="F28" s="77">
        <f>-5074</f>
        <v>-5074</v>
      </c>
    </row>
    <row r="29" spans="1:6" s="3" customFormat="1" ht="23.25" customHeight="1">
      <c r="A29" s="3" t="s">
        <v>44</v>
      </c>
      <c r="B29" s="147"/>
      <c r="C29" s="147"/>
      <c r="D29" s="77">
        <v>-60837</v>
      </c>
      <c r="E29" s="26"/>
      <c r="F29" s="77">
        <v>-7507</v>
      </c>
    </row>
    <row r="30" spans="1:6" s="3" customFormat="1" ht="23.25" customHeight="1">
      <c r="A30" s="3" t="s">
        <v>45</v>
      </c>
      <c r="B30" s="147"/>
      <c r="C30" s="147"/>
      <c r="D30" s="77">
        <v>813</v>
      </c>
      <c r="E30" s="26"/>
      <c r="F30" s="77">
        <v>-477</v>
      </c>
    </row>
    <row r="31" spans="1:6" s="3" customFormat="1" ht="23.25" customHeight="1">
      <c r="A31" s="3" t="s">
        <v>75</v>
      </c>
      <c r="B31" s="147"/>
      <c r="C31" s="147"/>
      <c r="D31" s="77">
        <v>-385</v>
      </c>
      <c r="E31" s="26"/>
      <c r="F31" s="77">
        <v>-20</v>
      </c>
    </row>
    <row r="32" spans="1:6" s="54" customFormat="1" ht="23.25" customHeight="1">
      <c r="A32" s="54" t="s">
        <v>30</v>
      </c>
      <c r="B32" s="152"/>
      <c r="C32" s="152"/>
      <c r="D32" s="77">
        <v>70500</v>
      </c>
      <c r="E32" s="26"/>
      <c r="F32" s="77">
        <v>19435</v>
      </c>
    </row>
    <row r="33" spans="1:6" s="3" customFormat="1" ht="23.25" customHeight="1">
      <c r="A33" s="3" t="s">
        <v>81</v>
      </c>
      <c r="B33" s="147"/>
      <c r="C33" s="147"/>
      <c r="D33" s="77">
        <v>-3048</v>
      </c>
      <c r="E33" s="26"/>
      <c r="F33" s="77">
        <v>-24631</v>
      </c>
    </row>
    <row r="34" spans="1:6" s="3" customFormat="1" ht="23.25" customHeight="1">
      <c r="A34" s="3" t="s">
        <v>99</v>
      </c>
      <c r="B34" s="147"/>
      <c r="C34" s="147"/>
      <c r="D34" s="77">
        <v>33874</v>
      </c>
      <c r="E34" s="26"/>
      <c r="F34" s="77">
        <v>4292</v>
      </c>
    </row>
    <row r="35" spans="1:6" s="3" customFormat="1" ht="23.25" customHeight="1">
      <c r="A35" s="3" t="s">
        <v>7</v>
      </c>
      <c r="B35" s="147"/>
      <c r="C35" s="147"/>
      <c r="D35" s="76">
        <v>-525</v>
      </c>
      <c r="E35" s="26"/>
      <c r="F35" s="76">
        <v>144</v>
      </c>
    </row>
    <row r="36" spans="1:6" s="3" customFormat="1" ht="23.25" customHeight="1">
      <c r="A36" s="3" t="s">
        <v>89</v>
      </c>
      <c r="B36" s="147"/>
      <c r="C36" s="147"/>
      <c r="D36" s="151">
        <f>SUM(D25:D35)</f>
        <v>318473</v>
      </c>
      <c r="E36" s="26"/>
      <c r="F36" s="151">
        <f>SUM(F25:F35)</f>
        <v>184841</v>
      </c>
    </row>
    <row r="37" spans="1:6" s="3" customFormat="1" ht="23.25" customHeight="1">
      <c r="A37" s="3" t="s">
        <v>72</v>
      </c>
      <c r="B37" s="147"/>
      <c r="C37" s="147"/>
      <c r="D37" s="57">
        <v>-3889</v>
      </c>
      <c r="E37" s="26"/>
      <c r="F37" s="57">
        <v>-6788</v>
      </c>
    </row>
    <row r="38" spans="1:6" s="3" customFormat="1" ht="23.25" customHeight="1">
      <c r="A38" s="5" t="s">
        <v>90</v>
      </c>
      <c r="B38" s="147"/>
      <c r="C38" s="147"/>
      <c r="D38" s="64">
        <f>SUM(D36:D37)</f>
        <v>314584</v>
      </c>
      <c r="E38" s="47"/>
      <c r="F38" s="64">
        <f>SUM(F36:F37)</f>
        <v>178053</v>
      </c>
    </row>
    <row r="39" spans="1:6" s="3" customFormat="1" ht="22.25" customHeight="1">
      <c r="A39" s="5"/>
      <c r="B39" s="16"/>
      <c r="C39" s="16"/>
      <c r="D39" s="58"/>
      <c r="E39" s="47"/>
      <c r="F39" s="58"/>
    </row>
    <row r="40" spans="1:6" s="3" customFormat="1" ht="23.25" customHeight="1">
      <c r="A40" s="2" t="s">
        <v>56</v>
      </c>
      <c r="B40" s="15"/>
      <c r="C40" s="15"/>
      <c r="D40" s="53"/>
      <c r="E40" s="54"/>
      <c r="F40" s="53"/>
    </row>
    <row r="41" spans="1:6" s="3" customFormat="1" ht="23.25" customHeight="1">
      <c r="A41" s="2" t="s">
        <v>62</v>
      </c>
      <c r="B41" s="15"/>
      <c r="C41" s="15"/>
      <c r="D41" s="53"/>
      <c r="E41" s="54"/>
      <c r="F41" s="53"/>
    </row>
    <row r="42" spans="1:6" s="3" customFormat="1" ht="10.5" hidden="1" customHeight="1">
      <c r="A42" s="2"/>
      <c r="B42" s="15"/>
      <c r="C42" s="15"/>
      <c r="D42" s="53"/>
      <c r="E42" s="54"/>
      <c r="F42" s="53"/>
    </row>
    <row r="43" spans="1:6" s="3" customFormat="1" ht="23.25" customHeight="1">
      <c r="B43" s="15"/>
      <c r="C43" s="15"/>
      <c r="D43" s="234" t="s">
        <v>95</v>
      </c>
      <c r="E43" s="235"/>
      <c r="F43" s="235"/>
    </row>
    <row r="44" spans="1:6" s="3" customFormat="1" ht="22.5" customHeight="1">
      <c r="A44" s="2"/>
      <c r="B44" s="12"/>
      <c r="C44" s="15"/>
      <c r="D44" s="234" t="s">
        <v>93</v>
      </c>
      <c r="E44" s="234"/>
      <c r="F44" s="234"/>
    </row>
    <row r="45" spans="1:6" s="3" customFormat="1" ht="22.5" customHeight="1">
      <c r="A45" s="2"/>
      <c r="B45" s="177" t="s">
        <v>0</v>
      </c>
      <c r="C45" s="15"/>
      <c r="D45" s="55">
        <v>2566</v>
      </c>
      <c r="E45" s="55"/>
      <c r="F45" s="55">
        <v>2565</v>
      </c>
    </row>
    <row r="46" spans="1:6" s="3" customFormat="1" ht="22.5" customHeight="1">
      <c r="C46" s="12"/>
      <c r="D46" s="232" t="s">
        <v>63</v>
      </c>
      <c r="E46" s="232"/>
      <c r="F46" s="232"/>
    </row>
    <row r="47" spans="1:6" s="3" customFormat="1" ht="23.25" customHeight="1">
      <c r="A47" s="14" t="s">
        <v>46</v>
      </c>
      <c r="B47" s="16"/>
      <c r="C47" s="16"/>
      <c r="D47" s="25"/>
      <c r="E47" s="26"/>
      <c r="F47" s="25"/>
    </row>
    <row r="48" spans="1:6" s="3" customFormat="1" ht="22" hidden="1" customHeight="1">
      <c r="A48" s="3" t="s">
        <v>111</v>
      </c>
      <c r="B48" s="101"/>
      <c r="C48" s="101"/>
      <c r="D48" s="57"/>
      <c r="E48" s="26"/>
      <c r="F48" s="57"/>
    </row>
    <row r="49" spans="1:6" s="3" customFormat="1" ht="22" hidden="1" customHeight="1">
      <c r="A49" s="3" t="s">
        <v>117</v>
      </c>
      <c r="B49" s="143"/>
      <c r="C49" s="143"/>
      <c r="D49" s="189"/>
      <c r="E49" s="26"/>
      <c r="F49" s="174" t="s">
        <v>131</v>
      </c>
    </row>
    <row r="50" spans="1:6" s="3" customFormat="1" ht="23.25" customHeight="1">
      <c r="A50" s="3" t="s">
        <v>109</v>
      </c>
      <c r="B50" s="100">
        <v>12</v>
      </c>
      <c r="C50" s="100"/>
      <c r="D50" s="57">
        <v>-190000</v>
      </c>
      <c r="E50" s="26"/>
      <c r="F50" s="25">
        <f>-72955+1</f>
        <v>-72954</v>
      </c>
    </row>
    <row r="51" spans="1:6" s="3" customFormat="1" ht="23.25" customHeight="1">
      <c r="A51" s="3" t="s">
        <v>108</v>
      </c>
      <c r="B51" s="209">
        <v>12</v>
      </c>
      <c r="C51" s="100"/>
      <c r="D51" s="57">
        <v>80000</v>
      </c>
      <c r="E51" s="26"/>
      <c r="F51" s="25">
        <v>215981</v>
      </c>
    </row>
    <row r="52" spans="1:6" s="3" customFormat="1" ht="23.25" customHeight="1">
      <c r="A52" s="3" t="s">
        <v>142</v>
      </c>
      <c r="B52" s="175"/>
      <c r="C52" s="175"/>
      <c r="D52" s="57">
        <v>0</v>
      </c>
      <c r="E52" s="26"/>
      <c r="F52" s="25">
        <v>32299</v>
      </c>
    </row>
    <row r="53" spans="1:6" s="3" customFormat="1" ht="23.25" customHeight="1">
      <c r="A53" s="3" t="s">
        <v>160</v>
      </c>
      <c r="B53" s="224">
        <v>12</v>
      </c>
      <c r="C53" s="224"/>
      <c r="D53" s="57">
        <v>4924</v>
      </c>
      <c r="E53" s="26"/>
      <c r="F53" s="57">
        <v>0</v>
      </c>
    </row>
    <row r="54" spans="1:6" s="3" customFormat="1" ht="23.25" customHeight="1">
      <c r="A54" s="3" t="s">
        <v>133</v>
      </c>
      <c r="B54" s="164"/>
      <c r="C54" s="164"/>
      <c r="D54" s="57">
        <v>3416</v>
      </c>
      <c r="E54" s="26"/>
      <c r="F54" s="25">
        <v>3131</v>
      </c>
    </row>
    <row r="55" spans="1:6" s="3" customFormat="1" ht="23.25" customHeight="1">
      <c r="A55" s="3" t="s">
        <v>136</v>
      </c>
      <c r="B55" s="16"/>
      <c r="C55" s="16"/>
      <c r="D55" s="57">
        <v>6</v>
      </c>
      <c r="E55" s="26"/>
      <c r="F55" s="25">
        <v>300</v>
      </c>
    </row>
    <row r="56" spans="1:6" s="3" customFormat="1" ht="23.25" customHeight="1">
      <c r="A56" s="3" t="s">
        <v>161</v>
      </c>
      <c r="B56" s="16"/>
      <c r="C56" s="16"/>
      <c r="D56" s="57">
        <v>-20785</v>
      </c>
      <c r="E56" s="26"/>
      <c r="F56" s="25">
        <f>-158493+125000</f>
        <v>-33493</v>
      </c>
    </row>
    <row r="57" spans="1:6" s="3" customFormat="1" ht="23.25" customHeight="1">
      <c r="A57" s="3" t="s">
        <v>143</v>
      </c>
      <c r="B57" s="176"/>
      <c r="C57" s="176"/>
      <c r="D57" s="57">
        <v>0</v>
      </c>
      <c r="E57" s="26"/>
      <c r="F57" s="25">
        <v>-125000</v>
      </c>
    </row>
    <row r="58" spans="1:6" s="3" customFormat="1" ht="23.25" customHeight="1">
      <c r="A58" s="3" t="s">
        <v>73</v>
      </c>
      <c r="B58" s="16"/>
      <c r="C58" s="16"/>
      <c r="D58" s="57">
        <v>0</v>
      </c>
      <c r="E58" s="26"/>
      <c r="F58" s="25">
        <v>-51</v>
      </c>
    </row>
    <row r="59" spans="1:6" s="3" customFormat="1" ht="23.25" hidden="1" customHeight="1">
      <c r="A59" s="3" t="s">
        <v>118</v>
      </c>
      <c r="B59" s="143"/>
      <c r="C59" s="143"/>
      <c r="D59" s="57">
        <v>0</v>
      </c>
      <c r="E59" s="26"/>
      <c r="F59" s="174" t="s">
        <v>131</v>
      </c>
    </row>
    <row r="60" spans="1:6" s="3" customFormat="1" ht="23.25" customHeight="1">
      <c r="A60" s="3" t="s">
        <v>41</v>
      </c>
      <c r="B60" s="16"/>
      <c r="C60" s="16"/>
      <c r="D60" s="57">
        <v>186</v>
      </c>
      <c r="E60" s="26"/>
      <c r="F60" s="25">
        <v>40</v>
      </c>
    </row>
    <row r="61" spans="1:6" s="3" customFormat="1" ht="23.25" customHeight="1">
      <c r="A61" s="5" t="s">
        <v>153</v>
      </c>
      <c r="B61" s="16"/>
      <c r="C61" s="16"/>
      <c r="D61" s="40">
        <f>SUM(D48:D60)</f>
        <v>-122253</v>
      </c>
      <c r="E61" s="47"/>
      <c r="F61" s="40">
        <f>SUM(F48:F60)</f>
        <v>20253</v>
      </c>
    </row>
    <row r="62" spans="1:6" s="3" customFormat="1" ht="12.65" customHeight="1">
      <c r="C62" s="12"/>
      <c r="D62" s="115"/>
      <c r="E62" s="115"/>
      <c r="F62" s="115"/>
    </row>
    <row r="63" spans="1:6" s="3" customFormat="1" ht="23.25" customHeight="1">
      <c r="A63" s="14" t="s">
        <v>47</v>
      </c>
      <c r="B63" s="16"/>
      <c r="C63" s="16"/>
      <c r="D63" s="25"/>
      <c r="E63" s="26"/>
      <c r="F63" s="25"/>
    </row>
    <row r="64" spans="1:6" s="3" customFormat="1" ht="23.25" customHeight="1">
      <c r="A64" s="3" t="s">
        <v>82</v>
      </c>
      <c r="B64" s="16"/>
      <c r="C64" s="16"/>
      <c r="D64" s="63">
        <f>-53746-13</f>
        <v>-53759</v>
      </c>
      <c r="E64" s="48"/>
      <c r="F64" s="63">
        <v>0</v>
      </c>
    </row>
    <row r="65" spans="1:6" s="3" customFormat="1" ht="23.25" customHeight="1">
      <c r="A65" s="3" t="s">
        <v>140</v>
      </c>
      <c r="B65" s="164">
        <v>14</v>
      </c>
      <c r="C65" s="164"/>
      <c r="D65" s="63">
        <v>9640</v>
      </c>
      <c r="E65" s="48"/>
      <c r="F65" s="63">
        <v>6744</v>
      </c>
    </row>
    <row r="66" spans="1:6" s="3" customFormat="1" ht="23.25" customHeight="1">
      <c r="A66" s="3" t="s">
        <v>116</v>
      </c>
      <c r="B66" s="16"/>
      <c r="C66" s="16"/>
      <c r="D66" s="75">
        <v>-7174</v>
      </c>
      <c r="E66" s="48"/>
      <c r="F66" s="75">
        <f>-6832</f>
        <v>-6832</v>
      </c>
    </row>
    <row r="67" spans="1:6" s="3" customFormat="1" ht="23.25" customHeight="1">
      <c r="A67" s="3" t="s">
        <v>97</v>
      </c>
      <c r="B67" s="16">
        <v>11</v>
      </c>
      <c r="C67" s="16"/>
      <c r="D67" s="75">
        <v>-89377</v>
      </c>
      <c r="E67" s="48"/>
      <c r="F67" s="75">
        <v>-174152</v>
      </c>
    </row>
    <row r="68" spans="1:6" s="3" customFormat="1" ht="23.25" customHeight="1">
      <c r="A68" s="3" t="s">
        <v>74</v>
      </c>
      <c r="B68" s="16"/>
      <c r="C68" s="16"/>
      <c r="D68" s="75">
        <v>-2358</v>
      </c>
      <c r="E68" s="48"/>
      <c r="F68" s="75">
        <v>-750</v>
      </c>
    </row>
    <row r="69" spans="1:6" s="3" customFormat="1" ht="23.25" customHeight="1">
      <c r="A69" s="5" t="s">
        <v>91</v>
      </c>
      <c r="B69" s="16"/>
      <c r="C69" s="16"/>
      <c r="D69" s="40">
        <f>SUM(D64:D68)</f>
        <v>-143028</v>
      </c>
      <c r="E69" s="47"/>
      <c r="F69" s="40">
        <f>SUM(F64:F68)</f>
        <v>-174990</v>
      </c>
    </row>
    <row r="70" spans="1:6" s="3" customFormat="1" ht="12.65" customHeight="1">
      <c r="C70" s="12"/>
      <c r="D70" s="115"/>
      <c r="E70" s="115"/>
      <c r="F70" s="115"/>
    </row>
    <row r="71" spans="1:6" s="3" customFormat="1" ht="23.25" customHeight="1">
      <c r="A71" s="5" t="s">
        <v>120</v>
      </c>
      <c r="B71" s="16"/>
      <c r="C71" s="16"/>
      <c r="D71" s="46">
        <f>SUM(D69,D61,D38)</f>
        <v>49303</v>
      </c>
      <c r="E71" s="47"/>
      <c r="F71" s="46">
        <f>SUM(F69,F61,F38)</f>
        <v>23316</v>
      </c>
    </row>
    <row r="72" spans="1:6" s="3" customFormat="1" ht="23.25" customHeight="1">
      <c r="A72" s="3" t="s">
        <v>121</v>
      </c>
      <c r="B72" s="16"/>
      <c r="C72" s="16"/>
      <c r="D72" s="25">
        <f>'BS-3-5'!F9</f>
        <v>234072</v>
      </c>
      <c r="E72" s="26"/>
      <c r="F72" s="25">
        <v>130917</v>
      </c>
    </row>
    <row r="73" spans="1:6" s="3" customFormat="1" ht="23.25" customHeight="1" thickBot="1">
      <c r="A73" s="5" t="s">
        <v>122</v>
      </c>
      <c r="B73" s="71"/>
      <c r="C73" s="16"/>
      <c r="D73" s="66">
        <f>SUM(D71:D72)</f>
        <v>283375</v>
      </c>
      <c r="E73" s="26"/>
      <c r="F73" s="66">
        <f>SUM(F71:F72)</f>
        <v>154233</v>
      </c>
    </row>
    <row r="74" spans="1:6" s="3" customFormat="1" ht="12.65" customHeight="1" thickTop="1">
      <c r="C74" s="210"/>
      <c r="D74" s="115"/>
      <c r="E74" s="115"/>
      <c r="F74" s="115"/>
    </row>
    <row r="75" spans="1:6" s="54" customFormat="1" ht="23.25" customHeight="1">
      <c r="A75" s="56" t="s">
        <v>78</v>
      </c>
      <c r="B75" s="144"/>
      <c r="C75" s="144"/>
      <c r="D75" s="58"/>
      <c r="E75" s="26"/>
      <c r="F75" s="58"/>
    </row>
    <row r="76" spans="1:6" s="54" customFormat="1" ht="23.25" customHeight="1">
      <c r="A76" s="28" t="s">
        <v>134</v>
      </c>
      <c r="B76" s="53"/>
      <c r="C76" s="53"/>
      <c r="D76" s="166">
        <v>991</v>
      </c>
      <c r="E76" s="28"/>
      <c r="F76" s="166">
        <v>334</v>
      </c>
    </row>
    <row r="77" spans="1:6" s="54" customFormat="1" ht="23.25" hidden="1" customHeight="1">
      <c r="A77" s="103" t="s">
        <v>113</v>
      </c>
      <c r="B77" s="53"/>
      <c r="C77" s="53"/>
      <c r="D77" s="166">
        <v>936</v>
      </c>
      <c r="E77" s="28"/>
      <c r="F77" s="166">
        <v>761</v>
      </c>
    </row>
    <row r="78" spans="1:6" ht="23.25" customHeight="1">
      <c r="A78" s="4"/>
      <c r="B78" s="42"/>
      <c r="C78" s="43"/>
      <c r="D78" s="188">
        <f>D73-'BS-3-5'!D9</f>
        <v>0</v>
      </c>
      <c r="E78" s="68"/>
      <c r="F78" s="67"/>
    </row>
    <row r="79" spans="1:6" ht="23.25" customHeight="1">
      <c r="B79" s="41"/>
      <c r="C79" s="41"/>
      <c r="D79" s="69"/>
      <c r="E79" s="70"/>
      <c r="F79" s="69"/>
    </row>
  </sheetData>
  <mergeCells count="6">
    <mergeCell ref="D46:F46"/>
    <mergeCell ref="D4:F4"/>
    <mergeCell ref="D44:F44"/>
    <mergeCell ref="D7:F7"/>
    <mergeCell ref="D5:F5"/>
    <mergeCell ref="D43:F43"/>
  </mergeCells>
  <phoneticPr fontId="8" type="noConversion"/>
  <pageMargins left="0.8" right="0.8" top="0.48" bottom="0.5" header="0.5" footer="0.5"/>
  <pageSetup paperSize="9" scale="89" firstPageNumber="9" fitToHeight="0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EQUITY-7</vt:lpstr>
      <vt:lpstr>EQUITY-8 </vt:lpstr>
      <vt:lpstr>CF-9-10</vt:lpstr>
      <vt:lpstr>'BS-3-5'!Print_Area</vt:lpstr>
      <vt:lpstr>'CF-9-10'!Print_Area</vt:lpstr>
      <vt:lpstr>'EQUITY-7'!Print_Area</vt:lpstr>
      <vt:lpstr>'EQUITY-8 '!Print_Area</vt:lpstr>
      <vt:lpstr>'PL-6'!Print_Area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Klinsukon, Yendee</cp:lastModifiedBy>
  <cp:lastPrinted>2023-08-09T09:05:16Z</cp:lastPrinted>
  <dcterms:created xsi:type="dcterms:W3CDTF">2004-12-16T07:52:50Z</dcterms:created>
  <dcterms:modified xsi:type="dcterms:W3CDTF">2023-08-15T03:04:01Z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