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yendee\Desktop\SET Q2\"/>
    </mc:Choice>
  </mc:AlternateContent>
  <xr:revisionPtr revIDLastSave="0" documentId="8_{1474CFC1-096E-4C8C-939D-6A0932FE8253}" xr6:coauthVersionLast="47" xr6:coauthVersionMax="47" xr10:uidLastSave="{00000000-0000-0000-0000-000000000000}"/>
  <bookViews>
    <workbookView xWindow="-110" yWindow="-110" windowWidth="19420" windowHeight="10420" activeTab="5" xr2:uid="{00000000-000D-0000-FFFF-FFFF00000000}"/>
  </bookViews>
  <sheets>
    <sheet name="BS-2-3" sheetId="14" r:id="rId1"/>
    <sheet name="PL" sheetId="11" r:id="rId2"/>
    <sheet name="Equity" sheetId="12" state="hidden" r:id="rId3"/>
    <sheet name="Equity 5" sheetId="17" r:id="rId4"/>
    <sheet name="Equity 6" sheetId="16" r:id="rId5"/>
    <sheet name="CF" sheetId="5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pp30" hidden="1">#REF!</definedName>
    <definedName name="____X2" hidden="1">{"'Eng (page2)'!$A$1:$D$52"}</definedName>
    <definedName name="___pp30" hidden="1">#REF!</definedName>
    <definedName name="___Tic30" hidden="1">{"'Eng (page2)'!$A$1:$D$52"}</definedName>
    <definedName name="___X2" hidden="1">{"'Eng (page2)'!$A$1:$D$52"}</definedName>
    <definedName name="__G1" hidden="1">{"'Eng (page2)'!$A$1:$D$52"}</definedName>
    <definedName name="__pp30" hidden="1">#REF!</definedName>
    <definedName name="__Tic30" hidden="1">{"'Eng (page2)'!$A$1:$D$52"}</definedName>
    <definedName name="__X2" hidden="1">{"'Eng (page2)'!$A$1:$D$52"}</definedName>
    <definedName name="__ZH111" hidden="1">{"'Model'!$A$1:$N$53"}</definedName>
    <definedName name="_1102" hidden="1">'[1]stat local'!$D$769:$D$3475</definedName>
    <definedName name="_Example" hidden="1">[2]Variables!$B$1</definedName>
    <definedName name="_Fill" hidden="1">#REF!</definedName>
    <definedName name="_xlnm._FilterDatabase" hidden="1">'[3]Prft&amp;Loss:FIN TB_SI'!$B$1:$M$1762</definedName>
    <definedName name="_H3" hidden="1">{"'Sell_Office'!$C$5:$D$6"}</definedName>
    <definedName name="_Key1" hidden="1">#REF!</definedName>
    <definedName name="_Key2" hidden="1">#REF!</definedName>
    <definedName name="_kkk1" hidden="1">#REF!</definedName>
    <definedName name="_Look" hidden="1">[2]Variables!$B$4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eries" hidden="1">[2]Variables!$B$3</definedName>
    <definedName name="_Shading" hidden="1">[2]Variables!$B$2</definedName>
    <definedName name="_Sort" hidden="1">#REF!</definedName>
    <definedName name="_Tic30" hidden="1">{"'Eng (page2)'!$A$1:$D$52"}</definedName>
    <definedName name="_X2" hidden="1">{"'Eng (page2)'!$A$1:$D$52"}</definedName>
    <definedName name="_ZC301" hidden="1">{"'Eng (page2)'!$A$1:$D$52"}</definedName>
    <definedName name="_ZH111" hidden="1">{"'Model'!$A$1:$N$53"}</definedName>
    <definedName name="aaaa" hidden="1">{"'Eng (page2)'!$A$1:$D$52"}</definedName>
    <definedName name="AAAAA" hidden="1">#REF!</definedName>
    <definedName name="AccessDatabase" hidden="1">"C:\MSOffice\Office\aut\WAREHOUSE.mdb"</definedName>
    <definedName name="accounting" hidden="1">{"'Eng (page2)'!$A$1:$D$52"}</definedName>
    <definedName name="adas" hidden="1">{"'Model'!$A$1:$N$53"}</definedName>
    <definedName name="ake" hidden="1">#REF!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s" hidden="1">{"'Eng (page2)'!$A$1:$D$52"}</definedName>
    <definedName name="assssssa" hidden="1">{"'Sell_Office'!$C$5:$D$6"}</definedName>
    <definedName name="atyr" hidden="1">{"'Eng (page2)'!$A$1:$D$52"}</definedName>
    <definedName name="awse" hidden="1">{"'Eng (page2)'!$A$1:$D$52"}</definedName>
    <definedName name="ax" hidden="1">{"'Eng (page2)'!$A$1:$D$52"}</definedName>
    <definedName name="b" hidden="1">{"'Model'!$A$1:$N$53"}</definedName>
    <definedName name="baba" hidden="1">{"'Model'!$A$1:$N$53"}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ook1" hidden="1">{"'Eng (page2)'!$A$1:$D$52"}</definedName>
    <definedName name="C_note" hidden="1">{"'Eng (page2)'!$A$1:$D$52"}</definedName>
    <definedName name="CASH" hidden="1">#REF!</definedName>
    <definedName name="cat" hidden="1">{"'Eng (page2)'!$A$1:$D$52"}</definedName>
    <definedName name="ccf" hidden="1">{"'Eng (page2)'!$A$1:$D$52"}</definedName>
    <definedName name="CHAT" hidden="1">{"'WWW'!$A$1:$J$18"}</definedName>
    <definedName name="Code" hidden="1">#REF!</definedName>
    <definedName name="Con" hidden="1">{"'Eng (page2)'!$A$1:$D$52"}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daa" hidden="1">{"'Model'!$A$1:$N$53"}</definedName>
    <definedName name="DATA_01" hidden="1">#REF!</definedName>
    <definedName name="DATA_02" hidden="1">'[4]Breakeven Analysis'!#REF!</definedName>
    <definedName name="DATA_03" hidden="1">'[4]Breakeven Analysis'!#REF!</definedName>
    <definedName name="DATA_04" hidden="1">'[4]Breakeven Analysis'!#REF!</definedName>
    <definedName name="DATA_05" hidden="1">'[4]Breakeven Analysis'!#REF!</definedName>
    <definedName name="DATA_06" hidden="1">#REF!</definedName>
    <definedName name="DATA_07" hidden="1">'[4]Breakeven Analysis'!#REF!</definedName>
    <definedName name="DATA_08" hidden="1">#REF!</definedName>
    <definedName name="data3" hidden="1">#REF!</definedName>
    <definedName name="dcds" hidden="1">{"'Model'!$A$1:$N$53"}</definedName>
    <definedName name="dddddd" hidden="1">{"'Eng (page2)'!$A$1:$D$52"}</definedName>
    <definedName name="deferincome" hidden="1">{"'Sell_Office'!$C$5:$D$6"}</definedName>
    <definedName name="Discount" hidden="1">#REF!</definedName>
    <definedName name="display_area_2" hidden="1">#REF!</definedName>
    <definedName name="dsad" hidden="1">{"'Model'!$A$1:$N$53"}</definedName>
    <definedName name="dscds" hidden="1">{"'Model'!$A$1:$N$53"}</definedName>
    <definedName name="ee" hidden="1">{"'Eng (page2)'!$A$1:$D$52"}</definedName>
    <definedName name="eeee" hidden="1">{"'Eng (page2)'!$A$1:$D$52"}</definedName>
    <definedName name="exc" hidden="1">{"'Eng (page2)'!$A$1:$D$52"}</definedName>
    <definedName name="fbf" hidden="1">{"'Model'!$A$1:$N$53"}</definedName>
    <definedName name="FCode" hidden="1">#REF!</definedName>
    <definedName name="fdfdfdfdfdfgfgffg" hidden="1">{"'Sell_Office'!$C$5:$D$6"}</definedName>
    <definedName name="fffff" hidden="1">#REF!</definedName>
    <definedName name="fgdp" hidden="1">{"'Eng (page2)'!$A$1:$D$52"}</definedName>
    <definedName name="fgfgffgfgfg" hidden="1">{"'Sell_Office'!$C$5:$D$6"}</definedName>
    <definedName name="gh" hidden="1">{"'Eng (page2)'!$A$1:$D$52"}</definedName>
    <definedName name="HiddenRows" hidden="1">#REF!</definedName>
    <definedName name="hijo" hidden="1">{"'Eng (page2)'!$A$1:$D$52"}</definedName>
    <definedName name="HTML_CodePage" hidden="1">874</definedName>
    <definedName name="HTML_Control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y" hidden="1">{"'Eng (page2)'!$A$1:$D$52"}</definedName>
    <definedName name="IntroPrintArea" hidden="1">#REF!</definedName>
    <definedName name="iopo" hidden="1">{"'Model'!$A$1:$N$53"}</definedName>
    <definedName name="iuy" hidden="1">{"'Model'!$A$1:$N$53"}</definedName>
    <definedName name="jfkd" hidden="1">{"'Eng (page2)'!$A$1:$D$52"}</definedName>
    <definedName name="jj" hidden="1">{"'Eng (page2)'!$A$1:$D$52"}</definedName>
    <definedName name="jjjjjjjjjjj" hidden="1">{"'Sell_Office'!$C$5:$D$6"}</definedName>
    <definedName name="jkmhcd" hidden="1">{"'Eng (page2)'!$A$1:$D$52"}</definedName>
    <definedName name="ked" hidden="1">{"'Model'!$A$1:$N$53"}</definedName>
    <definedName name="kk" hidden="1">{"'Eng (page2)'!$A$1:$D$52"}</definedName>
    <definedName name="kkk" hidden="1">{"'Eng (page2)'!$A$1:$D$52"}</definedName>
    <definedName name="klk" hidden="1">{"'Eng (page2)'!$A$1:$D$52"}</definedName>
    <definedName name="l" hidden="1">{"'Model'!$A$1:$N$53"}</definedName>
    <definedName name="lhin" hidden="1">{"'Eng (page2)'!$A$1:$D$52"}</definedName>
    <definedName name="lpppppppppp" hidden="1">{"'Sell_Office'!$C$5:$D$6"}</definedName>
    <definedName name="nan" hidden="1">{"'Model'!$A$1:$N$53"}</definedName>
    <definedName name="new" hidden="1">{"'Model'!$A$1:$N$53"}</definedName>
    <definedName name="nn" hidden="1">{"'Model'!$A$1:$N$53"}</definedName>
    <definedName name="ok" hidden="1">{"'Eng (page2)'!$A$1:$D$52"}</definedName>
    <definedName name="olj" hidden="1">{"'Eng (page2)'!$A$1:$D$52"}</definedName>
    <definedName name="oooooooooo" hidden="1">{"'Sell_Office'!$C$5:$D$6"}</definedName>
    <definedName name="OrderTable" hidden="1">#REF!</definedName>
    <definedName name="ot" hidden="1">{"'WWW'!$A$1:$J$18"}</definedName>
    <definedName name="ppp" hidden="1">{"'Eng (page2)'!$A$1:$D$52"}</definedName>
    <definedName name="pppppppppppppp" hidden="1">{"'Sell_Office'!$C$5:$D$6"}</definedName>
    <definedName name="Predic_12" hidden="1">{"'Eng (page2)'!$A$1:$D$52"}</definedName>
    <definedName name="_xlnm.Print_Area" localSheetId="0">'BS-2-3'!$A$1:$E$68</definedName>
    <definedName name="_xlnm.Print_Area" localSheetId="5">CF!$A$1:$F$79</definedName>
    <definedName name="_xlnm.Print_Area" localSheetId="2">Equity!$A$1:$P$29</definedName>
    <definedName name="_xlnm.Print_Area" localSheetId="4">'Equity 6'!$A$1:$P$26</definedName>
    <definedName name="_xlnm.Print_Area" localSheetId="1">PL!$A$1:$I$37</definedName>
    <definedName name="ProdForm" hidden="1">#REF!</definedName>
    <definedName name="Product" hidden="1">#REF!</definedName>
    <definedName name="pu" hidden="1">{"'Sell_Office'!$C$5:$D$6"}</definedName>
    <definedName name="qq" hidden="1">{"'Eng (page2)'!$A$1:$D$52"}</definedName>
    <definedName name="qqqq" hidden="1">{"'Eng (page2)'!$A$1:$D$52"}</definedName>
    <definedName name="qwe" hidden="1">{"'Eng (page2)'!$A$1:$D$52"}</definedName>
    <definedName name="qwer" hidden="1">{"'Eng (page2)'!$A$1:$D$52"}</definedName>
    <definedName name="RCArea" hidden="1">#REF!</definedName>
    <definedName name="rew" hidden="1">{"'Model'!$A$1:$N$53"}</definedName>
    <definedName name="rewfre" hidden="1">{"'Model'!$A$1:$N$53"}</definedName>
    <definedName name="rrrr" hidden="1">{"'Eng (page2)'!$A$1:$D$52"}</definedName>
    <definedName name="s" hidden="1">{"'Model'!$A$1:$N$53"}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df" hidden="1">{"'Eng (page2)'!$A$1:$D$52"}</definedName>
    <definedName name="sell" hidden="1">{"'Eng (page2)'!$A$1:$D$52"}</definedName>
    <definedName name="software" hidden="1">{"'Eng (page2)'!$A$1:$D$52"}</definedName>
    <definedName name="Sort" hidden="1">#REF!</definedName>
    <definedName name="SpecialPrice" hidden="1">#REF!</definedName>
    <definedName name="sss" hidden="1">{"'Eng (page2)'!$A$1:$D$52"}</definedName>
    <definedName name="stamp" hidden="1">{"'Eng (page2)'!$A$1:$D$52"}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ea" hidden="1">{"'Sell_Office'!$C$5:$D$6"}</definedName>
    <definedName name="TextRefCopyRangeCount" hidden="1">21</definedName>
    <definedName name="Title2nd" localSheetId="5">CF!$A$1</definedName>
    <definedName name="Title2nd" localSheetId="1">PL!#REF!</definedName>
    <definedName name="tre" hidden="1">{"'Model'!$A$1:$N$53"}</definedName>
    <definedName name="tre4r564t" hidden="1">{"'Eng (page2)'!$A$1:$D$52"}</definedName>
    <definedName name="tun" hidden="1">{"'Model'!$A$1:$N$53"}</definedName>
    <definedName name="u" hidden="1">{"'Model'!$A$1:$N$53"}</definedName>
    <definedName name="ujj" hidden="1">{"'Eng (page2)'!$A$1:$D$52"}</definedName>
    <definedName name="unew" hidden="1">{"'Model'!$A$1:$N$53"}</definedName>
    <definedName name="Uor" hidden="1">{"'Eng (page2)'!$A$1:$D$52"}</definedName>
    <definedName name="uu" hidden="1">{"'Eng (page2)'!$A$1:$D$52"}</definedName>
    <definedName name="V" hidden="1">{"'Eng (page2)'!$A$1:$D$52"}</definedName>
    <definedName name="vcx" hidden="1">{"'Model'!$A$1:$N$53"}</definedName>
    <definedName name="vvvv" hidden="1">{"'Sell_Office'!$C$5:$D$6"}</definedName>
    <definedName name="vxvx" hidden="1">{"'Eng (page2)'!$A$1:$D$52"}</definedName>
    <definedName name="walkthrough" hidden="1">{"'Eng (page2)'!$A$1:$D$52"}</definedName>
    <definedName name="weee" hidden="1">{"'Eng (page2)'!$A$1:$D$52"}</definedName>
    <definedName name="wewewertrhgjgxd" hidden="1">{"'Eng (page2)'!$A$1:$D$52"}</definedName>
    <definedName name="wqwrr" hidden="1">{"'Eng (page2)'!$A$1:$D$52"}</definedName>
    <definedName name="ww" hidden="1">{"'Eng (page2)'!$A$1:$D$52"}</definedName>
    <definedName name="XREF_COLUMN_1" hidden="1">#REF!</definedName>
    <definedName name="XRefColumnsCount" hidden="1">1</definedName>
    <definedName name="XRefCopy1" hidden="1">'[5]Wkgs_BS Lead'!#REF!</definedName>
    <definedName name="XRefCopyRangeCount" hidden="1">1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D1copy" hidden="1">{"'Eng (page2)'!$A$1:$D$52"}</definedName>
    <definedName name="zz" hidden="1">{"'Eng (page2)'!$A$1:$D$52"}</definedName>
    <definedName name="ก" hidden="1">{"'Model'!$A$1:$N$53"}</definedName>
    <definedName name="ขขขขข" hidden="1">{"'Sell_Office'!$C$5:$D$6"}</definedName>
    <definedName name="ฟ" hidden="1">#REF!</definedName>
  </definedNames>
  <calcPr calcId="191028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5" i="14" l="1"/>
  <c r="C65" i="14"/>
  <c r="N28" i="16" l="1"/>
  <c r="L28" i="16"/>
  <c r="N24" i="16"/>
  <c r="N22" i="16"/>
  <c r="N17" i="16"/>
  <c r="P25" i="17"/>
  <c r="P23" i="17"/>
  <c r="P22" i="17"/>
  <c r="P21" i="17"/>
  <c r="P20" i="17"/>
  <c r="P17" i="17"/>
  <c r="P16" i="17"/>
  <c r="P15" i="17"/>
  <c r="P14" i="17"/>
  <c r="P10" i="17"/>
  <c r="N22" i="17"/>
  <c r="N17" i="17"/>
  <c r="N25" i="17" s="1"/>
  <c r="H17" i="17" l="1"/>
  <c r="P15" i="16"/>
  <c r="P14" i="16"/>
  <c r="L20" i="16" l="1"/>
  <c r="C44" i="14"/>
  <c r="E44" i="14"/>
  <c r="I19" i="11" l="1"/>
  <c r="I12" i="11"/>
  <c r="E19" i="11"/>
  <c r="E12" i="11"/>
  <c r="F71" i="5"/>
  <c r="F63" i="5"/>
  <c r="F25" i="5"/>
  <c r="F36" i="5" s="1"/>
  <c r="F38" i="5" s="1"/>
  <c r="D63" i="5"/>
  <c r="F73" i="5" l="1"/>
  <c r="F75" i="5" s="1"/>
  <c r="I21" i="11"/>
  <c r="I23" i="11" s="1"/>
  <c r="I25" i="11" s="1"/>
  <c r="I32" i="11" s="1"/>
  <c r="E21" i="11"/>
  <c r="E23" i="11" s="1"/>
  <c r="E25" i="11" s="1"/>
  <c r="E32" i="11"/>
  <c r="E28" i="11"/>
  <c r="D25" i="5"/>
  <c r="D36" i="5" s="1"/>
  <c r="L23" i="17"/>
  <c r="J22" i="17"/>
  <c r="I28" i="11" l="1"/>
  <c r="L17" i="17"/>
  <c r="J17" i="17"/>
  <c r="J25" i="17" s="1"/>
  <c r="F17" i="17"/>
  <c r="D17" i="17"/>
  <c r="E15" i="14" l="1"/>
  <c r="C15" i="14"/>
  <c r="L22" i="16" l="1"/>
  <c r="J22" i="16"/>
  <c r="H22" i="16"/>
  <c r="F22" i="16"/>
  <c r="D22" i="16"/>
  <c r="P21" i="16"/>
  <c r="P20" i="16"/>
  <c r="L17" i="16"/>
  <c r="L24" i="16" s="1"/>
  <c r="J17" i="16"/>
  <c r="H24" i="16"/>
  <c r="H28" i="16" s="1"/>
  <c r="F17" i="16"/>
  <c r="F24" i="16" s="1"/>
  <c r="F28" i="16" s="1"/>
  <c r="D17" i="16"/>
  <c r="P16" i="16"/>
  <c r="P10" i="16"/>
  <c r="E51" i="14"/>
  <c r="E53" i="14" s="1"/>
  <c r="C51" i="14"/>
  <c r="C53" i="14" s="1"/>
  <c r="E24" i="14"/>
  <c r="E26" i="14" s="1"/>
  <c r="D24" i="14"/>
  <c r="C24" i="14"/>
  <c r="J24" i="16" l="1"/>
  <c r="J28" i="16" s="1"/>
  <c r="D24" i="16"/>
  <c r="P17" i="16"/>
  <c r="P22" i="16"/>
  <c r="E67" i="14"/>
  <c r="E69" i="14" s="1"/>
  <c r="C26" i="14"/>
  <c r="C67" i="14"/>
  <c r="P24" i="16" l="1"/>
  <c r="P28" i="16" s="1"/>
  <c r="D28" i="16"/>
  <c r="C69" i="14"/>
  <c r="H22" i="17"/>
  <c r="H25" i="17" s="1"/>
  <c r="F22" i="17"/>
  <c r="D22" i="17"/>
  <c r="F25" i="17"/>
  <c r="D25" i="17"/>
  <c r="P12" i="12" l="1"/>
  <c r="P17" i="12" l="1"/>
  <c r="P18" i="12" s="1"/>
  <c r="N18" i="12"/>
  <c r="L18" i="12"/>
  <c r="H18" i="12"/>
  <c r="F18" i="12"/>
  <c r="D18" i="12"/>
  <c r="N13" i="12" l="1"/>
  <c r="N23" i="12"/>
  <c r="L13" i="12"/>
  <c r="J13" i="12"/>
  <c r="H13" i="12"/>
  <c r="F13" i="12"/>
  <c r="D13" i="12"/>
  <c r="P11" i="12"/>
  <c r="N27" i="12" l="1"/>
  <c r="P13" i="12"/>
  <c r="D71" i="5" l="1"/>
  <c r="C12" i="11" l="1"/>
  <c r="E18" i="12" l="1"/>
  <c r="G18" i="12"/>
  <c r="I18" i="12"/>
  <c r="K18" i="12"/>
  <c r="J18" i="12"/>
  <c r="G19" i="11"/>
  <c r="G12" i="11"/>
  <c r="G21" i="11" l="1"/>
  <c r="G23" i="11" s="1"/>
  <c r="G25" i="11" s="1"/>
  <c r="G28" i="11" s="1"/>
  <c r="J23" i="12"/>
  <c r="J27" i="12" s="1"/>
  <c r="H23" i="12"/>
  <c r="H27" i="12" s="1"/>
  <c r="F23" i="12"/>
  <c r="F27" i="12" s="1"/>
  <c r="D23" i="12"/>
  <c r="D27" i="12" s="1"/>
  <c r="C19" i="11"/>
  <c r="P22" i="12"/>
  <c r="D38" i="5"/>
  <c r="D73" i="5" s="1"/>
  <c r="L22" i="17" l="1"/>
  <c r="C21" i="11"/>
  <c r="C23" i="11" s="1"/>
  <c r="C25" i="11" s="1"/>
  <c r="G32" i="11"/>
  <c r="L21" i="12"/>
  <c r="P21" i="12" s="1"/>
  <c r="P23" i="12" s="1"/>
  <c r="P27" i="12" s="1"/>
  <c r="D75" i="5"/>
  <c r="D80" i="5" s="1"/>
  <c r="L25" i="17" l="1"/>
  <c r="C28" i="11"/>
  <c r="C32" i="11"/>
  <c r="L23" i="12"/>
  <c r="L27" i="12" s="1"/>
</calcChain>
</file>

<file path=xl/sharedStrings.xml><?xml version="1.0" encoding="utf-8"?>
<sst xmlns="http://schemas.openxmlformats.org/spreadsheetml/2006/main" count="275" uniqueCount="182">
  <si>
    <t>Exotic Food Public Company Limited</t>
  </si>
  <si>
    <t>Statement of financial position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</si>
  <si>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</si>
  <si>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</si>
  <si>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</si>
  <si>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</si>
  <si>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</si>
  <si>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</si>
  <si>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</si>
  <si>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</si>
  <si>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</si>
  <si>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Other receivables</t>
  </si>
  <si>
    <t>Inventories</t>
  </si>
  <si>
    <t xml:space="preserve">Other current financial assets </t>
  </si>
  <si>
    <t>Other current assets</t>
  </si>
  <si>
    <t>Total current assets</t>
  </si>
  <si>
    <t>Non-current assets</t>
  </si>
  <si>
    <t>Investment property</t>
  </si>
  <si>
    <t>Property, plant and equipment</t>
  </si>
  <si>
    <t>Right-of-use assets</t>
  </si>
  <si>
    <t>Intangible assets</t>
  </si>
  <si>
    <t>Deferred tax assets</t>
  </si>
  <si>
    <t>Deposits</t>
  </si>
  <si>
    <t>Total non-current assets</t>
  </si>
  <si>
    <t>Total assets</t>
  </si>
  <si>
    <t>Liabilities and equity</t>
  </si>
  <si>
    <t>Current liabilities</t>
  </si>
  <si>
    <t>Trade accounts payable</t>
  </si>
  <si>
    <t xml:space="preserve">Other payables </t>
  </si>
  <si>
    <t>Contract liabilities</t>
  </si>
  <si>
    <t>Current portion of long-term loan from</t>
  </si>
  <si>
    <t xml:space="preserve">   financial institution</t>
  </si>
  <si>
    <t>Current portion of lease liabilities</t>
  </si>
  <si>
    <t>Income tax payable</t>
  </si>
  <si>
    <t xml:space="preserve">Other current liabilities </t>
  </si>
  <si>
    <t>Total current liabilities</t>
  </si>
  <si>
    <t>Non-current liabilities</t>
  </si>
  <si>
    <t>Long-term loan from financial institution</t>
  </si>
  <si>
    <t xml:space="preserve">Lease liabilities </t>
  </si>
  <si>
    <t>Non-current provision for employee benefits</t>
  </si>
  <si>
    <t>Provision for decommissioning costs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</si>
  <si>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</si>
  <si>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</si>
  <si>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</si>
  <si>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</si>
  <si>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</si>
  <si>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</si>
  <si>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Share premium</t>
  </si>
  <si>
    <t>Surplus from share-based payment transactions</t>
  </si>
  <si>
    <t>Retained earnings</t>
  </si>
  <si>
    <t xml:space="preserve">   Appropriated to legal reserve</t>
  </si>
  <si>
    <t xml:space="preserve">   Unappropriated</t>
  </si>
  <si>
    <t>Total equity</t>
  </si>
  <si>
    <t>Total liabilities and equity</t>
  </si>
  <si>
    <t>Statement of comprehensive income (Unaudited)</t>
  </si>
  <si>
    <t>Three-month period ended</t>
  </si>
  <si>
    <t>Six-month period ended</t>
  </si>
  <si>
    <t>Revenue</t>
  </si>
  <si>
    <t>Revenue from sale of goods</t>
  </si>
  <si>
    <t>Net foreign exchange gain</t>
  </si>
  <si>
    <t>Other income</t>
  </si>
  <si>
    <t>Total revenue</t>
  </si>
  <si>
    <t>Expenses</t>
  </si>
  <si>
    <t xml:space="preserve">Cost of sale of goods </t>
  </si>
  <si>
    <t>Distribution costs</t>
  </si>
  <si>
    <t>Administrative expenses</t>
  </si>
  <si>
    <t>Other losses</t>
  </si>
  <si>
    <t>Total expenses</t>
  </si>
  <si>
    <t>Profit from operating activities</t>
  </si>
  <si>
    <t>Finance costs</t>
  </si>
  <si>
    <t>Profit before income tax expense</t>
  </si>
  <si>
    <t>Profit for the period</t>
  </si>
  <si>
    <t>Other comprehensive income</t>
  </si>
  <si>
    <t>Total comprehensive income for the period</t>
  </si>
  <si>
    <t xml:space="preserve">    profit or loss</t>
  </si>
  <si>
    <t>Loss on measurement of financial assets, net of tax</t>
  </si>
  <si>
    <t>Earnings per share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</si>
  <si>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</si>
  <si>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</si>
  <si>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>Statement of changes in equity (Unaudited)</t>
  </si>
  <si>
    <t>Other component of equity</t>
  </si>
  <si>
    <t xml:space="preserve">Gain (loss) on investment in </t>
  </si>
  <si>
    <t xml:space="preserve">Issued and </t>
  </si>
  <si>
    <t>Surplus from</t>
  </si>
  <si>
    <t>unit trusts designated</t>
  </si>
  <si>
    <t>paid-up</t>
  </si>
  <si>
    <t>Share</t>
  </si>
  <si>
    <t>share-based payment</t>
  </si>
  <si>
    <t>Appropriated to</t>
  </si>
  <si>
    <t>at fair value through</t>
  </si>
  <si>
    <t>Total</t>
  </si>
  <si>
    <t>share capital</t>
  </si>
  <si>
    <t>premium</t>
  </si>
  <si>
    <t>transactions</t>
  </si>
  <si>
    <t>legal reserve</t>
  </si>
  <si>
    <t>Unappropriated</t>
  </si>
  <si>
    <t>other comprehensive income</t>
  </si>
  <si>
    <t>equity</t>
  </si>
  <si>
    <t>Six-month period ended 30 June 2020</t>
  </si>
  <si>
    <t xml:space="preserve">Balance at 31 December 2019 - as reported </t>
  </si>
  <si>
    <t>Impact of changes in accounting policies</t>
  </si>
  <si>
    <t>Balance at 1 January 2020</t>
  </si>
  <si>
    <t>Transactions with owners, recorded directly in equity</t>
  </si>
  <si>
    <t xml:space="preserve">    Dirtributions to owners</t>
  </si>
  <si>
    <t xml:space="preserve">    Dividends to owners of the Company</t>
  </si>
  <si>
    <t xml:space="preserve">    Total dirtributions to owners</t>
  </si>
  <si>
    <t>Comprehensive income for the period</t>
  </si>
  <si>
    <t xml:space="preserve">    Profit</t>
  </si>
  <si>
    <t xml:space="preserve">    Other comprehensive income</t>
  </si>
  <si>
    <t>Transfer to legal reserve</t>
  </si>
  <si>
    <t>Balance at 30 June 2020</t>
  </si>
  <si>
    <t xml:space="preserve">Surplus from </t>
  </si>
  <si>
    <t>share-base payment</t>
  </si>
  <si>
    <t>Six-month period ended 30 June 2022</t>
  </si>
  <si>
    <t>Balance at 1 January 2022</t>
  </si>
  <si>
    <t>Transactions  with owners, recorded directly in equity</t>
  </si>
  <si>
    <t xml:space="preserve">    Share-based payment transactions</t>
  </si>
  <si>
    <t>Balance at 30 June 2022</t>
  </si>
  <si>
    <t>Six-month period ended 30 June 2023</t>
  </si>
  <si>
    <t>Balance at 1 January 2023</t>
  </si>
  <si>
    <t>Balance at 30 June 2023</t>
  </si>
  <si>
    <t>Statement of cash flows (Unaudited)</t>
  </si>
  <si>
    <t>Cash flows from operating activities</t>
  </si>
  <si>
    <t>Adjustments to reconcile profit to cash receipts (payment)</t>
  </si>
  <si>
    <t>Tax expense</t>
  </si>
  <si>
    <t>Depreciation</t>
  </si>
  <si>
    <t>Amortisation</t>
  </si>
  <si>
    <t>Unrealised (gain) loss on exchange</t>
  </si>
  <si>
    <t>(Gain) loss on sale of investment in unit trusts</t>
  </si>
  <si>
    <t>Loss on sale and disposal of right-of-use assets</t>
  </si>
  <si>
    <t>-</t>
  </si>
  <si>
    <t>Non-current provisions for employee benefits</t>
  </si>
  <si>
    <t>Share-based payment transactions</t>
  </si>
  <si>
    <t>Interest income</t>
  </si>
  <si>
    <t xml:space="preserve">Dividends received </t>
  </si>
  <si>
    <t>Changes in operating assets and liabilities</t>
  </si>
  <si>
    <t>Other payables</t>
  </si>
  <si>
    <t>Other current liabilities</t>
  </si>
  <si>
    <t xml:space="preserve">Net cash generated from operating </t>
  </si>
  <si>
    <t>Taxes paid</t>
  </si>
  <si>
    <t xml:space="preserve">Net cash from operating activities </t>
  </si>
  <si>
    <t>Cash flows from investing activities</t>
  </si>
  <si>
    <t>Acquisition of current investments</t>
  </si>
  <si>
    <t>Acquisition of investment in debenture</t>
  </si>
  <si>
    <t>Proceeds from maturity debenture</t>
  </si>
  <si>
    <t>Acquisition of investment in unit trusts</t>
  </si>
  <si>
    <t>Proceeds from sale of investment in unit trusts</t>
  </si>
  <si>
    <t>Proceeds from sale of property and equipment</t>
  </si>
  <si>
    <t>Cash paid for the installment of the land</t>
  </si>
  <si>
    <t>Acquisition of intangible assets</t>
  </si>
  <si>
    <t>Proceeds from sale of right-of-use assets</t>
  </si>
  <si>
    <t>Interest received</t>
  </si>
  <si>
    <t>Cash flows from financing activities</t>
  </si>
  <si>
    <t>Proceeds from exercise of warrants</t>
  </si>
  <si>
    <t xml:space="preserve">Payment of lease liabilities 
 </t>
  </si>
  <si>
    <t>Dividends paid to owners of the Company</t>
  </si>
  <si>
    <t>Interest paid</t>
  </si>
  <si>
    <t xml:space="preserve">Net cash used in financing activities  </t>
  </si>
  <si>
    <t>Net increase in cash and cash equivalents</t>
  </si>
  <si>
    <t>Cash and cash equivalents at 1 January</t>
  </si>
  <si>
    <t>Cash and cash equivalents at 30 June</t>
  </si>
  <si>
    <t>Non-cash transaction</t>
  </si>
  <si>
    <t>Lease liabilities</t>
  </si>
  <si>
    <t xml:space="preserve"> </t>
  </si>
  <si>
    <t>Proceeds from sale of forward contract</t>
  </si>
  <si>
    <t>Repayment of borrowings from financial instituitions</t>
  </si>
  <si>
    <t>Loss on fair value adjustment on financial assets</t>
  </si>
  <si>
    <t>Reversal of losses on inventories devaluation</t>
  </si>
  <si>
    <t xml:space="preserve">    Contributions by and distributions to owners of the parent</t>
  </si>
  <si>
    <t xml:space="preserve">    Total contributions by and distributions to owners of the parent</t>
  </si>
  <si>
    <t>(Gain) loss on disposal and write-off of property and equipment</t>
  </si>
  <si>
    <t>Dividends income</t>
  </si>
  <si>
    <t>Proceeds from maturity of investment in unit trusts</t>
  </si>
  <si>
    <t>Proceeds from maturity of forward contract</t>
  </si>
  <si>
    <t xml:space="preserve">Net cash from (used in) investing activities  </t>
  </si>
  <si>
    <t>Plant and equipment payables</t>
  </si>
  <si>
    <t xml:space="preserve">Acquisition of property and equipment  </t>
  </si>
  <si>
    <t>Advance received from share subscription</t>
  </si>
  <si>
    <t>Advance received</t>
  </si>
  <si>
    <t xml:space="preserve">    Advance received from share subscription</t>
  </si>
  <si>
    <t>subscription</t>
  </si>
  <si>
    <t>from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</si>
</sst>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&quot;฿&quot;#,##0.00_);\(&quot;฿&quot;#,##0.00\)"/>
    <numFmt numFmtId="166" formatCode="_(&quot;฿&quot;* #,##0_);_(&quot;฿&quot;* \(#,##0\);_(&quot;฿&quot;* &quot;-&quot;_);_(@_)"/>
    <numFmt numFmtId="167" formatCode="#,##0.00;[Red]\(#,##0.00\)"/>
    <numFmt numFmtId="168" formatCode="_-* #,##0.00_-;\-* #,##0.00_-;_-* &quot;-&quot;??_-;_-@_-"/>
    <numFmt numFmtId="169" formatCode="#,##0\ ;\(#,##0\)"/>
    <numFmt numFmtId="170" formatCode="#,##0.0_);\(#,##0.0\)"/>
    <numFmt numFmtId="171" formatCode="0.0%"/>
    <numFmt numFmtId="172" formatCode="0.0000"/>
    <numFmt numFmtId="173" formatCode="0.000"/>
    <numFmt numFmtId="174" formatCode="0.0"/>
    <numFmt numFmtId="175" formatCode="_(* #,##0.0_);_(* \(#,##0.0\);_(* &quot;-&quot;??_);_(@_)"/>
    <numFmt numFmtId="176" formatCode="_-&quot;Dfl.&quot;\ * #,##0.00_-;_-&quot;Dfl.&quot;\ * #,##0.00\-;_-&quot;Dfl.&quot;\ * &quot;-&quot;??_-;_-@_-"/>
    <numFmt numFmtId="177" formatCode="_-&quot;$&quot;* #,##0_-;\-&quot;$&quot;* #,##0_-;_-&quot;$&quot;* &quot;-&quot;_-;_-@_-"/>
    <numFmt numFmtId="178" formatCode="_-* #,##0.00_-;_-* #,##0.00\-;_-* &quot;-&quot;??_-;_-@_-"/>
    <numFmt numFmtId="179" formatCode="_-* #,##0_-;\-* #,##0_-;_-* &quot;-&quot;_-;_-@_-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 * #,##0.00_ ;_ * \-#,##0.00_ ;_ * &quot;-&quot;??_ ;_ @_ "/>
    <numFmt numFmtId="183" formatCode="&quot;฿&quot;\t#,##0_);\(&quot;฿&quot;\t#,##0\)"/>
    <numFmt numFmtId="184" formatCode="0.0_)\%;\(0.0\)\%;0.0_)\%;@_)_%"/>
    <numFmt numFmtId="185" formatCode="#,##0.0_)_%;\(#,##0.0\)_%;0.0_)_%;@_)_%"/>
    <numFmt numFmtId="186" formatCode="_ * #,##0_)\ _฿_ ;_ * \(#,##0\)\ _฿_ ;_ * &quot;-&quot;_)\ _฿_ ;_ @_ "/>
    <numFmt numFmtId="187" formatCode="#,##0.0_);\(#,##0.0\);#,##0.0_);@_)"/>
    <numFmt numFmtId="188" formatCode="&quot;$&quot;_(#,##0.00_);&quot;$&quot;\(#,##0.00\);&quot;$&quot;_(0.00_);@_)"/>
    <numFmt numFmtId="189" formatCode="#,##0.00_);\(#,##0.00\);0.00_);@_)"/>
    <numFmt numFmtId="190" formatCode="\€_(#,##0.00_);\€\(#,##0.00\);\€_(0.00_);@_)"/>
    <numFmt numFmtId="191" formatCode="General_)"/>
    <numFmt numFmtId="192" formatCode="#,##0_)\x;\(#,##0\)\x;0_)\x;@_)_x"/>
    <numFmt numFmtId="193" formatCode="#,##0_)_x;\(#,##0\)_x;0_)_x;@_)_x"/>
    <numFmt numFmtId="194" formatCode="&quot;\&quot;#,##0;[Red]&quot;\&quot;\-#,##0"/>
    <numFmt numFmtId="195" formatCode="&quot;\&quot;#,##0.00;[Red]&quot;\&quot;\-#,##0.00"/>
    <numFmt numFmtId="196" formatCode="_-&quot;฿&quot;* #,##0.00_-;\-&quot;฿&quot;* #,##0.00_-;_-&quot;฿&quot;* &quot;-&quot;??_-;_-@_-"/>
    <numFmt numFmtId="197" formatCode="_-&quot;฿&quot;* #,##0_-;\-&quot;฿&quot;* #,##0_-;_-&quot;฿&quot;* &quot;-&quot;_-;_-@_-"/>
    <numFmt numFmtId="198" formatCode="#."/>
    <numFmt numFmtId="199" formatCode="#,##0.0%;[Red]\(#,##0.0%\)"/>
    <numFmt numFmtId="200" formatCode="#.\ \ "/>
    <numFmt numFmtId="201" formatCode="##.\ \ "/>
    <numFmt numFmtId="202" formatCode="###0_);[Red]\(###0\)"/>
    <numFmt numFmtId="203" formatCode="_ &quot;R&quot;\ * #,##0.00_ ;_ &quot;R&quot;\ * \-#,##0.00_ ;_ &quot;R&quot;\ * &quot;-&quot;??_ ;_ @_ "/>
    <numFmt numFmtId="204" formatCode="#,##0,\ ;&quot; (&quot;#,##0,\);&quot; - &quot;"/>
    <numFmt numFmtId="205" formatCode="#,##0\ ;\(#,##0\);\-"/>
    <numFmt numFmtId="206" formatCode="0&quot;% &quot;;\(0&quot;%)&quot;;\-"/>
    <numFmt numFmtId="207" formatCode="#,##0.000_);\(#,##0.000\)"/>
    <numFmt numFmtId="208" formatCode="#,##0\ ;&quot; (&quot;#,##0\);&quot; - &quot;"/>
    <numFmt numFmtId="209" formatCode="_ &quot;R&quot;\ * #,##0_ ;_ &quot;R&quot;\ * \-#,##0_ ;_ &quot;R&quot;\ * &quot;-&quot;_ ;_ @_ "/>
    <numFmt numFmtId="210" formatCode="_ &quot;$&quot;\ * #,##0.0_ ;_ &quot;$&quot;\ * \-#,##0.0_ ;_ &quot;$&quot;\ * &quot;-&quot;??_ ;_ @_ "/>
    <numFmt numFmtId="211" formatCode="#,##0.0_);[Red]\(#,##0.0\)"/>
    <numFmt numFmtId="212" formatCode="#,##0_ "/>
    <numFmt numFmtId="213" formatCode="_-* #,##0_-;_-* #,##0\-;_-* &quot;-&quot;??_-;_-@_-"/>
    <numFmt numFmtId="214" formatCode="_(* #,##0.00_);_(* \(#,##0.00\);_(* \-??_);_(@_)"/>
    <numFmt numFmtId="215" formatCode="0.00_)"/>
    <numFmt numFmtId="216" formatCode="#,##0.00&quot; F&quot;;\-#,##0.00&quot; F&quot;"/>
    <numFmt numFmtId="217" formatCode="#,##0.0"/>
    <numFmt numFmtId="218" formatCode="_-* #,##0.00\ _L_t_-;\-* #,##0.00\ _L_t_-;_-* &quot;-&quot;??\ _L_t_-;_-@_-"/>
    <numFmt numFmtId="219" formatCode="dd/mm/yyyy;@"/>
    <numFmt numFmtId="220" formatCode="[$-409]mmmm\ d\,\ yyyy;@"/>
    <numFmt numFmtId="221" formatCode="0&quot;  &quot;"/>
    <numFmt numFmtId="222" formatCode="* \(#,##0\);* #,##0_);&quot;-&quot;??_);@"/>
    <numFmt numFmtId="223" formatCode="&quot;฿&quot;#,##0.00;[Red]\-&quot;฿&quot;#,##0.00"/>
    <numFmt numFmtId="224" formatCode="_-* #,##0.00\ &quot;Lt&quot;_-;\-* #,##0.00\ &quot;Lt&quot;_-;_-* &quot;-&quot;??\ &quot;Lt&quot;_-;_-@_-"/>
    <numFmt numFmtId="225" formatCode="&quot;$&quot;#,##0_);\(&quot;$&quot;#,##0.0\)"/>
    <numFmt numFmtId="226" formatCode="\ว\ \ด\ด\ด\ด\ &quot;ค.ศ.&quot;\ \ค\ค\ค\ค"/>
    <numFmt numFmtId="227" formatCode="\$#,##0\ ;&quot;($&quot;#,##0\)"/>
    <numFmt numFmtId="228" formatCode="#,##0\ &quot;FB&quot;;[Red]\-#,##0\ &quot;FB&quot;"/>
    <numFmt numFmtId="229" formatCode="#,##0.00&quot; F&quot;_);\(#,##0.00&quot; F&quot;\)"/>
    <numFmt numFmtId="230" formatCode="#,##0_);[Red]\(#,##0\);"/>
    <numFmt numFmtId="231" formatCode="mm/dd/yyyy"/>
    <numFmt numFmtId="232" formatCode="* #,##0_);* \(#,##0\);&quot;-&quot;??_);@"/>
    <numFmt numFmtId="233" formatCode="#,##0.00\ &quot;FB&quot;;[Red]\-#,##0.00\ &quot;FB&quot;"/>
    <numFmt numFmtId="234" formatCode="_-[$€-2]\ * #,##0.00_-;_-[$€-2]\ * #,##0.00\-;_-[$€-2]\ * &quot;-&quot;??_-"/>
    <numFmt numFmtId="235" formatCode="#,##0.00\ ;\-#,##0.00\ ;&quot; -&quot;#\ ;@\ "/>
    <numFmt numFmtId="236" formatCode="#,##0\ \ ;\(#,##0\)\ ;\—\ \ \ \ "/>
    <numFmt numFmtId="237" formatCode="0."/>
    <numFmt numFmtId="238" formatCode="&quot;0&quot;#.0"/>
    <numFmt numFmtId="239" formatCode="&quot;0&quot;#"/>
    <numFmt numFmtId="240" formatCode=";;;"/>
    <numFmt numFmtId="241" formatCode="&quot;?&quot;#,##0;[Red]\-&quot;?&quot;#,##0"/>
    <numFmt numFmtId="242" formatCode="0.0&quot;  &quot;"/>
    <numFmt numFmtId="243" formatCode="&quot;฿&quot;\t#,##0_);[Red]\(&quot;฿&quot;\t#,##0\)"/>
    <numFmt numFmtId="244" formatCode="#,##0\ &quot;F&quot;;[Red]\-#,##0\ &quot;F&quot;"/>
    <numFmt numFmtId="245" formatCode="#,##0.00\ &quot;F&quot;;[Red]\-#,##0.00\ &quot;F&quot;"/>
    <numFmt numFmtId="246" formatCode="#,##0.00&quot; $&quot;;\-#,##0.00&quot; $&quot;"/>
    <numFmt numFmtId="247" formatCode="&quot;$&quot;#,##0;[Red]\-&quot;$&quot;#,##0"/>
    <numFmt numFmtId="248" formatCode="0.0\ &quot;x&quot;"/>
    <numFmt numFmtId="249" formatCode="#,##0&quot; F&quot;_);[Red]\(#,##0&quot; F&quot;\)"/>
    <numFmt numFmtId="250" formatCode="#,##0\ \ \ ;[Red]\(#,##0\)\ \ ;\—\ \ \ \ "/>
    <numFmt numFmtId="251" formatCode="&quot;US$&quot;#,##0_);[Red]\(&quot;US$&quot;#,##0\)"/>
    <numFmt numFmtId="252" formatCode="#,##0;[Red]\-#,##0;\-"/>
    <numFmt numFmtId="253" formatCode="0%_);\(0%\)"/>
    <numFmt numFmtId="254" formatCode="#,##0.0;[Red]\-#,##0.0"/>
    <numFmt numFmtId="255" formatCode="0.00_);[Red]\(0.00\)"/>
    <numFmt numFmtId="256" formatCode="&quot;£&quot;#,##0.00;\-&quot;£&quot;#,##0.00"/>
    <numFmt numFmtId="257" formatCode="0%;\(0&quot;%)&quot;"/>
    <numFmt numFmtId="258" formatCode="#,##0&quot;£&quot;_);[Red]\(#,##0&quot;£&quot;\)"/>
    <numFmt numFmtId="259" formatCode="####"/>
    <numFmt numFmtId="260" formatCode="m\-yy"/>
    <numFmt numFmtId="261" formatCode="_ &quot;$&quot;\ * #,##0_ ;_ &quot;$&quot;\ * \-#,##0_ ;_ &quot;$&quot;\ * &quot;-&quot;??_ ;_ @_ "/>
    <numFmt numFmtId="262" formatCode="0.0&quot;% &quot;;\(0.0&quot;%)&quot;"/>
    <numFmt numFmtId="263" formatCode="_-&quot;ฃ&quot;* #,##0_-;\-&quot;ฃ&quot;* #,##0_-;_-&quot;ฃ&quot;* &quot;-&quot;_-;_-@_-"/>
    <numFmt numFmtId="264" formatCode="_-&quot;ฃ&quot;* #,##0.00_-;\-&quot;ฃ&quot;* #,##0.00_-;_-&quot;ฃ&quot;* &quot;-&quot;??_-;_-@_-"/>
    <numFmt numFmtId="265" formatCode="&quot;(&quot;0%&quot;)   &quot;;[Red]\-&quot;(&quot;0%&quot;)   &quot;;&quot;－    &quot;"/>
    <numFmt numFmtId="266" formatCode="&quot;(&quot;0.00%&quot;)   &quot;;[Red]\-&quot;(&quot;0.00%&quot;)   &quot;;&quot;－    &quot;"/>
    <numFmt numFmtId="267" formatCode="0.00%;[Red]\-0.00%;&quot;－&quot;"/>
    <numFmt numFmtId="268" formatCode="mmmm\ dd&quot;,&quot;\ yyyy"/>
    <numFmt numFmtId="269" formatCode="_-* #,##0_-;\-* #,##0_-;_-* \-_-;_-@_-"/>
    <numFmt numFmtId="270" formatCode="_(\$* #,##0_);_(\$* \(#,##0\);_(\$* \-_);_(@_)"/>
    <numFmt numFmtId="271" formatCode="_(\$* #,##0.00_);_(\$* \(#,##0.00\);_(\$* \-??_);_(@_)"/>
    <numFmt numFmtId="272" formatCode="_ * #,##0_ ;_ * \-#,##0_ ;_ * &quot;-&quot;_ ;_ @_ "/>
    <numFmt numFmtId="273" formatCode="_-&quot;\&quot;* #,##0_-;\-&quot;\&quot;* #,##0_-;_-&quot;\&quot;* &quot;-&quot;_-;_-@_-"/>
    <numFmt numFmtId="274" formatCode="_-&quot;\&quot;* #,##0.00_-;\-&quot;\&quot;* #,##0.00_-;_-&quot;\&quot;* &quot;-&quot;??_-;_-@_-"/>
    <numFmt numFmtId="275" formatCode="_ &quot;\&quot;* #,##0_ ;_ &quot;\&quot;* \-#,##0_ ;_ &quot;\&quot;* &quot;-&quot;_ ;_ @_ "/>
    <numFmt numFmtId="276" formatCode="_ &quot;\&quot;* #,##0.00_ ;_ &quot;\&quot;* \-#,##0.00_ ;_ &quot;\&quot;* &quot;-&quot;??_ ;_ @_ "/>
    <numFmt numFmtId="277" formatCode="#,##0.00\ &quot;Esc.&quot;;[Red]\-#,##0.00\ &quot;Esc.&quot;"/>
    <numFmt numFmtId="278" formatCode="_-* #,##0\ _E_s_c_._-;\-* #,##0\ _E_s_c_._-;_-* &quot;-&quot;\ _E_s_c_._-;_-@_-"/>
    <numFmt numFmtId="279" formatCode="_(* #,##0_);_(* \(#,##0\);_(* \-_);_(@_)"/>
    <numFmt numFmtId="280" formatCode="_(&quot;HK$&quot;* #,##0_);_(&quot;HK$&quot;* \(#,##0\);_(&quot;HK$&quot;* \-_);_(@_)"/>
    <numFmt numFmtId="281" formatCode="_(&quot;HK$&quot;* #,##0.00_);_(&quot;HK$&quot;* \(#,##0.00\);_(&quot;HK$&quot;* \-??_);_(@_)"/>
    <numFmt numFmtId="282" formatCode="_(* #,##0_);_(* \(#,##0\);_(* &quot;-&quot;??_);_(@_)"/>
  </numFmts>
  <fonts count="276">
    <font>
      <sz val="11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b/>
      <sz val="10"/>
      <color indexed="12"/>
      <name val="Times New Roman"/>
      <family val="1"/>
    </font>
    <font>
      <b/>
      <sz val="15"/>
      <name val="Angsana New"/>
      <family val="1"/>
    </font>
    <font>
      <sz val="11.1"/>
      <name val="Times New Roman"/>
      <family val="1"/>
    </font>
    <font>
      <i/>
      <sz val="11.1"/>
      <name val="Times New Roman"/>
      <family val="1"/>
    </font>
  </fonts>
  <fills count="7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</fills>
  <borders count="44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952">
    <xf numFmtId="0" fontId="0" fillId="0" borderId="0"/>
    <xf numFmtId="0" fontId="28" fillId="0" borderId="0"/>
    <xf numFmtId="0" fontId="1" fillId="0" borderId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/>
    <xf numFmtId="0" fontId="31" fillId="0" borderId="0"/>
    <xf numFmtId="37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176" fontId="28" fillId="0" borderId="0" applyFont="0" applyFill="0" applyBorder="0" applyAlignment="0" applyProtection="0"/>
    <xf numFmtId="177" fontId="33" fillId="0" borderId="0" applyFon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5" fillId="0" borderId="0" applyNumberFormat="0" applyFill="0" applyBorder="0" applyAlignment="0" applyProtection="0">
      <alignment vertical="top"/>
      <protection locked="0"/>
    </xf>
    <xf numFmtId="178" fontId="28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179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Font="0" applyFill="0" applyBorder="0" applyAlignment="0" applyProtection="0"/>
    <xf numFmtId="181" fontId="38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179" fontId="29" fillId="0" borderId="0" applyFont="0" applyFill="0" applyBorder="0" applyAlignment="0" applyProtection="0"/>
    <xf numFmtId="182" fontId="43" fillId="0" borderId="0" applyFont="0" applyFill="0" applyBorder="0" applyAlignment="0" applyProtection="0"/>
    <xf numFmtId="179" fontId="44" fillId="0" borderId="0" applyFont="0" applyFill="0" applyBorder="0" applyAlignment="0" applyProtection="0"/>
    <xf numFmtId="0" fontId="45" fillId="0" borderId="0"/>
    <xf numFmtId="0" fontId="46" fillId="0" borderId="0" applyFont="0" applyFill="0" applyBorder="0" applyAlignment="0" applyProtection="0"/>
    <xf numFmtId="177" fontId="44" fillId="0" borderId="0" applyFont="0" applyFill="0" applyBorder="0" applyAlignment="0" applyProtection="0"/>
    <xf numFmtId="183" fontId="38" fillId="0" borderId="0" applyFont="0" applyFill="0" applyBorder="0" applyAlignment="0" applyProtection="0"/>
    <xf numFmtId="0" fontId="28" fillId="0" borderId="0"/>
    <xf numFmtId="0" fontId="1" fillId="0" borderId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4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1" fontId="50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51" fillId="0" borderId="0">
      <alignment vertical="top"/>
    </xf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86" fontId="46" fillId="0" borderId="0" applyFont="0" applyFill="0" applyBorder="0" applyAlignment="0" applyProtection="0"/>
    <xf numFmtId="4" fontId="28" fillId="0" borderId="0"/>
    <xf numFmtId="4" fontId="1" fillId="0" borderId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44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49" fontId="28" fillId="0" borderId="0">
      <alignment horizontal="center"/>
    </xf>
    <xf numFmtId="49" fontId="1" fillId="0" borderId="0">
      <alignment horizontal="center"/>
    </xf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44" fillId="0" borderId="0"/>
    <xf numFmtId="187" fontId="28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9" fontId="28" fillId="0" borderId="0"/>
    <xf numFmtId="49" fontId="1" fillId="0" borderId="0"/>
    <xf numFmtId="0" fontId="52" fillId="0" borderId="0"/>
    <xf numFmtId="0" fontId="44" fillId="0" borderId="0"/>
    <xf numFmtId="190" fontId="28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52" fillId="0" borderId="0"/>
    <xf numFmtId="0" fontId="51" fillId="0" borderId="0">
      <alignment vertical="top"/>
    </xf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8" fillId="0" borderId="0"/>
    <xf numFmtId="0" fontId="1" fillId="0" borderId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>
      <alignment vertical="top"/>
    </xf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191" fontId="53" fillId="0" borderId="0"/>
    <xf numFmtId="0" fontId="54" fillId="0" borderId="0" applyNumberFormat="0" applyFill="0" applyBorder="0" applyAlignment="0" applyProtection="0"/>
    <xf numFmtId="0" fontId="28" fillId="2" borderId="0" applyNumberFormat="0" applyFont="0" applyAlignment="0" applyProtection="0"/>
    <xf numFmtId="0" fontId="1" fillId="2" borderId="0" applyNumberFormat="0" applyFont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52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4" fillId="0" borderId="0"/>
    <xf numFmtId="186" fontId="46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44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4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44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44" fillId="0" borderId="0"/>
    <xf numFmtId="0" fontId="44" fillId="0" borderId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86" fontId="4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52" fillId="0" borderId="0"/>
    <xf numFmtId="192" fontId="28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28" fillId="0" borderId="0" applyFont="0" applyFill="0" applyBorder="0" applyProtection="0">
      <alignment horizontal="right"/>
    </xf>
    <xf numFmtId="193" fontId="1" fillId="0" borderId="0" applyFont="0" applyFill="0" applyBorder="0" applyProtection="0">
      <alignment horizontal="right"/>
    </xf>
    <xf numFmtId="0" fontId="28" fillId="0" borderId="0" applyFont="0" applyFill="0" applyBorder="0" applyProtection="0">
      <alignment horizontal="right"/>
    </xf>
    <xf numFmtId="0" fontId="1" fillId="0" borderId="0" applyFont="0" applyFill="0" applyBorder="0" applyProtection="0">
      <alignment horizontal="right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37" fontId="55" fillId="0" borderId="0"/>
    <xf numFmtId="186" fontId="46" fillId="0" borderId="0" applyFont="0" applyFill="0" applyBorder="0" applyAlignment="0" applyProtection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44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/>
    <xf numFmtId="0" fontId="56" fillId="0" borderId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49" fillId="0" borderId="0" applyNumberFormat="0" applyFill="0" applyBorder="0" applyAlignment="0" applyProtection="0"/>
    <xf numFmtId="186" fontId="46" fillId="0" borderId="0" applyFont="0" applyFill="0" applyBorder="0" applyAlignment="0" applyProtection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86" fontId="4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Protection="0">
      <alignment vertical="top"/>
    </xf>
    <xf numFmtId="0" fontId="51" fillId="0" borderId="0">
      <alignment vertical="top"/>
    </xf>
    <xf numFmtId="0" fontId="28" fillId="0" borderId="0"/>
    <xf numFmtId="0" fontId="1" fillId="0" borderId="0"/>
    <xf numFmtId="0" fontId="28" fillId="0" borderId="0"/>
    <xf numFmtId="0" fontId="1" fillId="0" borderId="0"/>
    <xf numFmtId="0" fontId="59" fillId="0" borderId="1" applyNumberFormat="0" applyFill="0" applyAlignment="0" applyProtection="0"/>
    <xf numFmtId="0" fontId="60" fillId="0" borderId="2" applyNumberFormat="0" applyFill="0" applyProtection="0">
      <alignment horizontal="center"/>
    </xf>
    <xf numFmtId="0" fontId="60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centerContinuous"/>
    </xf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4" fillId="0" borderId="0"/>
    <xf numFmtId="0" fontId="44" fillId="0" borderId="0"/>
    <xf numFmtId="0" fontId="51" fillId="0" borderId="0">
      <alignment vertical="top"/>
    </xf>
    <xf numFmtId="0" fontId="51" fillId="0" borderId="0">
      <alignment vertical="top"/>
    </xf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86" fontId="46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2" fillId="0" borderId="0"/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3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94" fontId="63" fillId="0" borderId="0" applyFont="0" applyFill="0" applyBorder="0" applyAlignment="0" applyProtection="0"/>
    <xf numFmtId="195" fontId="63" fillId="0" borderId="0" applyFont="0" applyFill="0" applyBorder="0" applyAlignment="0" applyProtection="0"/>
    <xf numFmtId="196" fontId="64" fillId="0" borderId="0" applyFont="0" applyFill="0" applyBorder="0" applyAlignment="0" applyProtection="0"/>
    <xf numFmtId="197" fontId="64" fillId="0" borderId="0" applyFont="0" applyFill="0" applyBorder="0" applyAlignment="0" applyProtection="0"/>
    <xf numFmtId="0" fontId="28" fillId="0" borderId="0"/>
    <xf numFmtId="0" fontId="28" fillId="0" borderId="0"/>
    <xf numFmtId="0" fontId="1" fillId="0" borderId="0"/>
    <xf numFmtId="0" fontId="1" fillId="0" borderId="0"/>
    <xf numFmtId="179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8" fillId="0" borderId="0"/>
    <xf numFmtId="0" fontId="1" fillId="0" borderId="0"/>
    <xf numFmtId="198" fontId="65" fillId="0" borderId="0">
      <protection locked="0"/>
    </xf>
    <xf numFmtId="0" fontId="63" fillId="0" borderId="0"/>
    <xf numFmtId="0" fontId="28" fillId="0" borderId="0"/>
    <xf numFmtId="0" fontId="63" fillId="0" borderId="0"/>
    <xf numFmtId="0" fontId="66" fillId="0" borderId="0" applyNumberFormat="0" applyFill="0" applyBorder="0" applyAlignment="0" applyProtection="0">
      <alignment vertical="top"/>
      <protection locked="0"/>
    </xf>
    <xf numFmtId="168" fontId="64" fillId="0" borderId="0" applyFont="0" applyFill="0" applyBorder="0" applyAlignment="0" applyProtection="0"/>
    <xf numFmtId="179" fontId="64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44" fillId="0" borderId="0"/>
    <xf numFmtId="0" fontId="38" fillId="0" borderId="0" applyFont="0" applyFill="0" applyBorder="0" applyAlignment="0" applyProtection="0"/>
    <xf numFmtId="0" fontId="269" fillId="63" borderId="0" applyNumberFormat="0" applyBorder="0" applyAlignment="0" applyProtection="0"/>
    <xf numFmtId="0" fontId="269" fillId="63" borderId="0" applyNumberFormat="0" applyBorder="0" applyAlignment="0" applyProtection="0"/>
    <xf numFmtId="0" fontId="269" fillId="64" borderId="0" applyNumberFormat="0" applyBorder="0" applyAlignment="0" applyProtection="0"/>
    <xf numFmtId="0" fontId="269" fillId="64" borderId="0" applyNumberFormat="0" applyBorder="0" applyAlignment="0" applyProtection="0"/>
    <xf numFmtId="0" fontId="269" fillId="65" borderId="0" applyNumberFormat="0" applyBorder="0" applyAlignment="0" applyProtection="0"/>
    <xf numFmtId="0" fontId="269" fillId="65" borderId="0" applyNumberFormat="0" applyBorder="0" applyAlignment="0" applyProtection="0"/>
    <xf numFmtId="0" fontId="269" fillId="66" borderId="0" applyNumberFormat="0" applyBorder="0" applyAlignment="0" applyProtection="0"/>
    <xf numFmtId="0" fontId="269" fillId="66" borderId="0" applyNumberFormat="0" applyBorder="0" applyAlignment="0" applyProtection="0"/>
    <xf numFmtId="0" fontId="269" fillId="67" borderId="0" applyNumberFormat="0" applyBorder="0" applyAlignment="0" applyProtection="0"/>
    <xf numFmtId="0" fontId="269" fillId="67" borderId="0" applyNumberFormat="0" applyBorder="0" applyAlignment="0" applyProtection="0"/>
    <xf numFmtId="0" fontId="269" fillId="68" borderId="0" applyNumberFormat="0" applyBorder="0" applyAlignment="0" applyProtection="0"/>
    <xf numFmtId="0" fontId="269" fillId="6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69" fillId="3" borderId="0" applyNumberFormat="0" applyBorder="0" applyAlignment="0" applyProtection="0">
      <alignment vertical="center"/>
    </xf>
    <xf numFmtId="0" fontId="69" fillId="4" borderId="0" applyNumberFormat="0" applyBorder="0" applyAlignment="0" applyProtection="0">
      <alignment vertical="center"/>
    </xf>
    <xf numFmtId="0" fontId="69" fillId="5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9" fillId="7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70" fillId="9" borderId="0" applyNumberFormat="0" applyBorder="0" applyAlignment="0" applyProtection="0"/>
    <xf numFmtId="0" fontId="70" fillId="8" borderId="0" applyNumberFormat="0" applyBorder="0" applyAlignment="0" applyProtection="0"/>
    <xf numFmtId="0" fontId="70" fillId="11" borderId="0" applyNumberFormat="0" applyBorder="0" applyAlignment="0" applyProtection="0"/>
    <xf numFmtId="0" fontId="70" fillId="9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199" fontId="28" fillId="0" borderId="0" applyProtection="0">
      <protection locked="0"/>
    </xf>
    <xf numFmtId="199" fontId="1" fillId="0" borderId="0" applyProtection="0">
      <protection locked="0"/>
    </xf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69" fillId="69" borderId="0" applyNumberFormat="0" applyBorder="0" applyAlignment="0" applyProtection="0"/>
    <xf numFmtId="0" fontId="269" fillId="69" borderId="0" applyNumberFormat="0" applyBorder="0" applyAlignment="0" applyProtection="0"/>
    <xf numFmtId="0" fontId="269" fillId="70" borderId="0" applyNumberFormat="0" applyBorder="0" applyAlignment="0" applyProtection="0"/>
    <xf numFmtId="0" fontId="269" fillId="70" borderId="0" applyNumberFormat="0" applyBorder="0" applyAlignment="0" applyProtection="0"/>
    <xf numFmtId="0" fontId="269" fillId="71" borderId="0" applyNumberFormat="0" applyBorder="0" applyAlignment="0" applyProtection="0"/>
    <xf numFmtId="0" fontId="269" fillId="71" borderId="0" applyNumberFormat="0" applyBorder="0" applyAlignment="0" applyProtection="0"/>
    <xf numFmtId="0" fontId="269" fillId="72" borderId="0" applyNumberFormat="0" applyBorder="0" applyAlignment="0" applyProtection="0"/>
    <xf numFmtId="0" fontId="269" fillId="72" borderId="0" applyNumberFormat="0" applyBorder="0" applyAlignment="0" applyProtection="0"/>
    <xf numFmtId="0" fontId="269" fillId="73" borderId="0" applyNumberFormat="0" applyBorder="0" applyAlignment="0" applyProtection="0"/>
    <xf numFmtId="0" fontId="269" fillId="73" borderId="0" applyNumberFormat="0" applyBorder="0" applyAlignment="0" applyProtection="0"/>
    <xf numFmtId="0" fontId="269" fillId="74" borderId="0" applyNumberFormat="0" applyBorder="0" applyAlignment="0" applyProtection="0"/>
    <xf numFmtId="0" fontId="269" fillId="74" borderId="0" applyNumberFormat="0" applyBorder="0" applyAlignment="0" applyProtection="0"/>
    <xf numFmtId="0" fontId="10" fillId="1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6" borderId="0" applyNumberFormat="0" applyBorder="0" applyAlignment="0" applyProtection="0"/>
    <xf numFmtId="0" fontId="10" fillId="12" borderId="0" applyNumberFormat="0" applyBorder="0" applyAlignment="0" applyProtection="0"/>
    <xf numFmtId="0" fontId="10" fillId="8" borderId="0" applyNumberFormat="0" applyBorder="0" applyAlignment="0" applyProtection="0"/>
    <xf numFmtId="0" fontId="69" fillId="12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69" fillId="15" borderId="0" applyNumberFormat="0" applyBorder="0" applyAlignment="0" applyProtection="0">
      <alignment vertical="center"/>
    </xf>
    <xf numFmtId="0" fontId="70" fillId="16" borderId="0" applyNumberFormat="0" applyBorder="0" applyAlignment="0" applyProtection="0"/>
    <xf numFmtId="0" fontId="70" fillId="13" borderId="0" applyNumberFormat="0" applyBorder="0" applyAlignment="0" applyProtection="0"/>
    <xf numFmtId="0" fontId="70" fillId="2" borderId="0" applyNumberFormat="0" applyBorder="0" applyAlignment="0" applyProtection="0"/>
    <xf numFmtId="0" fontId="70" fillId="16" borderId="0" applyNumberFormat="0" applyBorder="0" applyAlignment="0" applyProtection="0"/>
    <xf numFmtId="0" fontId="70" fillId="12" borderId="0" applyNumberFormat="0" applyBorder="0" applyAlignment="0" applyProtection="0"/>
    <xf numFmtId="0" fontId="70" fillId="8" borderId="0" applyNumberFormat="0" applyBorder="0" applyAlignment="0" applyProtection="0"/>
    <xf numFmtId="43" fontId="71" fillId="0" borderId="3">
      <alignment horizontal="right" vertical="center"/>
    </xf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8" borderId="0" applyNumberFormat="0" applyBorder="0" applyAlignment="0" applyProtection="0"/>
    <xf numFmtId="0" fontId="72" fillId="17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20" borderId="0" applyNumberFormat="0" applyBorder="0" applyAlignment="0" applyProtection="0">
      <alignment vertical="center"/>
    </xf>
    <xf numFmtId="0" fontId="73" fillId="19" borderId="0" applyNumberFormat="0" applyBorder="0" applyAlignment="0" applyProtection="0"/>
    <xf numFmtId="0" fontId="73" fillId="13" borderId="0" applyNumberFormat="0" applyBorder="0" applyAlignment="0" applyProtection="0"/>
    <xf numFmtId="0" fontId="73" fillId="2" borderId="0" applyNumberFormat="0" applyBorder="0" applyAlignment="0" applyProtection="0"/>
    <xf numFmtId="0" fontId="73" fillId="16" borderId="0" applyNumberFormat="0" applyBorder="0" applyAlignment="0" applyProtection="0"/>
    <xf numFmtId="0" fontId="73" fillId="19" borderId="0" applyNumberFormat="0" applyBorder="0" applyAlignment="0" applyProtection="0"/>
    <xf numFmtId="0" fontId="73" fillId="8" borderId="0" applyNumberFormat="0" applyBorder="0" applyAlignment="0" applyProtection="0"/>
    <xf numFmtId="9" fontId="38" fillId="0" borderId="0"/>
    <xf numFmtId="0" fontId="74" fillId="0" borderId="0" applyFont="0" applyFill="0" applyBorder="0" applyAlignment="0" applyProtection="0"/>
    <xf numFmtId="198" fontId="65" fillId="0" borderId="0">
      <protection locked="0"/>
    </xf>
    <xf numFmtId="198" fontId="65" fillId="0" borderId="0">
      <protection locked="0"/>
    </xf>
    <xf numFmtId="198" fontId="65" fillId="0" borderId="0">
      <protection locked="0"/>
    </xf>
    <xf numFmtId="0" fontId="75" fillId="0" borderId="4">
      <alignment horizontal="center"/>
    </xf>
    <xf numFmtId="0" fontId="76" fillId="0" borderId="0"/>
    <xf numFmtId="0" fontId="76" fillId="0" borderId="5" applyFill="0">
      <alignment horizontal="center"/>
      <protection locked="0"/>
    </xf>
    <xf numFmtId="0" fontId="75" fillId="0" borderId="0" applyFill="0">
      <alignment horizontal="center"/>
      <protection locked="0"/>
    </xf>
    <xf numFmtId="0" fontId="75" fillId="21" borderId="0"/>
    <xf numFmtId="0" fontId="75" fillId="0" borderId="0">
      <protection locked="0"/>
    </xf>
    <xf numFmtId="0" fontId="75" fillId="0" borderId="0"/>
    <xf numFmtId="200" fontId="75" fillId="0" borderId="0"/>
    <xf numFmtId="201" fontId="75" fillId="0" borderId="0"/>
    <xf numFmtId="0" fontId="76" fillId="22" borderId="0">
      <alignment horizontal="right"/>
    </xf>
    <xf numFmtId="0" fontId="75" fillId="0" borderId="0"/>
    <xf numFmtId="0" fontId="77" fillId="23" borderId="6">
      <alignment horizontal="centerContinuous" vertical="top"/>
    </xf>
    <xf numFmtId="191" fontId="53" fillId="0" borderId="0"/>
    <xf numFmtId="0" fontId="9" fillId="0" borderId="0">
      <alignment horizontal="center" wrapText="1"/>
      <protection locked="0"/>
    </xf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3" fillId="16" borderId="7" applyNumberFormat="0" applyAlignment="0" applyProtection="0"/>
    <xf numFmtId="37" fontId="78" fillId="0" borderId="0"/>
    <xf numFmtId="0" fontId="79" fillId="0" borderId="0" applyNumberFormat="0" applyFill="0" applyBorder="0" applyAlignment="0" applyProtection="0"/>
    <xf numFmtId="37" fontId="80" fillId="0" borderId="0"/>
    <xf numFmtId="37" fontId="80" fillId="0" borderId="0"/>
    <xf numFmtId="5" fontId="81" fillId="0" borderId="8" applyAlignment="0" applyProtection="0"/>
    <xf numFmtId="0" fontId="82" fillId="0" borderId="0"/>
    <xf numFmtId="0" fontId="83" fillId="0" borderId="0">
      <alignment horizontal="left"/>
    </xf>
    <xf numFmtId="0" fontId="84" fillId="0" borderId="0">
      <alignment horizontal="right"/>
    </xf>
    <xf numFmtId="0" fontId="84" fillId="0" borderId="0">
      <alignment horizontal="right" vertical="center"/>
    </xf>
    <xf numFmtId="0" fontId="84" fillId="0" borderId="0">
      <alignment horizontal="right" vertical="center"/>
    </xf>
    <xf numFmtId="0" fontId="2" fillId="0" borderId="0">
      <alignment vertical="center"/>
    </xf>
    <xf numFmtId="0" fontId="2" fillId="0" borderId="0">
      <alignment vertical="center"/>
    </xf>
    <xf numFmtId="0" fontId="85" fillId="0" borderId="0">
      <alignment horizontal="left" vertical="center"/>
    </xf>
    <xf numFmtId="0" fontId="86" fillId="0" borderId="0">
      <alignment horizontal="left"/>
    </xf>
    <xf numFmtId="0" fontId="87" fillId="0" borderId="0"/>
    <xf numFmtId="0" fontId="88" fillId="0" borderId="0">
      <alignment horizontal="right" vertical="center"/>
    </xf>
    <xf numFmtId="0" fontId="89" fillId="28" borderId="0">
      <alignment horizontal="right" vertical="center"/>
    </xf>
    <xf numFmtId="0" fontId="89" fillId="28" borderId="0">
      <alignment horizontal="right" vertical="center"/>
    </xf>
    <xf numFmtId="0" fontId="89" fillId="0" borderId="0">
      <alignment horizontal="right" vertical="center"/>
    </xf>
    <xf numFmtId="0" fontId="90" fillId="0" borderId="0">
      <alignment horizontal="center"/>
    </xf>
    <xf numFmtId="202" fontId="2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02" fontId="28" fillId="0" borderId="0" applyFill="0" applyBorder="0" applyAlignment="0"/>
    <xf numFmtId="202" fontId="1" fillId="0" borderId="0" applyFill="0" applyBorder="0" applyAlignment="0"/>
    <xf numFmtId="0" fontId="51" fillId="0" borderId="0" applyFill="0" applyAlignment="0"/>
    <xf numFmtId="202" fontId="1" fillId="0" borderId="0" applyFill="0" applyBorder="0" applyAlignment="0"/>
    <xf numFmtId="0" fontId="5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173" fontId="91" fillId="0" borderId="0" applyFill="0" applyBorder="0" applyAlignment="0"/>
    <xf numFmtId="205" fontId="28" fillId="0" borderId="0" applyFill="0" applyAlignment="0"/>
    <xf numFmtId="205" fontId="1" fillId="0" borderId="0" applyFill="0" applyAlignment="0"/>
    <xf numFmtId="173" fontId="91" fillId="0" borderId="0" applyFill="0" applyBorder="0" applyAlignment="0"/>
    <xf numFmtId="205" fontId="28" fillId="0" borderId="0" applyFill="0" applyAlignment="0"/>
    <xf numFmtId="170" fontId="92" fillId="0" borderId="0" applyFill="0" applyBorder="0" applyAlignment="0"/>
    <xf numFmtId="206" fontId="28" fillId="0" borderId="0" applyFill="0" applyAlignment="0"/>
    <xf numFmtId="206" fontId="1" fillId="0" borderId="0" applyFill="0" applyAlignment="0"/>
    <xf numFmtId="170" fontId="92" fillId="0" borderId="0" applyFill="0" applyBorder="0" applyAlignment="0"/>
    <xf numFmtId="206" fontId="28" fillId="0" borderId="0" applyFill="0" applyAlignment="0"/>
    <xf numFmtId="207" fontId="92" fillId="0" borderId="0" applyFill="0" applyBorder="0" applyAlignment="0"/>
    <xf numFmtId="208" fontId="28" fillId="0" borderId="0" applyFill="0" applyAlignment="0"/>
    <xf numFmtId="208" fontId="1" fillId="0" borderId="0" applyFill="0" applyAlignment="0"/>
    <xf numFmtId="207" fontId="92" fillId="0" borderId="0" applyFill="0" applyBorder="0" applyAlignment="0"/>
    <xf numFmtId="208" fontId="28" fillId="0" borderId="0" applyFill="0" applyAlignment="0"/>
    <xf numFmtId="209" fontId="3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09" fontId="3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0" fontId="13" fillId="9" borderId="7" applyNumberFormat="0" applyAlignment="0" applyProtection="0"/>
    <xf numFmtId="0" fontId="93" fillId="0" borderId="0"/>
    <xf numFmtId="0" fontId="21" fillId="0" borderId="9" applyNumberFormat="0" applyFill="0" applyAlignment="0" applyProtection="0"/>
    <xf numFmtId="0" fontId="14" fillId="29" borderId="10" applyNumberFormat="0" applyAlignment="0" applyProtection="0"/>
    <xf numFmtId="0" fontId="11" fillId="19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94" fillId="31" borderId="12">
      <alignment horizontal="center" wrapText="1"/>
    </xf>
    <xf numFmtId="43" fontId="1" fillId="0" borderId="0" applyFont="0" applyFill="0" applyBorder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211" fontId="96" fillId="0" borderId="0" applyFill="0" applyBorder="0" applyAlignment="0" applyProtection="0"/>
    <xf numFmtId="40" fontId="96" fillId="0" borderId="0" applyFill="0" applyBorder="0" applyAlignment="0" applyProtection="0"/>
    <xf numFmtId="165" fontId="97" fillId="9" borderId="0" applyFill="0" applyBorder="0" applyAlignment="0">
      <alignment vertical="top"/>
    </xf>
    <xf numFmtId="173" fontId="97" fillId="0" borderId="0" applyFill="0" applyBorder="0" applyAlignment="0" applyProtection="0"/>
    <xf numFmtId="38" fontId="98" fillId="0" borderId="0" applyFont="0" applyFill="0" applyBorder="0" applyAlignment="0" applyProtection="0">
      <alignment vertical="center"/>
    </xf>
    <xf numFmtId="212" fontId="28" fillId="0" borderId="0" applyFont="0" applyFill="0" applyBorder="0" applyAlignment="0" applyProtection="0"/>
    <xf numFmtId="212" fontId="1" fillId="0" borderId="0" applyFont="0" applyFill="0" applyBorder="0" applyAlignment="0" applyProtection="0"/>
    <xf numFmtId="209" fontId="38" fillId="0" borderId="0" applyFont="0" applyFill="0" applyBorder="0" applyAlignment="0" applyProtection="0"/>
    <xf numFmtId="0" fontId="29" fillId="0" borderId="0" applyFill="0" applyAlignment="0" applyProtection="0"/>
    <xf numFmtId="0" fontId="29" fillId="0" borderId="0" applyFill="0" applyAlignment="0" applyProtection="0"/>
    <xf numFmtId="209" fontId="38" fillId="0" borderId="0" applyFont="0" applyFill="0" applyBorder="0" applyAlignment="0" applyProtection="0"/>
    <xf numFmtId="0" fontId="29" fillId="0" borderId="0" applyFill="0" applyAlignment="0" applyProtection="0"/>
    <xf numFmtId="0" fontId="29" fillId="0" borderId="0" applyFill="0" applyAlignment="0" applyProtection="0"/>
    <xf numFmtId="213" fontId="99" fillId="0" borderId="0" applyFont="0" applyFill="0" applyBorder="0" applyAlignment="0" applyProtection="0"/>
    <xf numFmtId="21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213" fontId="99" fillId="0" borderId="0" applyFont="0" applyFill="0" applyBorder="0" applyAlignment="0" applyProtection="0"/>
    <xf numFmtId="214" fontId="100" fillId="0" borderId="0" applyFill="0" applyBorder="0" applyAlignment="0" applyProtection="0"/>
    <xf numFmtId="214" fontId="100" fillId="0" borderId="0" applyFill="0" applyBorder="0" applyAlignment="0" applyProtection="0"/>
    <xf numFmtId="214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213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215" fontId="100" fillId="0" borderId="0" applyFill="0" applyBorder="0" applyAlignment="0" applyProtection="0"/>
    <xf numFmtId="215" fontId="100" fillId="0" borderId="0" applyFill="0" applyBorder="0" applyAlignment="0" applyProtection="0"/>
    <xf numFmtId="175" fontId="9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99" fillId="0" borderId="0" applyFont="0" applyFill="0" applyBorder="0" applyAlignment="0" applyProtection="0"/>
    <xf numFmtId="216" fontId="99" fillId="0" borderId="0" applyFont="0" applyFill="0" applyBorder="0" applyAlignment="0" applyProtection="0"/>
    <xf numFmtId="216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73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73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168" fontId="28" fillId="0" borderId="0" applyNumberForma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40" fontId="98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218" fontId="10" fillId="0" borderId="0" applyFont="0" applyFill="0" applyBorder="0" applyAlignment="0" applyProtection="0"/>
    <xf numFmtId="216" fontId="99" fillId="0" borderId="0" applyFont="0" applyFill="0" applyBorder="0" applyAlignment="0" applyProtection="0"/>
    <xf numFmtId="178" fontId="10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9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70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269" fillId="0" borderId="0" applyFont="0" applyFill="0" applyBorder="0" applyAlignment="0" applyProtection="0"/>
    <xf numFmtId="215" fontId="99" fillId="0" borderId="0" applyFont="0" applyFill="0" applyBorder="0" applyAlignment="0" applyProtection="0"/>
    <xf numFmtId="215" fontId="99" fillId="0" borderId="0" applyFont="0" applyFill="0" applyBorder="0" applyAlignment="0" applyProtection="0"/>
    <xf numFmtId="215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43" fontId="269" fillId="0" borderId="0" applyFont="0" applyFill="0" applyBorder="0" applyAlignment="0" applyProtection="0"/>
    <xf numFmtId="178" fontId="99" fillId="0" borderId="0" applyFont="0" applyFill="0" applyBorder="0" applyAlignment="0" applyProtection="0"/>
    <xf numFmtId="168" fontId="270" fillId="0" borderId="0" applyFont="0" applyFill="0" applyBorder="0" applyAlignment="0" applyProtection="0"/>
    <xf numFmtId="215" fontId="100" fillId="0" borderId="0" applyFill="0" applyBorder="0" applyAlignment="0" applyProtection="0"/>
    <xf numFmtId="219" fontId="99" fillId="0" borderId="0" applyFont="0" applyFill="0" applyBorder="0" applyAlignment="0" applyProtection="0"/>
    <xf numFmtId="219" fontId="99" fillId="0" borderId="0" applyFont="0" applyFill="0" applyBorder="0" applyAlignment="0" applyProtection="0"/>
    <xf numFmtId="220" fontId="100" fillId="0" borderId="0" applyFill="0" applyBorder="0" applyAlignment="0" applyProtection="0"/>
    <xf numFmtId="43" fontId="269" fillId="0" borderId="0" applyFont="0" applyFill="0" applyBorder="0" applyAlignment="0" applyProtection="0"/>
    <xf numFmtId="215" fontId="100" fillId="0" borderId="0" applyFill="0" applyBorder="0" applyAlignment="0" applyProtection="0"/>
    <xf numFmtId="219" fontId="99" fillId="0" borderId="0" applyFont="0" applyFill="0" applyBorder="0" applyAlignment="0" applyProtection="0"/>
    <xf numFmtId="219" fontId="99" fillId="0" borderId="0" applyFont="0" applyFill="0" applyBorder="0" applyAlignment="0" applyProtection="0"/>
    <xf numFmtId="43" fontId="269" fillId="0" borderId="0" applyFont="0" applyFill="0" applyBorder="0" applyAlignment="0" applyProtection="0"/>
    <xf numFmtId="220" fontId="100" fillId="0" borderId="0" applyFill="0" applyBorder="0" applyAlignment="0" applyProtection="0"/>
    <xf numFmtId="221" fontId="38" fillId="0" borderId="0"/>
    <xf numFmtId="3" fontId="28" fillId="0" borderId="0" applyFont="0" applyFill="0" applyBorder="0" applyAlignment="0" applyProtection="0"/>
    <xf numFmtId="0" fontId="102" fillId="0" borderId="0"/>
    <xf numFmtId="0" fontId="56" fillId="0" borderId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28" fillId="0" borderId="0" applyFill="0" applyAlignment="0" applyProtection="0"/>
    <xf numFmtId="3" fontId="1" fillId="0" borderId="0" applyFill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/>
    <xf numFmtId="0" fontId="56" fillId="0" borderId="0"/>
    <xf numFmtId="0" fontId="77" fillId="23" borderId="6">
      <alignment horizontal="centerContinuous" vertical="top"/>
    </xf>
    <xf numFmtId="0" fontId="14" fillId="29" borderId="11" applyNumberFormat="0" applyAlignment="0" applyProtection="0"/>
    <xf numFmtId="0" fontId="104" fillId="0" borderId="0" applyNumberFormat="0" applyAlignment="0">
      <alignment horizontal="left"/>
    </xf>
    <xf numFmtId="0" fontId="105" fillId="0" borderId="0">
      <alignment horizontal="left"/>
    </xf>
    <xf numFmtId="0" fontId="106" fillId="0" borderId="0"/>
    <xf numFmtId="0" fontId="107" fillId="0" borderId="0">
      <alignment horizontal="left"/>
    </xf>
    <xf numFmtId="222" fontId="31" fillId="0" borderId="0" applyFill="0" applyBorder="0" applyProtection="0"/>
    <xf numFmtId="222" fontId="31" fillId="0" borderId="8" applyFill="0" applyProtection="0"/>
    <xf numFmtId="223" fontId="108" fillId="0" borderId="0" applyFont="0" applyFill="0" applyBorder="0" applyAlignment="0" applyProtection="0"/>
    <xf numFmtId="0" fontId="109" fillId="0" borderId="0"/>
    <xf numFmtId="0" fontId="109" fillId="0" borderId="0"/>
    <xf numFmtId="0" fontId="97" fillId="9" borderId="13" applyFill="0" applyBorder="0" applyAlignment="0">
      <alignment horizontal="right"/>
    </xf>
    <xf numFmtId="177" fontId="110" fillId="0" borderId="14" applyBorder="0"/>
    <xf numFmtId="203" fontId="38" fillId="0" borderId="0" applyFont="0" applyFill="0" applyBorder="0" applyAlignment="0" applyProtection="0"/>
    <xf numFmtId="204" fontId="29" fillId="0" borderId="0" applyFill="0" applyAlignment="0" applyProtection="0"/>
    <xf numFmtId="204" fontId="29" fillId="0" borderId="0" applyFill="0" applyAlignment="0" applyProtection="0"/>
    <xf numFmtId="203" fontId="38" fillId="0" borderId="0" applyFont="0" applyFill="0" applyBorder="0" applyAlignment="0" applyProtection="0"/>
    <xf numFmtId="204" fontId="29" fillId="0" borderId="0" applyFill="0" applyAlignment="0" applyProtection="0"/>
    <xf numFmtId="204" fontId="29" fillId="0" borderId="0" applyFill="0" applyAlignment="0" applyProtection="0"/>
    <xf numFmtId="42" fontId="28" fillId="0" borderId="0" applyFont="0" applyFill="0" applyBorder="0" applyAlignment="0" applyProtection="0"/>
    <xf numFmtId="224" fontId="99" fillId="0" borderId="0" applyFont="0" applyFill="0" applyBorder="0" applyAlignment="0" applyProtection="0"/>
    <xf numFmtId="225" fontId="28" fillId="0" borderId="0">
      <protection locked="0"/>
    </xf>
    <xf numFmtId="225" fontId="1" fillId="0" borderId="0">
      <protection locked="0"/>
    </xf>
    <xf numFmtId="226" fontId="97" fillId="0" borderId="0" applyFont="0" applyFill="0" applyBorder="0" applyAlignment="0" applyProtection="0"/>
    <xf numFmtId="226" fontId="97" fillId="0" borderId="0" applyFont="0" applyFill="0" applyBorder="0" applyAlignment="0" applyProtection="0"/>
    <xf numFmtId="227" fontId="28" fillId="0" borderId="0" applyFill="0" applyAlignment="0" applyProtection="0"/>
    <xf numFmtId="227" fontId="1" fillId="0" borderId="0" applyFill="0" applyAlignment="0" applyProtection="0"/>
    <xf numFmtId="228" fontId="38" fillId="0" borderId="0"/>
    <xf numFmtId="229" fontId="28" fillId="0" borderId="0"/>
    <xf numFmtId="229" fontId="1" fillId="0" borderId="0"/>
    <xf numFmtId="230" fontId="111" fillId="32" borderId="0">
      <protection hidden="1"/>
    </xf>
    <xf numFmtId="0" fontId="112" fillId="0" borderId="0"/>
    <xf numFmtId="0" fontId="113" fillId="23" borderId="0" applyNumberFormat="0" applyFont="0" applyFill="0" applyBorder="0" applyProtection="0">
      <alignment horizontal="left"/>
    </xf>
    <xf numFmtId="0" fontId="112" fillId="0" borderId="15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8" fillId="0" borderId="0" applyFill="0" applyAlignment="0" applyProtection="0"/>
    <xf numFmtId="0" fontId="1" fillId="0" borderId="0" applyFill="0" applyAlignment="0" applyProtection="0"/>
    <xf numFmtId="0" fontId="1" fillId="0" borderId="0" applyFont="0" applyFill="0" applyBorder="0" applyAlignment="0" applyProtection="0"/>
    <xf numFmtId="14" fontId="51" fillId="0" borderId="0" applyFill="0" applyBorder="0" applyAlignment="0"/>
    <xf numFmtId="231" fontId="51" fillId="0" borderId="0" applyFill="0" applyAlignment="0"/>
    <xf numFmtId="231" fontId="51" fillId="0" borderId="0" applyFill="0" applyAlignment="0"/>
    <xf numFmtId="14" fontId="51" fillId="0" borderId="0" applyFill="0" applyBorder="0" applyAlignment="0"/>
    <xf numFmtId="231" fontId="51" fillId="0" borderId="0" applyFill="0" applyAlignment="0"/>
    <xf numFmtId="231" fontId="51" fillId="0" borderId="0" applyFill="0" applyAlignment="0"/>
    <xf numFmtId="0" fontId="28" fillId="0" borderId="0" applyFill="0" applyAlignment="0" applyProtection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232" fontId="31" fillId="0" borderId="0" applyFill="0" applyBorder="0" applyProtection="0"/>
    <xf numFmtId="38" fontId="108" fillId="0" borderId="16">
      <alignment vertical="center"/>
    </xf>
    <xf numFmtId="10" fontId="28" fillId="33" borderId="4" applyNumberFormat="0" applyFont="0" applyBorder="0" applyAlignment="0" applyProtection="0">
      <protection locked="0"/>
    </xf>
    <xf numFmtId="10" fontId="1" fillId="33" borderId="4" applyNumberFormat="0" applyFont="0" applyBorder="0" applyAlignment="0" applyProtection="0">
      <protection locked="0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14" fillId="0" borderId="0">
      <protection locked="0"/>
    </xf>
    <xf numFmtId="233" fontId="38" fillId="0" borderId="0"/>
    <xf numFmtId="179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15" fillId="0" borderId="0">
      <protection locked="0"/>
    </xf>
    <xf numFmtId="0" fontId="115" fillId="0" borderId="0">
      <protection locked="0"/>
    </xf>
    <xf numFmtId="209" fontId="38" fillId="0" borderId="0" applyFill="0" applyBorder="0" applyAlignment="0"/>
    <xf numFmtId="0" fontId="116" fillId="0" borderId="0" applyFill="0" applyAlignment="0"/>
    <xf numFmtId="209" fontId="38" fillId="0" borderId="0" applyFill="0" applyBorder="0" applyAlignment="0"/>
    <xf numFmtId="0" fontId="116" fillId="0" borderId="0" applyFill="0" applyAlignment="0"/>
    <xf numFmtId="203" fontId="38" fillId="0" borderId="0" applyFill="0" applyBorder="0" applyAlignment="0"/>
    <xf numFmtId="204" fontId="117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4" fontId="28" fillId="0" borderId="0" applyFill="0" applyAlignment="0"/>
    <xf numFmtId="209" fontId="38" fillId="0" borderId="0" applyFill="0" applyBorder="0" applyAlignment="0"/>
    <xf numFmtId="0" fontId="116" fillId="0" borderId="0" applyFill="0" applyAlignment="0"/>
    <xf numFmtId="209" fontId="38" fillId="0" borderId="0" applyFill="0" applyBorder="0" applyAlignment="0"/>
    <xf numFmtId="0" fontId="116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0" fontId="118" fillId="0" borderId="0" applyNumberFormat="0" applyAlignment="0">
      <alignment horizontal="left"/>
    </xf>
    <xf numFmtId="0" fontId="91" fillId="0" borderId="0">
      <alignment horizontal="left"/>
    </xf>
    <xf numFmtId="234" fontId="28" fillId="0" borderId="0" applyFont="0" applyFill="0" applyBorder="0" applyAlignment="0" applyProtection="0"/>
    <xf numFmtId="234" fontId="1" fillId="0" borderId="0" applyFont="0" applyFill="0" applyBorder="0" applyAlignment="0" applyProtection="0"/>
    <xf numFmtId="235" fontId="38" fillId="0" borderId="0" applyFill="0" applyBorder="0" applyAlignment="0" applyProtection="0"/>
    <xf numFmtId="198" fontId="119" fillId="0" borderId="0">
      <protection locked="0"/>
    </xf>
    <xf numFmtId="198" fontId="65" fillId="0" borderId="0">
      <protection locked="0"/>
    </xf>
    <xf numFmtId="198" fontId="65" fillId="0" borderId="0">
      <protection locked="0"/>
    </xf>
    <xf numFmtId="198" fontId="119" fillId="0" borderId="0">
      <protection locked="0"/>
    </xf>
    <xf numFmtId="198" fontId="119" fillId="0" borderId="0">
      <protection locked="0"/>
    </xf>
    <xf numFmtId="198" fontId="120" fillId="0" borderId="0">
      <protection locked="0"/>
    </xf>
    <xf numFmtId="198" fontId="65" fillId="0" borderId="0">
      <protection locked="0"/>
    </xf>
    <xf numFmtId="172" fontId="121" fillId="33" borderId="4" applyFont="0" applyFill="0" applyBorder="0" applyAlignment="0" applyProtection="0">
      <protection locked="0"/>
    </xf>
    <xf numFmtId="0" fontId="114" fillId="0" borderId="0">
      <protection locked="0"/>
    </xf>
    <xf numFmtId="0" fontId="114" fillId="0" borderId="0">
      <protection locked="0"/>
    </xf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28" fillId="0" borderId="0" applyFill="0" applyAlignment="0" applyProtection="0"/>
    <xf numFmtId="2" fontId="1" fillId="0" borderId="0" applyFill="0" applyAlignment="0" applyProtection="0"/>
    <xf numFmtId="2" fontId="1" fillId="0" borderId="0" applyFont="0" applyFill="0" applyBorder="0" applyAlignment="0" applyProtection="0"/>
    <xf numFmtId="0" fontId="122" fillId="0" borderId="0">
      <alignment horizontal="left"/>
    </xf>
    <xf numFmtId="0" fontId="123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236" fontId="8" fillId="0" borderId="0">
      <alignment horizontal="right"/>
    </xf>
    <xf numFmtId="0" fontId="21" fillId="0" borderId="9" applyNumberFormat="0" applyFill="0" applyAlignment="0" applyProtection="0"/>
    <xf numFmtId="0" fontId="16" fillId="5" borderId="0" applyNumberFormat="0" applyBorder="0" applyAlignment="0" applyProtection="0"/>
    <xf numFmtId="38" fontId="2" fillId="23" borderId="0" applyNumberFormat="0" applyBorder="0" applyAlignment="0" applyProtection="0"/>
    <xf numFmtId="38" fontId="2" fillId="23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26" fillId="21" borderId="0"/>
    <xf numFmtId="0" fontId="127" fillId="0" borderId="0">
      <alignment horizontal="left"/>
    </xf>
    <xf numFmtId="0" fontId="127" fillId="0" borderId="0">
      <alignment horizontal="left"/>
    </xf>
    <xf numFmtId="0" fontId="128" fillId="0" borderId="0">
      <alignment horizontal="left"/>
    </xf>
    <xf numFmtId="0" fontId="129" fillId="0" borderId="17" applyNumberFormat="0" applyAlignment="0" applyProtection="0">
      <alignment horizontal="left" vertical="center"/>
    </xf>
    <xf numFmtId="0" fontId="129" fillId="0" borderId="18" applyNumberFormat="0" applyAlignment="0" applyProtection="0"/>
    <xf numFmtId="0" fontId="129" fillId="0" borderId="18" applyNumberFormat="0" applyAlignment="0" applyProtection="0"/>
    <xf numFmtId="0" fontId="129" fillId="0" borderId="17" applyNumberFormat="0" applyAlignment="0" applyProtection="0">
      <alignment horizontal="left" vertical="center"/>
    </xf>
    <xf numFmtId="0" fontId="129" fillId="0" borderId="18" applyNumberFormat="0" applyAlignment="0" applyProtection="0"/>
    <xf numFmtId="0" fontId="130" fillId="0" borderId="17" applyNumberFormat="0" applyAlignment="0" applyProtection="0">
      <alignment horizontal="left" vertical="center"/>
    </xf>
    <xf numFmtId="0" fontId="129" fillId="0" borderId="19">
      <alignment horizontal="left" vertical="center"/>
    </xf>
    <xf numFmtId="0" fontId="129" fillId="0" borderId="20">
      <alignment horizontal="left" vertical="center"/>
    </xf>
    <xf numFmtId="0" fontId="129" fillId="0" borderId="20">
      <alignment horizontal="left" vertical="center"/>
    </xf>
    <xf numFmtId="0" fontId="129" fillId="0" borderId="19">
      <alignment horizontal="left" vertical="center"/>
    </xf>
    <xf numFmtId="0" fontId="129" fillId="0" borderId="20">
      <alignment horizontal="left" vertical="center"/>
    </xf>
    <xf numFmtId="0" fontId="130" fillId="0" borderId="19">
      <alignment horizontal="left" vertical="center"/>
    </xf>
    <xf numFmtId="237" fontId="131" fillId="31" borderId="0">
      <alignment horizontal="left" vertical="top"/>
    </xf>
    <xf numFmtId="0" fontId="132" fillId="0" borderId="22">
      <alignment horizontal="left" vertical="top"/>
    </xf>
    <xf numFmtId="0" fontId="133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34" fillId="0" borderId="0">
      <alignment horizontal="left"/>
    </xf>
    <xf numFmtId="0" fontId="132" fillId="0" borderId="22">
      <alignment horizontal="left" vertical="top"/>
    </xf>
    <xf numFmtId="0" fontId="129" fillId="0" borderId="0" applyNumberFormat="0" applyFill="0" applyBorder="0" applyAlignment="0" applyProtection="0"/>
    <xf numFmtId="0" fontId="18" fillId="0" borderId="23" applyNumberFormat="0" applyFill="0" applyAlignment="0" applyProtection="0"/>
    <xf numFmtId="0" fontId="135" fillId="0" borderId="0">
      <alignment horizontal="left"/>
    </xf>
    <xf numFmtId="0" fontId="136" fillId="0" borderId="22">
      <alignment horizontal="left" vertical="top"/>
    </xf>
    <xf numFmtId="0" fontId="137" fillId="0" borderId="0">
      <alignment horizontal="left"/>
    </xf>
    <xf numFmtId="238" fontId="80" fillId="0" borderId="25">
      <alignment horizontal="left"/>
    </xf>
    <xf numFmtId="239" fontId="138" fillId="0" borderId="6">
      <alignment horizontal="left"/>
    </xf>
    <xf numFmtId="0" fontId="139" fillId="0" borderId="26">
      <alignment horizontal="right"/>
    </xf>
    <xf numFmtId="0" fontId="80" fillId="1" borderId="6">
      <alignment horizontal="left"/>
    </xf>
    <xf numFmtId="0" fontId="133" fillId="0" borderId="0" applyProtection="0"/>
    <xf numFmtId="0" fontId="129" fillId="0" borderId="0" applyProtection="0"/>
    <xf numFmtId="0" fontId="129" fillId="0" borderId="0" applyProtection="0"/>
    <xf numFmtId="0" fontId="140" fillId="0" borderId="5">
      <alignment horizontal="center"/>
    </xf>
    <xf numFmtId="0" fontId="140" fillId="0" borderId="0">
      <alignment horizontal="center"/>
    </xf>
    <xf numFmtId="240" fontId="96" fillId="0" borderId="0" applyFill="0" applyBorder="0" applyAlignment="0" applyProtection="0"/>
    <xf numFmtId="0" fontId="141" fillId="0" borderId="0" applyNumberFormat="0" applyFill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3" fillId="31" borderId="0">
      <alignment horizontal="left" wrapText="1"/>
    </xf>
    <xf numFmtId="241" fontId="28" fillId="0" borderId="0" applyBorder="0" applyAlignment="0"/>
    <xf numFmtId="10" fontId="2" fillId="31" borderId="4" applyNumberFormat="0" applyBorder="0" applyAlignment="0" applyProtection="0"/>
    <xf numFmtId="10" fontId="2" fillId="31" borderId="4" applyNumberFormat="0" applyBorder="0" applyAlignment="0" applyProtection="0"/>
    <xf numFmtId="242" fontId="28" fillId="0" borderId="0"/>
    <xf numFmtId="242" fontId="1" fillId="0" borderId="0"/>
    <xf numFmtId="171" fontId="144" fillId="0" borderId="0"/>
    <xf numFmtId="1" fontId="28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20" fillId="8" borderId="7" applyNumberFormat="0" applyAlignment="0" applyProtection="0"/>
    <xf numFmtId="0" fontId="17" fillId="0" borderId="21" applyNumberFormat="0" applyFill="0" applyAlignment="0" applyProtection="0"/>
    <xf numFmtId="0" fontId="18" fillId="0" borderId="23" applyNumberFormat="0" applyFill="0" applyAlignment="0" applyProtection="0"/>
    <xf numFmtId="0" fontId="19" fillId="0" borderId="24" applyNumberFormat="0" applyFill="0" applyAlignment="0" applyProtection="0"/>
    <xf numFmtId="0" fontId="19" fillId="0" borderId="0" applyNumberFormat="0" applyFill="0" applyBorder="0" applyAlignment="0" applyProtection="0"/>
    <xf numFmtId="38" fontId="145" fillId="0" borderId="0"/>
    <xf numFmtId="38" fontId="146" fillId="0" borderId="0"/>
    <xf numFmtId="38" fontId="147" fillId="0" borderId="0"/>
    <xf numFmtId="38" fontId="1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9" fillId="34" borderId="15"/>
    <xf numFmtId="0" fontId="31" fillId="0" borderId="0" applyNumberFormat="0" applyFont="0" applyFill="0" applyBorder="0" applyProtection="0">
      <alignment horizontal="left" vertical="center"/>
    </xf>
    <xf numFmtId="209" fontId="38" fillId="0" borderId="0" applyFill="0" applyBorder="0" applyAlignment="0"/>
    <xf numFmtId="0" fontId="150" fillId="0" borderId="0" applyFill="0" applyAlignment="0"/>
    <xf numFmtId="209" fontId="38" fillId="0" borderId="0" applyFill="0" applyBorder="0" applyAlignment="0"/>
    <xf numFmtId="0" fontId="150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9" fontId="38" fillId="0" borderId="0" applyFill="0" applyBorder="0" applyAlignment="0"/>
    <xf numFmtId="0" fontId="150" fillId="0" borderId="0" applyFill="0" applyAlignment="0"/>
    <xf numFmtId="209" fontId="38" fillId="0" borderId="0" applyFill="0" applyBorder="0" applyAlignment="0"/>
    <xf numFmtId="0" fontId="150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0" fontId="151" fillId="0" borderId="4">
      <alignment horizontal="center"/>
    </xf>
    <xf numFmtId="0" fontId="152" fillId="0" borderId="0"/>
    <xf numFmtId="0" fontId="53" fillId="0" borderId="0"/>
    <xf numFmtId="0" fontId="152" fillId="0" borderId="0"/>
    <xf numFmtId="0" fontId="53" fillId="0" borderId="0"/>
    <xf numFmtId="0" fontId="153" fillId="0" borderId="0"/>
    <xf numFmtId="243" fontId="97" fillId="0" borderId="0" applyFont="0" applyFill="0" applyBorder="0" applyAlignment="0" applyProtection="0"/>
    <xf numFmtId="243" fontId="97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38" fontId="154" fillId="0" borderId="0" applyFont="0" applyFill="0" applyBorder="0" applyAlignment="0" applyProtection="0"/>
    <xf numFmtId="40" fontId="154" fillId="0" borderId="0" applyFont="0" applyFill="0" applyBorder="0" applyAlignment="0" applyProtection="0"/>
    <xf numFmtId="0" fontId="155" fillId="0" borderId="5"/>
    <xf numFmtId="6" fontId="154" fillId="0" borderId="0" applyFont="0" applyFill="0" applyBorder="0" applyAlignment="0" applyProtection="0"/>
    <xf numFmtId="8" fontId="15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44" fontId="108" fillId="0" borderId="0" applyFont="0" applyFill="0" applyBorder="0" applyAlignment="0" applyProtection="0"/>
    <xf numFmtId="245" fontId="108" fillId="0" borderId="0" applyFont="0" applyFill="0" applyBorder="0" applyAlignment="0" applyProtection="0"/>
    <xf numFmtId="0" fontId="114" fillId="0" borderId="0">
      <protection locked="0"/>
    </xf>
    <xf numFmtId="246" fontId="46" fillId="0" borderId="0" applyFont="0" applyFill="0" applyBorder="0" applyAlignment="0" applyProtection="0"/>
    <xf numFmtId="247" fontId="29" fillId="0" borderId="0" applyFont="0" applyFill="0" applyBorder="0" applyAlignment="0" applyProtection="0"/>
    <xf numFmtId="6" fontId="154" fillId="0" borderId="0" applyFont="0" applyFill="0" applyBorder="0" applyAlignment="0" applyProtection="0"/>
    <xf numFmtId="8" fontId="154" fillId="0" borderId="0" applyFont="0" applyFill="0" applyBorder="0" applyAlignment="0" applyProtection="0"/>
    <xf numFmtId="0" fontId="156" fillId="0" borderId="0"/>
    <xf numFmtId="0" fontId="157" fillId="0" borderId="0"/>
    <xf numFmtId="248" fontId="28" fillId="0" borderId="0" applyFont="0" applyFill="0" applyBorder="0" applyAlignment="0" applyProtection="0"/>
    <xf numFmtId="248" fontId="1" fillId="0" borderId="0" applyFont="0" applyFill="0" applyBorder="0" applyAlignment="0" applyProtection="0"/>
    <xf numFmtId="0" fontId="28" fillId="0" borderId="0"/>
    <xf numFmtId="0" fontId="1" fillId="0" borderId="0"/>
    <xf numFmtId="174" fontId="108" fillId="0" borderId="0"/>
    <xf numFmtId="40" fontId="158" fillId="0" borderId="0">
      <alignment horizontal="left"/>
    </xf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31" fillId="0" borderId="0"/>
    <xf numFmtId="0" fontId="31" fillId="0" borderId="0"/>
    <xf numFmtId="37" fontId="159" fillId="0" borderId="0"/>
    <xf numFmtId="0" fontId="28" fillId="0" borderId="0"/>
    <xf numFmtId="0" fontId="1" fillId="0" borderId="0"/>
    <xf numFmtId="0" fontId="160" fillId="0" borderId="0"/>
    <xf numFmtId="0" fontId="152" fillId="0" borderId="0"/>
    <xf numFmtId="0" fontId="53" fillId="0" borderId="0"/>
    <xf numFmtId="0" fontId="53" fillId="0" borderId="0"/>
    <xf numFmtId="215" fontId="161" fillId="0" borderId="0"/>
    <xf numFmtId="0" fontId="53" fillId="0" borderId="0"/>
    <xf numFmtId="0" fontId="28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69" fillId="0" borderId="0"/>
    <xf numFmtId="0" fontId="269" fillId="0" borderId="0"/>
    <xf numFmtId="0" fontId="28" fillId="0" borderId="0"/>
    <xf numFmtId="0" fontId="1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9" fillId="0" borderId="0"/>
    <xf numFmtId="0" fontId="28" fillId="0" borderId="0">
      <alignment vertical="top"/>
    </xf>
    <xf numFmtId="0" fontId="1" fillId="0" borderId="0">
      <alignment vertical="top"/>
    </xf>
    <xf numFmtId="0" fontId="8" fillId="0" borderId="0"/>
    <xf numFmtId="0" fontId="270" fillId="0" borderId="0"/>
    <xf numFmtId="0" fontId="269" fillId="0" borderId="0"/>
    <xf numFmtId="0" fontId="269" fillId="0" borderId="0"/>
    <xf numFmtId="0" fontId="162" fillId="0" borderId="0"/>
    <xf numFmtId="0" fontId="162" fillId="0" borderId="0"/>
    <xf numFmtId="0" fontId="10" fillId="0" borderId="0"/>
    <xf numFmtId="0" fontId="10" fillId="0" borderId="0"/>
    <xf numFmtId="0" fontId="10" fillId="0" borderId="0"/>
    <xf numFmtId="0" fontId="99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99" fillId="0" borderId="0"/>
    <xf numFmtId="0" fontId="269" fillId="0" borderId="0"/>
    <xf numFmtId="0" fontId="269" fillId="0" borderId="0"/>
    <xf numFmtId="0" fontId="98" fillId="0" borderId="0">
      <alignment vertical="center"/>
    </xf>
    <xf numFmtId="0" fontId="99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1" fillId="0" borderId="0"/>
    <xf numFmtId="0" fontId="162" fillId="0" borderId="0"/>
    <xf numFmtId="0" fontId="10" fillId="0" borderId="0"/>
    <xf numFmtId="0" fontId="29" fillId="0" borderId="0"/>
    <xf numFmtId="0" fontId="1" fillId="0" borderId="0"/>
    <xf numFmtId="0" fontId="10" fillId="0" borderId="0"/>
    <xf numFmtId="0" fontId="28" fillId="0" borderId="0"/>
    <xf numFmtId="0" fontId="163" fillId="0" borderId="0"/>
    <xf numFmtId="0" fontId="163" fillId="0" borderId="0"/>
    <xf numFmtId="0" fontId="28" fillId="0" borderId="0"/>
    <xf numFmtId="0" fontId="1" fillId="0" borderId="0"/>
    <xf numFmtId="0" fontId="1" fillId="0" borderId="0"/>
    <xf numFmtId="0" fontId="164" fillId="0" borderId="0"/>
    <xf numFmtId="0" fontId="28" fillId="0" borderId="0"/>
    <xf numFmtId="0" fontId="100" fillId="0" borderId="0"/>
    <xf numFmtId="0" fontId="100" fillId="0" borderId="0"/>
    <xf numFmtId="0" fontId="100" fillId="0" borderId="0"/>
    <xf numFmtId="0" fontId="1" fillId="0" borderId="0"/>
    <xf numFmtId="0" fontId="100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69" fillId="0" borderId="0"/>
    <xf numFmtId="0" fontId="99" fillId="0" borderId="0"/>
    <xf numFmtId="0" fontId="269" fillId="0" borderId="0"/>
    <xf numFmtId="0" fontId="269" fillId="0" borderId="0"/>
    <xf numFmtId="0" fontId="27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249" fontId="28" fillId="0" borderId="0"/>
    <xf numFmtId="249" fontId="1" fillId="0" borderId="0"/>
    <xf numFmtId="0" fontId="108" fillId="0" borderId="0"/>
    <xf numFmtId="0" fontId="135" fillId="0" borderId="0"/>
    <xf numFmtId="0" fontId="29" fillId="0" borderId="0"/>
    <xf numFmtId="0" fontId="165" fillId="0" borderId="0"/>
    <xf numFmtId="0" fontId="47" fillId="0" borderId="0"/>
    <xf numFmtId="0" fontId="28" fillId="11" borderId="27" applyNumberFormat="0" applyFont="0" applyAlignment="0" applyProtection="0"/>
    <xf numFmtId="0" fontId="1" fillId="11" borderId="27" applyNumberFormat="0" applyFont="0" applyAlignment="0" applyProtection="0"/>
    <xf numFmtId="0" fontId="29" fillId="11" borderId="27" applyNumberFormat="0" applyFont="0" applyAlignment="0" applyProtection="0"/>
    <xf numFmtId="0" fontId="28" fillId="11" borderId="27" applyNumberFormat="0" applyFont="0" applyAlignment="0" applyProtection="0"/>
    <xf numFmtId="0" fontId="1" fillId="11" borderId="27" applyNumberFormat="0" applyFont="0" applyAlignment="0" applyProtection="0"/>
    <xf numFmtId="0" fontId="28" fillId="11" borderId="27" applyNumberFormat="0" applyFont="0" applyAlignment="0" applyProtection="0"/>
    <xf numFmtId="0" fontId="1" fillId="11" borderId="27" applyNumberFormat="0" applyFont="0" applyAlignment="0" applyProtection="0"/>
    <xf numFmtId="0" fontId="269" fillId="75" borderId="43" applyNumberFormat="0" applyFont="0" applyAlignment="0" applyProtection="0"/>
    <xf numFmtId="0" fontId="269" fillId="75" borderId="43" applyNumberFormat="0" applyFont="0" applyAlignment="0" applyProtection="0"/>
    <xf numFmtId="0" fontId="269" fillId="75" borderId="43" applyNumberFormat="0" applyFont="0" applyAlignment="0" applyProtection="0"/>
    <xf numFmtId="0" fontId="269" fillId="75" borderId="43" applyNumberFormat="0" applyFont="0" applyAlignment="0" applyProtection="0"/>
    <xf numFmtId="0" fontId="28" fillId="11" borderId="27" applyNumberFormat="0" applyFont="0" applyAlignment="0" applyProtection="0"/>
    <xf numFmtId="0" fontId="1" fillId="11" borderId="27" applyNumberFormat="0" applyFont="0" applyAlignment="0" applyProtection="0"/>
    <xf numFmtId="250" fontId="8" fillId="0" borderId="0" applyFill="0" applyBorder="0" applyAlignment="0" applyProtection="0"/>
    <xf numFmtId="251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186" fontId="38" fillId="0" borderId="0" applyFont="0" applyFill="0" applyBorder="0" applyAlignment="0" applyProtection="0"/>
    <xf numFmtId="0" fontId="12" fillId="4" borderId="0" applyNumberFormat="0" applyBorder="0" applyAlignment="0" applyProtection="0"/>
    <xf numFmtId="40" fontId="167" fillId="35" borderId="0">
      <alignment horizontal="right"/>
    </xf>
    <xf numFmtId="0" fontId="168" fillId="35" borderId="0">
      <alignment horizontal="right"/>
    </xf>
    <xf numFmtId="0" fontId="169" fillId="35" borderId="29"/>
    <xf numFmtId="0" fontId="170" fillId="9" borderId="0" applyBorder="0">
      <alignment horizontal="centerContinuous"/>
    </xf>
    <xf numFmtId="0" fontId="171" fillId="9" borderId="0" applyBorder="0">
      <alignment horizontal="centerContinuous"/>
    </xf>
    <xf numFmtId="0" fontId="172" fillId="36" borderId="0"/>
    <xf numFmtId="0" fontId="172" fillId="37" borderId="0"/>
    <xf numFmtId="0" fontId="173" fillId="0" borderId="0">
      <alignment horizontal="left"/>
    </xf>
    <xf numFmtId="0" fontId="174" fillId="0" borderId="0">
      <alignment horizontal="center"/>
    </xf>
    <xf numFmtId="0" fontId="175" fillId="0" borderId="0">
      <alignment horizontal="center"/>
    </xf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252" fontId="176" fillId="0" borderId="0"/>
    <xf numFmtId="14" fontId="9" fillId="0" borderId="0">
      <alignment horizontal="center" wrapText="1"/>
      <protection locked="0"/>
    </xf>
    <xf numFmtId="0" fontId="97" fillId="9" borderId="0" applyFill="0" applyBorder="0" applyAlignment="0" applyProtection="0">
      <protection locked="0"/>
    </xf>
    <xf numFmtId="253" fontId="28" fillId="0" borderId="0" applyFont="0" applyFill="0" applyBorder="0" applyAlignment="0" applyProtection="0"/>
    <xf numFmtId="253" fontId="28" fillId="0" borderId="0" applyFont="0" applyFill="0" applyBorder="0" applyAlignment="0" applyProtection="0"/>
    <xf numFmtId="253" fontId="28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28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4" fontId="97" fillId="9" borderId="0" applyFill="0" applyBorder="0" applyAlignment="0" applyProtection="0">
      <alignment vertical="top"/>
    </xf>
    <xf numFmtId="255" fontId="97" fillId="0" borderId="0" applyFill="0" applyBorder="0" applyAlignment="0" applyProtection="0"/>
    <xf numFmtId="207" fontId="92" fillId="0" borderId="0" applyFont="0" applyFill="0" applyBorder="0" applyAlignment="0" applyProtection="0"/>
    <xf numFmtId="208" fontId="29" fillId="0" borderId="0" applyFill="0" applyAlignment="0" applyProtection="0"/>
    <xf numFmtId="208" fontId="29" fillId="0" borderId="0" applyFill="0" applyAlignment="0" applyProtection="0"/>
    <xf numFmtId="207" fontId="92" fillId="0" borderId="0" applyFont="0" applyFill="0" applyBorder="0" applyAlignment="0" applyProtection="0"/>
    <xf numFmtId="208" fontId="29" fillId="0" borderId="0" applyFill="0" applyAlignment="0" applyProtection="0"/>
    <xf numFmtId="208" fontId="29" fillId="0" borderId="0" applyFill="0" applyAlignment="0" applyProtection="0"/>
    <xf numFmtId="256" fontId="38" fillId="0" borderId="0" applyFont="0" applyFill="0" applyBorder="0" applyAlignment="0" applyProtection="0"/>
    <xf numFmtId="257" fontId="29" fillId="0" borderId="0" applyFill="0" applyAlignment="0" applyProtection="0"/>
    <xf numFmtId="257" fontId="29" fillId="0" borderId="0" applyFill="0" applyAlignment="0" applyProtection="0"/>
    <xf numFmtId="256" fontId="38" fillId="0" borderId="0" applyFont="0" applyFill="0" applyBorder="0" applyAlignment="0" applyProtection="0"/>
    <xf numFmtId="257" fontId="29" fillId="0" borderId="0" applyFill="0" applyAlignment="0" applyProtection="0"/>
    <xf numFmtId="257" fontId="29" fillId="0" borderId="0" applyFill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4" fillId="0" borderId="30" applyNumberFormat="0" applyBorder="0"/>
    <xf numFmtId="3" fontId="177" fillId="0" borderId="0" applyNumberFormat="0" applyFill="0" applyBorder="0" applyAlignment="0" applyProtection="0"/>
    <xf numFmtId="0" fontId="114" fillId="0" borderId="0">
      <protection locked="0"/>
    </xf>
    <xf numFmtId="9" fontId="28" fillId="0" borderId="0" applyFont="0" applyFill="0" applyBorder="0" applyAlignment="0" applyProtection="0"/>
    <xf numFmtId="209" fontId="38" fillId="0" borderId="0" applyFill="0" applyBorder="0" applyAlignment="0"/>
    <xf numFmtId="0" fontId="121" fillId="0" borderId="0" applyFill="0" applyAlignment="0"/>
    <xf numFmtId="209" fontId="38" fillId="0" borderId="0" applyFill="0" applyBorder="0" applyAlignment="0"/>
    <xf numFmtId="0" fontId="12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9" fontId="38" fillId="0" borderId="0" applyFill="0" applyBorder="0" applyAlignment="0"/>
    <xf numFmtId="0" fontId="121" fillId="0" borderId="0" applyFill="0" applyAlignment="0"/>
    <xf numFmtId="209" fontId="38" fillId="0" borderId="0" applyFill="0" applyBorder="0" applyAlignment="0"/>
    <xf numFmtId="0" fontId="121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4" fontId="91" fillId="0" borderId="0">
      <alignment horizontal="right"/>
    </xf>
    <xf numFmtId="0" fontId="108" fillId="0" borderId="0" applyNumberFormat="0" applyFont="0" applyFill="0" applyBorder="0" applyAlignment="0" applyProtection="0">
      <alignment horizontal="left"/>
    </xf>
    <xf numFmtId="15" fontId="108" fillId="0" borderId="0" applyFont="0" applyFill="0" applyBorder="0" applyAlignment="0" applyProtection="0"/>
    <xf numFmtId="4" fontId="108" fillId="0" borderId="0" applyFont="0" applyFill="0" applyBorder="0" applyAlignment="0" applyProtection="0"/>
    <xf numFmtId="0" fontId="81" fillId="0" borderId="5">
      <alignment horizontal="center"/>
    </xf>
    <xf numFmtId="3" fontId="108" fillId="0" borderId="0" applyFont="0" applyFill="0" applyBorder="0" applyAlignment="0" applyProtection="0"/>
    <xf numFmtId="0" fontId="108" fillId="38" borderId="0" applyNumberFormat="0" applyFont="0" applyBorder="0" applyAlignment="0" applyProtection="0"/>
    <xf numFmtId="37" fontId="44" fillId="0" borderId="0"/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1" fillId="0" borderId="0">
      <alignment vertical="justify"/>
    </xf>
    <xf numFmtId="0" fontId="1" fillId="0" borderId="0">
      <alignment vertical="justify"/>
    </xf>
    <xf numFmtId="0" fontId="28" fillId="0" borderId="0">
      <alignment vertical="justify"/>
    </xf>
    <xf numFmtId="0" fontId="1" fillId="0" borderId="0">
      <alignment vertical="justify"/>
    </xf>
    <xf numFmtId="0" fontId="1" fillId="0" borderId="0">
      <alignment vertical="justify"/>
    </xf>
    <xf numFmtId="0" fontId="28" fillId="0" borderId="0">
      <alignment vertical="justify"/>
    </xf>
    <xf numFmtId="0" fontId="1" fillId="0" borderId="0">
      <alignment vertical="justify"/>
    </xf>
    <xf numFmtId="0" fontId="38" fillId="0" borderId="0" applyFont="0" applyFill="0" applyBorder="0" applyAlignment="0" applyProtection="0"/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1" fillId="0" borderId="31" applyNumberFormat="0" applyFill="0" applyAlignment="0" applyProtection="0">
      <alignment horizontal="center" vertical="center"/>
    </xf>
    <xf numFmtId="1" fontId="1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1" fillId="0" borderId="31" applyNumberFormat="0" applyFill="0" applyAlignment="0" applyProtection="0">
      <alignment horizontal="center" vertical="center"/>
    </xf>
    <xf numFmtId="1" fontId="1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0" fontId="178" fillId="39" borderId="0" applyNumberFormat="0" applyFont="0" applyBorder="0" applyAlignment="0">
      <alignment horizontal="center"/>
    </xf>
    <xf numFmtId="0" fontId="179" fillId="28" borderId="0"/>
    <xf numFmtId="0" fontId="112" fillId="0" borderId="0"/>
    <xf numFmtId="4" fontId="180" fillId="0" borderId="0">
      <alignment horizontal="right"/>
    </xf>
    <xf numFmtId="258" fontId="28" fillId="0" borderId="0" applyNumberFormat="0" applyFill="0" applyBorder="0" applyAlignment="0" applyProtection="0">
      <alignment horizontal="left"/>
    </xf>
    <xf numFmtId="258" fontId="28" fillId="0" borderId="0" applyNumberFormat="0" applyFill="0" applyBorder="0" applyAlignment="0" applyProtection="0">
      <alignment horizontal="left"/>
    </xf>
    <xf numFmtId="258" fontId="1" fillId="0" borderId="0" applyNumberFormat="0" applyFill="0" applyBorder="0" applyAlignment="0" applyProtection="0">
      <alignment horizontal="left"/>
    </xf>
    <xf numFmtId="258" fontId="1" fillId="0" borderId="0" applyNumberFormat="0" applyFill="0" applyBorder="0" applyAlignment="0" applyProtection="0">
      <alignment horizontal="left"/>
    </xf>
    <xf numFmtId="38" fontId="181" fillId="0" borderId="0"/>
    <xf numFmtId="0" fontId="28" fillId="0" borderId="0"/>
    <xf numFmtId="0" fontId="123" fillId="0" borderId="32">
      <alignment vertical="center"/>
    </xf>
    <xf numFmtId="4" fontId="182" fillId="40" borderId="28" applyNumberFormat="0" applyProtection="0">
      <alignment vertical="center"/>
    </xf>
    <xf numFmtId="0" fontId="28" fillId="23" borderId="28" applyNumberFormat="0" applyProtection="0">
      <alignment vertical="center"/>
    </xf>
    <xf numFmtId="0" fontId="1" fillId="23" borderId="28" applyNumberFormat="0" applyProtection="0">
      <alignment vertical="center"/>
    </xf>
    <xf numFmtId="4" fontId="182" fillId="41" borderId="28" applyNumberFormat="0" applyProtection="0">
      <alignment horizontal="left" vertical="center"/>
    </xf>
    <xf numFmtId="4" fontId="182" fillId="42" borderId="28" applyNumberFormat="0" applyProtection="0">
      <alignment horizontal="center" vertical="top"/>
    </xf>
    <xf numFmtId="0" fontId="113" fillId="43" borderId="28" applyNumberFormat="0" applyProtection="0">
      <alignment horizontal="left" vertical="top"/>
    </xf>
    <xf numFmtId="4" fontId="51" fillId="44" borderId="28" applyNumberFormat="0" applyProtection="0">
      <alignment horizontal="right" vertical="center"/>
    </xf>
    <xf numFmtId="4" fontId="51" fillId="45" borderId="28" applyNumberFormat="0" applyProtection="0">
      <alignment horizontal="right" vertical="center"/>
    </xf>
    <xf numFmtId="4" fontId="51" fillId="46" borderId="28" applyNumberFormat="0" applyProtection="0">
      <alignment horizontal="right" vertical="center"/>
    </xf>
    <xf numFmtId="4" fontId="51" fillId="47" borderId="28" applyNumberFormat="0" applyProtection="0">
      <alignment horizontal="right" vertical="center"/>
    </xf>
    <xf numFmtId="4" fontId="51" fillId="48" borderId="28" applyNumberFormat="0" applyProtection="0">
      <alignment horizontal="right" vertical="center"/>
    </xf>
    <xf numFmtId="4" fontId="51" fillId="49" borderId="28" applyNumberFormat="0" applyProtection="0">
      <alignment horizontal="right" vertical="center"/>
    </xf>
    <xf numFmtId="4" fontId="51" fillId="50" borderId="28" applyNumberFormat="0" applyProtection="0">
      <alignment horizontal="right" vertical="center"/>
    </xf>
    <xf numFmtId="4" fontId="51" fillId="51" borderId="28" applyNumberFormat="0" applyProtection="0">
      <alignment horizontal="right" vertical="center"/>
    </xf>
    <xf numFmtId="4" fontId="51" fillId="52" borderId="28" applyNumberFormat="0" applyProtection="0">
      <alignment horizontal="right" vertical="center"/>
    </xf>
    <xf numFmtId="0" fontId="182" fillId="0" borderId="0" applyNumberFormat="0" applyProtection="0">
      <alignment horizontal="left" vertical="center" indent="1"/>
    </xf>
    <xf numFmtId="0" fontId="51" fillId="0" borderId="0" applyNumberFormat="0" applyProtection="0">
      <alignment horizontal="left" vertical="center" indent="1"/>
    </xf>
    <xf numFmtId="4" fontId="183" fillId="53" borderId="0" applyNumberFormat="0" applyProtection="0">
      <alignment horizontal="left" vertical="center" indent="1"/>
    </xf>
    <xf numFmtId="0" fontId="28" fillId="54" borderId="28" applyNumberFormat="0" applyProtection="0">
      <alignment horizontal="left" vertical="center" indent="1"/>
    </xf>
    <xf numFmtId="0" fontId="1" fillId="54" borderId="28" applyNumberFormat="0" applyProtection="0">
      <alignment horizontal="left" vertical="center" indent="1"/>
    </xf>
    <xf numFmtId="0" fontId="51" fillId="0" borderId="33" applyNumberFormat="0" applyProtection="0">
      <alignment horizontal="left" vertical="center" indent="1"/>
    </xf>
    <xf numFmtId="4" fontId="51" fillId="55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1" fillId="0" borderId="28" applyNumberFormat="0" applyProtection="0">
      <alignment horizontal="left" vertical="center" indent="1"/>
    </xf>
    <xf numFmtId="0" fontId="28" fillId="56" borderId="28" applyNumberFormat="0" applyProtection="0">
      <alignment horizontal="left" vertical="center" indent="1"/>
    </xf>
    <xf numFmtId="0" fontId="1" fillId="56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1" fillId="0" borderId="28" applyNumberFormat="0" applyProtection="0">
      <alignment horizontal="left" vertical="center" indent="1"/>
    </xf>
    <xf numFmtId="0" fontId="28" fillId="57" borderId="28" applyNumberFormat="0" applyProtection="0">
      <alignment horizontal="left" vertical="center" indent="1"/>
    </xf>
    <xf numFmtId="0" fontId="1" fillId="57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1" fillId="0" borderId="28" applyNumberFormat="0" applyProtection="0">
      <alignment horizontal="left" vertical="center" indent="1"/>
    </xf>
    <xf numFmtId="0" fontId="28" fillId="23" borderId="28" applyNumberFormat="0" applyProtection="0">
      <alignment horizontal="left" vertical="center" indent="1"/>
    </xf>
    <xf numFmtId="0" fontId="1" fillId="23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1" fillId="0" borderId="28" applyNumberFormat="0" applyProtection="0">
      <alignment horizontal="left" vertical="center" indent="1"/>
    </xf>
    <xf numFmtId="0" fontId="28" fillId="54" borderId="28" applyNumberFormat="0" applyProtection="0">
      <alignment horizontal="left" vertical="center" indent="1"/>
    </xf>
    <xf numFmtId="0" fontId="1" fillId="54" borderId="28" applyNumberFormat="0" applyProtection="0">
      <alignment horizontal="left" vertical="center" indent="1"/>
    </xf>
    <xf numFmtId="0" fontId="51" fillId="54" borderId="28" applyNumberFormat="0" applyProtection="0">
      <alignment vertical="center"/>
    </xf>
    <xf numFmtId="0" fontId="28" fillId="54" borderId="28" applyNumberFormat="0" applyProtection="0">
      <alignment vertical="center"/>
    </xf>
    <xf numFmtId="0" fontId="1" fillId="54" borderId="28" applyNumberFormat="0" applyProtection="0">
      <alignment vertical="center"/>
    </xf>
    <xf numFmtId="0" fontId="51" fillId="54" borderId="28" applyNumberFormat="0" applyProtection="0">
      <alignment horizontal="left" vertical="center" indent="1"/>
    </xf>
    <xf numFmtId="0" fontId="51" fillId="54" borderId="28" applyNumberFormat="0" applyProtection="0">
      <alignment horizontal="left" vertical="center" indent="1"/>
    </xf>
    <xf numFmtId="4" fontId="51" fillId="32" borderId="28" applyNumberFormat="0" applyProtection="0">
      <alignment horizontal="right" vertical="center"/>
    </xf>
    <xf numFmtId="0" fontId="28" fillId="0" borderId="28" applyNumberFormat="0" applyProtection="0">
      <alignment horizontal="right" vertical="center"/>
    </xf>
    <xf numFmtId="0" fontId="1" fillId="0" borderId="28" applyNumberFormat="0" applyProtection="0">
      <alignment horizontal="right" vertical="center"/>
    </xf>
    <xf numFmtId="0" fontId="28" fillId="0" borderId="28" applyNumberFormat="0" applyProtection="0">
      <alignment horizontal="left" vertical="center" indent="1"/>
    </xf>
    <xf numFmtId="0" fontId="28" fillId="54" borderId="28" applyNumberFormat="0" applyProtection="0">
      <alignment horizontal="left" vertical="center" indent="1"/>
    </xf>
    <xf numFmtId="0" fontId="1" fillId="54" borderId="28" applyNumberFormat="0" applyProtection="0">
      <alignment horizontal="left" vertical="center" indent="1"/>
    </xf>
    <xf numFmtId="0" fontId="1" fillId="0" borderId="28" applyNumberFormat="0" applyProtection="0">
      <alignment horizontal="left" vertical="center" indent="1"/>
    </xf>
    <xf numFmtId="0" fontId="113" fillId="58" borderId="28" applyNumberFormat="0" applyProtection="0">
      <alignment horizontal="center" vertical="top"/>
    </xf>
    <xf numFmtId="0" fontId="184" fillId="0" borderId="0" applyNumberFormat="0" applyProtection="0"/>
    <xf numFmtId="4" fontId="121" fillId="32" borderId="28" applyNumberFormat="0" applyProtection="0">
      <alignment horizontal="right" vertical="center"/>
    </xf>
    <xf numFmtId="38" fontId="31" fillId="0" borderId="0" applyNumberFormat="0" applyFont="0" applyFill="0" applyBorder="0" applyAlignment="0"/>
    <xf numFmtId="0" fontId="185" fillId="0" borderId="0">
      <alignment horizontal="left"/>
    </xf>
    <xf numFmtId="0" fontId="186" fillId="0" borderId="0">
      <alignment horizontal="left"/>
    </xf>
    <xf numFmtId="0" fontId="178" fillId="1" borderId="19" applyNumberFormat="0" applyFont="0" applyAlignment="0">
      <alignment horizontal="center"/>
    </xf>
    <xf numFmtId="0" fontId="31" fillId="0" borderId="34" applyAlignment="0">
      <alignment horizontal="centerContinuous"/>
    </xf>
    <xf numFmtId="0" fontId="187" fillId="0" borderId="0" applyNumberFormat="0" applyFill="0" applyBorder="0" applyAlignment="0">
      <alignment horizontal="center"/>
    </xf>
    <xf numFmtId="12" fontId="188" fillId="0" borderId="4">
      <alignment horizontal="center"/>
    </xf>
    <xf numFmtId="37" fontId="55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Protection="0">
      <alignment horizontal="center"/>
    </xf>
    <xf numFmtId="0" fontId="189" fillId="0" borderId="0" applyNumberFormat="0" applyFill="0" applyBorder="0" applyProtection="0">
      <alignment horizontal="center"/>
    </xf>
    <xf numFmtId="4" fontId="190" fillId="0" borderId="0" applyFill="0" applyBorder="0" applyAlignment="0" applyProtection="0"/>
    <xf numFmtId="4" fontId="191" fillId="0" borderId="0" applyFill="0" applyBorder="0" applyAlignment="0" applyProtection="0"/>
    <xf numFmtId="0" fontId="192" fillId="0" borderId="0" applyNumberFormat="0" applyBorder="0"/>
    <xf numFmtId="0" fontId="193" fillId="0" borderId="0" applyNumberFormat="0" applyBorder="0" applyAlignment="0"/>
    <xf numFmtId="0" fontId="194" fillId="0" borderId="0" applyNumberFormat="0" applyBorder="0" applyAlignment="0"/>
    <xf numFmtId="0" fontId="195" fillId="0" borderId="0" applyNumberFormat="0" applyBorder="0" applyAlignment="0"/>
    <xf numFmtId="0" fontId="195" fillId="0" borderId="0" applyNumberFormat="0" applyBorder="0" applyAlignment="0"/>
    <xf numFmtId="0" fontId="196" fillId="0" borderId="0" applyNumberFormat="0" applyBorder="0" applyAlignment="0"/>
    <xf numFmtId="0" fontId="197" fillId="0" borderId="0" applyNumberFormat="0" applyBorder="0" applyAlignment="0"/>
    <xf numFmtId="0" fontId="198" fillId="16" borderId="0" applyNumberFormat="0" applyBorder="0" applyAlignment="0"/>
    <xf numFmtId="0" fontId="155" fillId="0" borderId="0"/>
    <xf numFmtId="0" fontId="199" fillId="31" borderId="0">
      <alignment wrapText="1"/>
    </xf>
    <xf numFmtId="40" fontId="200" fillId="0" borderId="0" applyBorder="0">
      <alignment horizontal="right"/>
    </xf>
    <xf numFmtId="0" fontId="112" fillId="0" borderId="15"/>
    <xf numFmtId="0" fontId="201" fillId="0" borderId="0">
      <alignment horizontal="left"/>
    </xf>
    <xf numFmtId="0" fontId="124" fillId="0" borderId="0">
      <alignment horizontal="left"/>
    </xf>
    <xf numFmtId="0" fontId="135" fillId="0" borderId="0"/>
    <xf numFmtId="0" fontId="134" fillId="0" borderId="0"/>
    <xf numFmtId="0" fontId="124" fillId="0" borderId="0"/>
    <xf numFmtId="0" fontId="28" fillId="0" borderId="31" applyNumberFormat="0" applyFont="0" applyFill="0" applyAlignment="0" applyProtection="0"/>
    <xf numFmtId="0" fontId="1" fillId="0" borderId="31" applyNumberFormat="0" applyFont="0" applyFill="0" applyAlignment="0" applyProtection="0"/>
    <xf numFmtId="0" fontId="202" fillId="0" borderId="0" applyBorder="0" applyAlignment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9" fontId="28" fillId="0" borderId="0" applyFont="0" applyFill="0" applyBorder="0" applyAlignment="0" applyProtection="0"/>
    <xf numFmtId="0" fontId="203" fillId="0" borderId="0"/>
    <xf numFmtId="0" fontId="203" fillId="0" borderId="0"/>
    <xf numFmtId="49" fontId="1" fillId="0" borderId="0" applyFont="0" applyFill="0" applyBorder="0" applyAlignment="0" applyProtection="0"/>
    <xf numFmtId="0" fontId="204" fillId="0" borderId="0"/>
    <xf numFmtId="0" fontId="204" fillId="0" borderId="0"/>
    <xf numFmtId="0" fontId="203" fillId="0" borderId="0"/>
    <xf numFmtId="0" fontId="203" fillId="0" borderId="0"/>
    <xf numFmtId="49" fontId="51" fillId="0" borderId="0" applyFill="0" applyBorder="0" applyAlignment="0"/>
    <xf numFmtId="49" fontId="51" fillId="0" borderId="0" applyFill="0" applyAlignment="0"/>
    <xf numFmtId="49" fontId="51" fillId="0" borderId="0" applyFill="0" applyAlignment="0"/>
    <xf numFmtId="49" fontId="51" fillId="0" borderId="0" applyFill="0" applyBorder="0" applyAlignment="0"/>
    <xf numFmtId="49" fontId="51" fillId="0" borderId="0" applyFill="0" applyAlignment="0"/>
    <xf numFmtId="49" fontId="51" fillId="0" borderId="0" applyFill="0" applyAlignment="0"/>
    <xf numFmtId="259" fontId="38" fillId="0" borderId="0" applyFill="0" applyBorder="0" applyAlignment="0"/>
    <xf numFmtId="260" fontId="28" fillId="0" borderId="0" applyFill="0" applyAlignment="0"/>
    <xf numFmtId="260" fontId="1" fillId="0" borderId="0" applyFill="0" applyAlignment="0"/>
    <xf numFmtId="259" fontId="38" fillId="0" borderId="0" applyFill="0" applyBorder="0" applyAlignment="0"/>
    <xf numFmtId="260" fontId="28" fillId="0" borderId="0" applyFill="0" applyAlignment="0"/>
    <xf numFmtId="261" fontId="38" fillId="0" borderId="0" applyFill="0" applyBorder="0" applyAlignment="0"/>
    <xf numFmtId="262" fontId="28" fillId="0" borderId="0" applyFill="0" applyAlignment="0"/>
    <xf numFmtId="262" fontId="1" fillId="0" borderId="0" applyFill="0" applyAlignment="0"/>
    <xf numFmtId="261" fontId="38" fillId="0" borderId="0" applyFill="0" applyBorder="0" applyAlignment="0"/>
    <xf numFmtId="262" fontId="28" fillId="0" borderId="0" applyFill="0" applyAlignment="0"/>
    <xf numFmtId="0" fontId="91" fillId="0" borderId="0" applyNumberFormat="0" applyFill="0" applyBorder="0" applyAlignment="0" applyProtection="0"/>
    <xf numFmtId="38" fontId="28" fillId="0" borderId="0" applyNumberFormat="0" applyFont="0" applyFill="0" applyAlignment="0" applyProtection="0"/>
    <xf numFmtId="38" fontId="1" fillId="0" borderId="0" applyNumberFormat="0" applyFont="0" applyFill="0" applyAlignment="0" applyProtection="0"/>
    <xf numFmtId="0" fontId="205" fillId="0" borderId="0">
      <alignment horizontal="center" vertical="top"/>
    </xf>
    <xf numFmtId="0" fontId="24" fillId="0" borderId="0" applyNumberFormat="0" applyFill="0" applyBorder="0" applyAlignment="0" applyProtection="0"/>
    <xf numFmtId="0" fontId="206" fillId="59" borderId="0"/>
    <xf numFmtId="49" fontId="207" fillId="60" borderId="0">
      <alignment horizontal="left" vertical="center"/>
    </xf>
    <xf numFmtId="49" fontId="2" fillId="61" borderId="0"/>
    <xf numFmtId="49" fontId="28" fillId="62" borderId="0"/>
    <xf numFmtId="49" fontId="1" fillId="62" borderId="0"/>
    <xf numFmtId="0" fontId="208" fillId="0" borderId="0" applyNumberFormat="0" applyFill="0" applyBorder="0" applyAlignment="0" applyProtection="0"/>
    <xf numFmtId="0" fontId="209" fillId="0" borderId="35" applyNumberFormat="0" applyFill="0" applyAlignment="0" applyProtection="0"/>
    <xf numFmtId="0" fontId="210" fillId="0" borderId="23" applyNumberFormat="0" applyFill="0" applyAlignment="0" applyProtection="0"/>
    <xf numFmtId="0" fontId="211" fillId="0" borderId="36" applyNumberFormat="0" applyFill="0" applyAlignment="0" applyProtection="0"/>
    <xf numFmtId="0" fontId="211" fillId="0" borderId="0" applyNumberFormat="0" applyFill="0" applyBorder="0" applyAlignment="0" applyProtection="0"/>
    <xf numFmtId="0" fontId="204" fillId="0" borderId="0"/>
    <xf numFmtId="0" fontId="203" fillId="0" borderId="0"/>
    <xf numFmtId="0" fontId="25" fillId="0" borderId="37" applyNumberFormat="0" applyFill="0" applyAlignment="0" applyProtection="0"/>
    <xf numFmtId="0" fontId="28" fillId="0" borderId="38" applyNumberFormat="0" applyFont="0" applyFill="0" applyAlignment="0" applyProtection="0"/>
    <xf numFmtId="0" fontId="28" fillId="0" borderId="38" applyNumberFormat="0" applyFont="0" applyFill="0" applyAlignment="0" applyProtection="0"/>
    <xf numFmtId="0" fontId="1" fillId="0" borderId="38" applyNumberFormat="0" applyFont="0" applyFill="0" applyAlignment="0" applyProtection="0"/>
    <xf numFmtId="0" fontId="1" fillId="0" borderId="38" applyNumberFormat="0" applyFont="0" applyFill="0" applyAlignment="0" applyProtection="0"/>
    <xf numFmtId="0" fontId="28" fillId="0" borderId="38" applyNumberFormat="0" applyFont="0" applyFill="0" applyAlignment="0" applyProtection="0"/>
    <xf numFmtId="0" fontId="1" fillId="0" borderId="38" applyNumberFormat="0" applyFont="0" applyFill="0" applyAlignment="0" applyProtection="0"/>
    <xf numFmtId="0" fontId="25" fillId="0" borderId="37" applyNumberFormat="0" applyFill="0" applyAlignment="0" applyProtection="0"/>
    <xf numFmtId="0" fontId="25" fillId="0" borderId="39" applyNumberFormat="0" applyFill="0" applyAlignment="0" applyProtection="0"/>
    <xf numFmtId="0" fontId="149" fillId="0" borderId="40"/>
    <xf numFmtId="0" fontId="149" fillId="0" borderId="15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23" fillId="16" borderId="28" applyNumberFormat="0" applyAlignment="0" applyProtection="0"/>
    <xf numFmtId="0" fontId="212" fillId="9" borderId="0"/>
    <xf numFmtId="0" fontId="213" fillId="0" borderId="0"/>
    <xf numFmtId="0" fontId="12" fillId="4" borderId="0" applyNumberFormat="0" applyBorder="0" applyAlignment="0" applyProtection="0"/>
    <xf numFmtId="0" fontId="16" fillId="5" borderId="0" applyNumberFormat="0" applyBorder="0" applyAlignment="0" applyProtection="0"/>
    <xf numFmtId="6" fontId="108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1" fillId="0" borderId="0">
      <alignment horizontal="centerContinuous" vertical="center"/>
    </xf>
    <xf numFmtId="0" fontId="1" fillId="0" borderId="0">
      <alignment horizontal="centerContinuous" vertical="center"/>
    </xf>
    <xf numFmtId="0" fontId="28" fillId="0" borderId="0">
      <alignment horizontal="centerContinuous" vertical="center"/>
    </xf>
    <xf numFmtId="0" fontId="1" fillId="0" borderId="0">
      <alignment horizontal="centerContinuous" vertical="center"/>
    </xf>
    <xf numFmtId="0" fontId="1" fillId="0" borderId="0">
      <alignment horizontal="centerContinuous" vertical="center"/>
    </xf>
    <xf numFmtId="0" fontId="28" fillId="0" borderId="0">
      <alignment horizontal="centerContinuous" vertical="center"/>
    </xf>
    <xf numFmtId="0" fontId="1" fillId="0" borderId="0">
      <alignment horizontal="centerContinuous" vertical="center"/>
    </xf>
    <xf numFmtId="0" fontId="26" fillId="0" borderId="0" applyNumberFormat="0" applyFill="0" applyBorder="0" applyAlignment="0" applyProtection="0"/>
    <xf numFmtId="0" fontId="214" fillId="0" borderId="0" applyFont="0" applyFill="0" applyBorder="0" applyAlignment="0" applyProtection="0"/>
    <xf numFmtId="0" fontId="214" fillId="0" borderId="0" applyFont="0" applyFill="0" applyBorder="0" applyAlignment="0" applyProtection="0"/>
    <xf numFmtId="263" fontId="28" fillId="0" borderId="0" applyFont="0" applyFill="0" applyBorder="0" applyAlignment="0" applyProtection="0"/>
    <xf numFmtId="264" fontId="28" fillId="0" borderId="0" applyFont="0" applyFill="0" applyBorder="0" applyAlignment="0" applyProtection="0"/>
    <xf numFmtId="10" fontId="28" fillId="52" borderId="4" applyNumberFormat="0" applyFont="0" applyBorder="0" applyAlignment="0" applyProtection="0">
      <protection locked="0"/>
    </xf>
    <xf numFmtId="10" fontId="1" fillId="52" borderId="4" applyNumberFormat="0" applyFont="0" applyBorder="0" applyAlignment="0" applyProtection="0">
      <protection locked="0"/>
    </xf>
    <xf numFmtId="0" fontId="215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" fontId="28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113" fillId="35" borderId="0">
      <protection locked="0"/>
    </xf>
    <xf numFmtId="0" fontId="72" fillId="24" borderId="0" applyNumberFormat="0" applyBorder="0" applyAlignment="0" applyProtection="0">
      <alignment vertical="center"/>
    </xf>
    <xf numFmtId="0" fontId="72" fillId="25" borderId="0" applyNumberFormat="0" applyBorder="0" applyAlignment="0" applyProtection="0">
      <alignment vertical="center"/>
    </xf>
    <xf numFmtId="0" fontId="72" fillId="26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27" borderId="0" applyNumberFormat="0" applyBorder="0" applyAlignment="0" applyProtection="0">
      <alignment vertical="center"/>
    </xf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center"/>
    </xf>
    <xf numFmtId="0" fontId="218" fillId="29" borderId="11" applyNumberFormat="0" applyAlignment="0" applyProtection="0">
      <alignment vertical="center"/>
    </xf>
    <xf numFmtId="0" fontId="219" fillId="2" borderId="0" applyNumberFormat="0" applyBorder="0" applyAlignment="0" applyProtection="0">
      <alignment vertical="center"/>
    </xf>
    <xf numFmtId="265" fontId="220" fillId="0" borderId="0" applyFont="0" applyFill="0" applyBorder="0" applyAlignment="0" applyProtection="0"/>
    <xf numFmtId="266" fontId="220" fillId="0" borderId="0" applyFont="0" applyFill="0" applyBorder="0" applyAlignment="0" applyProtection="0">
      <alignment vertical="top"/>
    </xf>
    <xf numFmtId="267" fontId="220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222" fillId="11" borderId="27" applyNumberFormat="0" applyFont="0" applyAlignment="0" applyProtection="0">
      <alignment vertical="center"/>
    </xf>
    <xf numFmtId="0" fontId="223" fillId="0" borderId="9" applyNumberFormat="0" applyFill="0" applyAlignment="0" applyProtection="0">
      <alignment vertical="center"/>
    </xf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9" fontId="224" fillId="0" borderId="0" applyFont="0" applyFill="0" applyBorder="0" applyAlignment="0" applyProtection="0"/>
    <xf numFmtId="268" fontId="225" fillId="0" borderId="0" applyFont="0" applyFill="0" applyBorder="0" applyAlignment="0" applyProtection="0"/>
    <xf numFmtId="268" fontId="38" fillId="0" borderId="0" applyFont="0" applyFill="0" applyBorder="0" applyAlignment="0" applyProtection="0"/>
    <xf numFmtId="268" fontId="38" fillId="0" borderId="0" applyFont="0" applyFill="0" applyBorder="0" applyAlignment="0" applyProtection="0"/>
    <xf numFmtId="268" fontId="28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28" fillId="0" borderId="0" applyFont="0" applyFill="0" applyBorder="0" applyAlignment="0" applyProtection="0"/>
    <xf numFmtId="268" fontId="1" fillId="0" borderId="0" applyFont="0" applyFill="0" applyBorder="0" applyAlignment="0" applyProtection="0"/>
    <xf numFmtId="168" fontId="70" fillId="0" borderId="0" applyFont="0" applyFill="0" applyBorder="0" applyAlignment="0" applyProtection="0"/>
    <xf numFmtId="268" fontId="28" fillId="0" borderId="0" applyFont="0" applyFill="0" applyBorder="0" applyAlignment="0" applyProtection="0"/>
    <xf numFmtId="268" fontId="1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29" fillId="0" borderId="0" applyFont="0" applyFill="0" applyBorder="0" applyAlignment="0" applyProtection="0"/>
    <xf numFmtId="268" fontId="225" fillId="0" borderId="0" applyFont="0" applyFill="0" applyBorder="0" applyAlignment="0" applyProtection="0"/>
    <xf numFmtId="268" fontId="225" fillId="0" borderId="0" applyFont="0" applyFill="0" applyBorder="0" applyAlignment="0" applyProtection="0"/>
    <xf numFmtId="268" fontId="225" fillId="0" borderId="0" applyFont="0" applyFill="0" applyBorder="0" applyAlignment="0" applyProtection="0"/>
    <xf numFmtId="268" fontId="225" fillId="0" borderId="0" applyFont="0" applyFill="0" applyBorder="0" applyAlignment="0" applyProtection="0"/>
    <xf numFmtId="168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226" fillId="29" borderId="11" applyNumberFormat="0" applyAlignment="0" applyProtection="0"/>
    <xf numFmtId="0" fontId="227" fillId="0" borderId="9" applyNumberFormat="0" applyFill="0" applyAlignment="0" applyProtection="0"/>
    <xf numFmtId="9" fontId="97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28" fillId="4" borderId="0" applyNumberFormat="0" applyBorder="0" applyAlignment="0" applyProtection="0"/>
    <xf numFmtId="0" fontId="229" fillId="9" borderId="28" applyNumberFormat="0" applyAlignment="0" applyProtection="0"/>
    <xf numFmtId="0" fontId="230" fillId="9" borderId="7" applyNumberFormat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/>
    <xf numFmtId="269" fontId="234" fillId="0" borderId="0" applyFill="0" applyBorder="0" applyAlignment="0" applyProtection="0"/>
    <xf numFmtId="214" fontId="234" fillId="0" borderId="0" applyFill="0" applyBorder="0" applyAlignment="0" applyProtection="0"/>
    <xf numFmtId="0" fontId="235" fillId="0" borderId="0" applyNumberFormat="0" applyFill="0" applyBorder="0" applyAlignment="0" applyProtection="0"/>
    <xf numFmtId="270" fontId="234" fillId="0" borderId="0" applyFill="0" applyBorder="0" applyAlignment="0" applyProtection="0"/>
    <xf numFmtId="271" fontId="234" fillId="0" borderId="0" applyFill="0" applyBorder="0" applyAlignment="0" applyProtection="0"/>
    <xf numFmtId="0" fontId="236" fillId="5" borderId="0" applyNumberFormat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70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38" fillId="0" borderId="0"/>
    <xf numFmtId="0" fontId="271" fillId="0" borderId="0"/>
    <xf numFmtId="0" fontId="29" fillId="0" borderId="0"/>
    <xf numFmtId="0" fontId="238" fillId="8" borderId="7" applyNumberFormat="0" applyAlignment="0" applyProtection="0"/>
    <xf numFmtId="0" fontId="239" fillId="2" borderId="0" applyNumberFormat="0" applyBorder="0" applyAlignment="0" applyProtection="0"/>
    <xf numFmtId="0" fontId="240" fillId="0" borderId="39" applyNumberFormat="0" applyFill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272" fontId="241" fillId="0" borderId="0" applyFont="0" applyFill="0" applyBorder="0" applyAlignment="0" applyProtection="0"/>
    <xf numFmtId="182" fontId="241" fillId="0" borderId="0" applyFont="0" applyFill="0" applyBorder="0" applyAlignment="0" applyProtection="0"/>
    <xf numFmtId="273" fontId="242" fillId="0" borderId="0" applyFont="0" applyFill="0" applyBorder="0" applyAlignment="0" applyProtection="0"/>
    <xf numFmtId="274" fontId="242" fillId="0" borderId="0" applyFont="0" applyFill="0" applyBorder="0" applyAlignment="0" applyProtection="0"/>
    <xf numFmtId="37" fontId="53" fillId="0" borderId="0"/>
    <xf numFmtId="275" fontId="241" fillId="0" borderId="0" applyFont="0" applyFill="0" applyBorder="0" applyAlignment="0" applyProtection="0"/>
    <xf numFmtId="276" fontId="241" fillId="0" borderId="0" applyFont="0" applyFill="0" applyBorder="0" applyAlignment="0" applyProtection="0"/>
    <xf numFmtId="0" fontId="74" fillId="0" borderId="0"/>
    <xf numFmtId="0" fontId="73" fillId="19" borderId="0" applyNumberFormat="0" applyBorder="0" applyAlignment="0" applyProtection="0"/>
    <xf numFmtId="0" fontId="73" fillId="25" borderId="0" applyNumberFormat="0" applyBorder="0" applyAlignment="0" applyProtection="0"/>
    <xf numFmtId="0" fontId="73" fillId="26" borderId="0" applyNumberFormat="0" applyBorder="0" applyAlignment="0" applyProtection="0"/>
    <xf numFmtId="0" fontId="73" fillId="30" borderId="0" applyNumberFormat="0" applyBorder="0" applyAlignment="0" applyProtection="0"/>
    <xf numFmtId="0" fontId="73" fillId="19" borderId="0" applyNumberFormat="0" applyBorder="0" applyAlignment="0" applyProtection="0"/>
    <xf numFmtId="0" fontId="73" fillId="27" borderId="0" applyNumberFormat="0" applyBorder="0" applyAlignment="0" applyProtection="0"/>
    <xf numFmtId="0" fontId="70" fillId="11" borderId="27" applyNumberFormat="0" applyFont="0" applyAlignment="0" applyProtection="0"/>
    <xf numFmtId="0" fontId="243" fillId="0" borderId="35" applyNumberFormat="0" applyFill="0" applyAlignment="0" applyProtection="0"/>
    <xf numFmtId="0" fontId="244" fillId="0" borderId="23" applyNumberFormat="0" applyFill="0" applyAlignment="0" applyProtection="0"/>
    <xf numFmtId="0" fontId="245" fillId="0" borderId="36" applyNumberFormat="0" applyFill="0" applyAlignment="0" applyProtection="0"/>
    <xf numFmtId="0" fontId="245" fillId="0" borderId="0" applyNumberFormat="0" applyFill="0" applyBorder="0" applyAlignment="0" applyProtection="0"/>
    <xf numFmtId="0" fontId="40" fillId="0" borderId="0" applyFont="0" applyFill="0" applyBorder="0" applyAlignment="0" applyProtection="0"/>
    <xf numFmtId="186" fontId="3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18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9" fontId="246" fillId="0" borderId="0" applyFont="0" applyFill="0" applyBorder="0" applyAlignment="0" applyProtection="0"/>
    <xf numFmtId="277" fontId="247" fillId="0" borderId="0" applyFont="0" applyFill="0" applyBorder="0" applyAlignment="0" applyProtection="0"/>
    <xf numFmtId="278" fontId="247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246" fillId="0" borderId="0"/>
    <xf numFmtId="0" fontId="28" fillId="0" borderId="0"/>
    <xf numFmtId="0" fontId="248" fillId="8" borderId="7" applyNumberFormat="0" applyAlignment="0" applyProtection="0">
      <alignment vertical="center"/>
    </xf>
    <xf numFmtId="0" fontId="249" fillId="16" borderId="28" applyNumberFormat="0" applyAlignment="0" applyProtection="0">
      <alignment vertical="center"/>
    </xf>
    <xf numFmtId="182" fontId="250" fillId="0" borderId="0" applyFont="0" applyFill="0" applyBorder="0" applyAlignment="0" applyProtection="0"/>
    <xf numFmtId="279" fontId="28" fillId="0" borderId="0" applyFont="0" applyFill="0" applyAlignment="0" applyProtection="0"/>
    <xf numFmtId="214" fontId="28" fillId="0" borderId="0" applyFont="0" applyFill="0" applyAlignment="0" applyProtection="0"/>
    <xf numFmtId="0" fontId="251" fillId="0" borderId="0" applyNumberFormat="0" applyFill="0" applyBorder="0" applyAlignment="0" applyProtection="0">
      <alignment vertical="top"/>
      <protection locked="0"/>
    </xf>
    <xf numFmtId="0" fontId="250" fillId="0" borderId="0"/>
    <xf numFmtId="0" fontId="252" fillId="4" borderId="0" applyNumberFormat="0" applyBorder="0" applyAlignment="0" applyProtection="0">
      <alignment vertical="center"/>
    </xf>
    <xf numFmtId="0" fontId="253" fillId="0" borderId="0" applyNumberFormat="0" applyFont="0" applyFill="0" applyBorder="0">
      <alignment horizontal="left" vertical="top" wrapText="1"/>
    </xf>
    <xf numFmtId="0" fontId="254" fillId="0" borderId="0"/>
    <xf numFmtId="43" fontId="29" fillId="0" borderId="0" applyFont="0" applyFill="0" applyBorder="0" applyAlignment="0" applyProtection="0"/>
    <xf numFmtId="179" fontId="225" fillId="0" borderId="0" applyFont="0" applyFill="0" applyBorder="0" applyAlignment="0" applyProtection="0"/>
    <xf numFmtId="0" fontId="28" fillId="0" borderId="0"/>
    <xf numFmtId="0" fontId="255" fillId="0" borderId="0" applyNumberFormat="0" applyFill="0" applyBorder="0" applyAlignment="0" applyProtection="0">
      <alignment vertical="top"/>
      <protection locked="0"/>
    </xf>
    <xf numFmtId="9" fontId="256" fillId="0" borderId="0" applyFill="0" applyAlignment="0" applyProtection="0"/>
    <xf numFmtId="0" fontId="257" fillId="5" borderId="0" applyNumberFormat="0" applyBorder="0" applyAlignment="0" applyProtection="0">
      <alignment vertical="center"/>
    </xf>
    <xf numFmtId="0" fontId="258" fillId="0" borderId="21" applyNumberFormat="0" applyFill="0" applyAlignment="0" applyProtection="0">
      <alignment vertical="center"/>
    </xf>
    <xf numFmtId="0" fontId="259" fillId="0" borderId="23" applyNumberFormat="0" applyFill="0" applyAlignment="0" applyProtection="0">
      <alignment vertical="center"/>
    </xf>
    <xf numFmtId="0" fontId="260" fillId="0" borderId="24" applyNumberFormat="0" applyFill="0" applyAlignment="0" applyProtection="0">
      <alignment vertical="center"/>
    </xf>
    <xf numFmtId="0" fontId="260" fillId="0" borderId="0" applyNumberFormat="0" applyFill="0" applyBorder="0" applyAlignment="0" applyProtection="0">
      <alignment vertical="center"/>
    </xf>
    <xf numFmtId="0" fontId="261" fillId="0" borderId="0" applyFill="0" applyBorder="0" applyProtection="0"/>
    <xf numFmtId="0" fontId="262" fillId="16" borderId="7" applyNumberFormat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280" fontId="28" fillId="0" borderId="0" applyFont="0" applyFill="0" applyAlignment="0" applyProtection="0"/>
    <xf numFmtId="177" fontId="44" fillId="0" borderId="0" applyFont="0" applyFill="0" applyBorder="0" applyAlignment="0" applyProtection="0"/>
    <xf numFmtId="281" fontId="28" fillId="0" borderId="0" applyFont="0" applyFill="0" applyAlignment="0" applyProtection="0"/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Alignment="0" applyProtection="0"/>
    <xf numFmtId="195" fontId="98" fillId="0" borderId="0" applyFont="0" applyFill="0" applyBorder="0" applyAlignment="0" applyProtection="0"/>
    <xf numFmtId="194" fontId="98" fillId="0" borderId="0" applyFont="0" applyFill="0" applyBorder="0" applyAlignment="0" applyProtection="0"/>
    <xf numFmtId="0" fontId="267" fillId="0" borderId="0" applyNumberFormat="0" applyFill="0" applyAlignment="0" applyProtection="0"/>
    <xf numFmtId="0" fontId="268" fillId="0" borderId="37" applyNumberFormat="0" applyFill="0" applyAlignment="0" applyProtection="0">
      <alignment vertical="center"/>
    </xf>
  </cellStyleXfs>
  <cellXfs count="16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0" fontId="6" fillId="0" borderId="0" xfId="0" applyFont="1"/>
    <xf numFmtId="37" fontId="0" fillId="0" borderId="0" xfId="0" applyNumberFormat="1"/>
    <xf numFmtId="0" fontId="7" fillId="0" borderId="0" xfId="0" applyFont="1"/>
    <xf numFmtId="0" fontId="6" fillId="0" borderId="0" xfId="0" applyFont="1" applyAlignment="1">
      <alignment horizontal="center"/>
    </xf>
    <xf numFmtId="37" fontId="7" fillId="0" borderId="41" xfId="0" applyNumberFormat="1" applyFont="1" applyBorder="1" applyAlignment="1">
      <alignment horizontal="right"/>
    </xf>
    <xf numFmtId="37" fontId="7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41" fontId="0" fillId="0" borderId="0" xfId="0" applyNumberFormat="1"/>
    <xf numFmtId="0" fontId="7" fillId="0" borderId="0" xfId="0" applyFont="1" applyAlignment="1">
      <alignment wrapText="1"/>
    </xf>
    <xf numFmtId="43" fontId="7" fillId="0" borderId="0" xfId="926" applyFont="1"/>
    <xf numFmtId="0" fontId="4" fillId="0" borderId="0" xfId="0" applyFont="1"/>
    <xf numFmtId="41" fontId="0" fillId="0" borderId="0" xfId="926" applyNumberFormat="1" applyFont="1"/>
    <xf numFmtId="41" fontId="0" fillId="0" borderId="0" xfId="926" applyNumberFormat="1" applyFont="1" applyBorder="1"/>
    <xf numFmtId="37" fontId="0" fillId="0" borderId="0" xfId="926" applyNumberFormat="1" applyFont="1"/>
    <xf numFmtId="37" fontId="7" fillId="0" borderId="0" xfId="926" applyNumberFormat="1" applyFont="1"/>
    <xf numFmtId="37" fontId="7" fillId="0" borderId="13" xfId="926" applyNumberFormat="1" applyFont="1" applyBorder="1"/>
    <xf numFmtId="37" fontId="7" fillId="0" borderId="19" xfId="926" applyNumberFormat="1" applyFont="1" applyBorder="1"/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37" fontId="7" fillId="0" borderId="19" xfId="0" applyNumberFormat="1" applyFont="1" applyBorder="1" applyAlignment="1">
      <alignment horizontal="right"/>
    </xf>
    <xf numFmtId="37" fontId="0" fillId="0" borderId="0" xfId="926" applyNumberFormat="1" applyFont="1" applyBorder="1"/>
    <xf numFmtId="0" fontId="0" fillId="0" borderId="0" xfId="0" applyAlignment="1">
      <alignment horizontal="left"/>
    </xf>
    <xf numFmtId="37" fontId="7" fillId="0" borderId="19" xfId="0" applyNumberFormat="1" applyFont="1" applyBorder="1"/>
    <xf numFmtId="169" fontId="0" fillId="0" borderId="0" xfId="0" applyNumberFormat="1"/>
    <xf numFmtId="169" fontId="7" fillId="0" borderId="0" xfId="0" applyNumberFormat="1" applyFont="1"/>
    <xf numFmtId="169" fontId="8" fillId="0" borderId="0" xfId="0" applyNumberFormat="1" applyFont="1" applyAlignment="1">
      <alignment horizontal="right"/>
    </xf>
    <xf numFmtId="169" fontId="7" fillId="0" borderId="19" xfId="0" applyNumberFormat="1" applyFont="1" applyBorder="1"/>
    <xf numFmtId="169" fontId="7" fillId="0" borderId="41" xfId="0" applyNumberFormat="1" applyFont="1" applyBorder="1"/>
    <xf numFmtId="37" fontId="7" fillId="0" borderId="8" xfId="0" applyNumberFormat="1" applyFont="1" applyBorder="1" applyAlignment="1">
      <alignment horizontal="center"/>
    </xf>
    <xf numFmtId="37" fontId="7" fillId="0" borderId="0" xfId="0" applyNumberFormat="1" applyFont="1" applyAlignment="1">
      <alignment horizontal="center"/>
    </xf>
    <xf numFmtId="169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43" fontId="0" fillId="0" borderId="0" xfId="926" applyFont="1" applyFill="1"/>
    <xf numFmtId="282" fontId="0" fillId="0" borderId="42" xfId="926" applyNumberFormat="1" applyFont="1" applyBorder="1" applyAlignment="1">
      <alignment horizontal="center"/>
    </xf>
    <xf numFmtId="282" fontId="0" fillId="0" borderId="0" xfId="926" applyNumberFormat="1" applyFont="1" applyFill="1"/>
    <xf numFmtId="0" fontId="8" fillId="0" borderId="0" xfId="0" applyFont="1" applyAlignment="1">
      <alignment horizontal="center"/>
    </xf>
    <xf numFmtId="43" fontId="7" fillId="0" borderId="0" xfId="0" applyNumberFormat="1" applyFont="1"/>
    <xf numFmtId="43" fontId="0" fillId="0" borderId="0" xfId="926" applyFont="1"/>
    <xf numFmtId="37" fontId="0" fillId="0" borderId="8" xfId="0" applyNumberFormat="1" applyBorder="1"/>
    <xf numFmtId="282" fontId="0" fillId="0" borderId="0" xfId="926" applyNumberFormat="1" applyFont="1" applyFill="1" applyBorder="1" applyAlignment="1">
      <alignment horizontal="center"/>
    </xf>
    <xf numFmtId="282" fontId="7" fillId="0" borderId="42" xfId="926" applyNumberFormat="1" applyFont="1" applyBorder="1" applyAlignment="1">
      <alignment horizontal="center"/>
    </xf>
    <xf numFmtId="0" fontId="0" fillId="0" borderId="0" xfId="0" applyAlignment="1">
      <alignment wrapText="1"/>
    </xf>
    <xf numFmtId="43" fontId="0" fillId="0" borderId="0" xfId="926" applyFont="1" applyFill="1" applyBorder="1" applyAlignment="1">
      <alignment horizontal="center"/>
    </xf>
    <xf numFmtId="43" fontId="7" fillId="0" borderId="19" xfId="926" applyFont="1" applyBorder="1" applyAlignment="1">
      <alignment horizontal="center"/>
    </xf>
    <xf numFmtId="282" fontId="7" fillId="0" borderId="0" xfId="0" applyNumberFormat="1" applyFont="1" applyAlignment="1">
      <alignment horizontal="right"/>
    </xf>
    <xf numFmtId="282" fontId="7" fillId="0" borderId="19" xfId="926" applyNumberFormat="1" applyFont="1" applyBorder="1" applyAlignment="1">
      <alignment horizontal="center"/>
    </xf>
    <xf numFmtId="43" fontId="0" fillId="0" borderId="0" xfId="926" applyFont="1" applyBorder="1"/>
    <xf numFmtId="282" fontId="0" fillId="0" borderId="0" xfId="926" applyNumberFormat="1" applyFont="1" applyFill="1" applyAlignment="1">
      <alignment horizontal="right"/>
    </xf>
    <xf numFmtId="169" fontId="0" fillId="0" borderId="0" xfId="0" applyNumberFormat="1" applyAlignment="1">
      <alignment horizontal="right"/>
    </xf>
    <xf numFmtId="282" fontId="8" fillId="0" borderId="0" xfId="926" applyNumberFormat="1" applyFont="1" applyFill="1"/>
    <xf numFmtId="282" fontId="0" fillId="0" borderId="0" xfId="0" applyNumberFormat="1"/>
    <xf numFmtId="282" fontId="7" fillId="0" borderId="0" xfId="926" applyNumberFormat="1" applyFont="1" applyBorder="1" applyAlignment="1">
      <alignment horizontal="center"/>
    </xf>
    <xf numFmtId="43" fontId="7" fillId="0" borderId="0" xfId="926" applyFont="1" applyBorder="1" applyAlignment="1">
      <alignment horizontal="center"/>
    </xf>
    <xf numFmtId="282" fontId="0" fillId="0" borderId="0" xfId="0" applyNumberFormat="1" applyAlignment="1">
      <alignment horizontal="right"/>
    </xf>
    <xf numFmtId="16" fontId="0" fillId="0" borderId="0" xfId="0" applyNumberFormat="1" applyAlignment="1">
      <alignment horizontal="center"/>
    </xf>
    <xf numFmtId="43" fontId="7" fillId="0" borderId="41" xfId="0" applyNumberFormat="1" applyFont="1" applyBorder="1" applyAlignment="1">
      <alignment horizontal="right"/>
    </xf>
    <xf numFmtId="37" fontId="0" fillId="0" borderId="8" xfId="926" applyNumberFormat="1" applyFont="1" applyBorder="1" applyAlignment="1">
      <alignment horizontal="right"/>
    </xf>
    <xf numFmtId="282" fontId="7" fillId="0" borderId="0" xfId="926" applyNumberFormat="1" applyFont="1" applyFill="1" applyBorder="1" applyAlignment="1">
      <alignment horizontal="center"/>
    </xf>
    <xf numFmtId="282" fontId="0" fillId="0" borderId="0" xfId="926" applyNumberFormat="1" applyFont="1"/>
    <xf numFmtId="282" fontId="0" fillId="0" borderId="0" xfId="926" applyNumberFormat="1" applyFont="1" applyAlignment="1">
      <alignment horizontal="right"/>
    </xf>
    <xf numFmtId="169" fontId="7" fillId="0" borderId="0" xfId="0" applyNumberFormat="1" applyFont="1" applyAlignment="1">
      <alignment horizontal="right"/>
    </xf>
    <xf numFmtId="282" fontId="0" fillId="0" borderId="0" xfId="926" applyNumberFormat="1" applyFont="1" applyFill="1" applyBorder="1" applyAlignment="1">
      <alignment horizontal="right"/>
    </xf>
    <xf numFmtId="37" fontId="7" fillId="0" borderId="0" xfId="0" applyNumberFormat="1" applyFont="1"/>
    <xf numFmtId="0" fontId="8" fillId="0" borderId="0" xfId="0" applyFont="1"/>
    <xf numFmtId="0" fontId="272" fillId="0" borderId="0" xfId="0" applyFont="1" applyAlignment="1">
      <alignment horizontal="left" wrapText="1"/>
    </xf>
    <xf numFmtId="169" fontId="273" fillId="0" borderId="0" xfId="0" applyNumberFormat="1" applyFont="1" applyAlignment="1">
      <alignment horizontal="right"/>
    </xf>
    <xf numFmtId="43" fontId="0" fillId="0" borderId="0" xfId="926" applyFont="1" applyFill="1" applyBorder="1" applyAlignment="1">
      <alignment horizontal="right"/>
    </xf>
    <xf numFmtId="3" fontId="7" fillId="0" borderId="0" xfId="0" applyNumberFormat="1" applyFont="1"/>
    <xf numFmtId="282" fontId="0" fillId="0" borderId="0" xfId="926" applyNumberFormat="1" applyFont="1" applyFill="1" applyBorder="1"/>
    <xf numFmtId="0" fontId="0" fillId="0" borderId="42" xfId="0" applyBorder="1" applyAlignment="1">
      <alignment horizontal="center"/>
    </xf>
    <xf numFmtId="282" fontId="8" fillId="0" borderId="0" xfId="926" applyNumberFormat="1" applyFont="1" applyBorder="1" applyAlignment="1">
      <alignment horizontal="center"/>
    </xf>
    <xf numFmtId="43" fontId="7" fillId="0" borderId="0" xfId="926" applyFont="1" applyFill="1" applyBorder="1" applyAlignment="1">
      <alignment horizontal="center"/>
    </xf>
    <xf numFmtId="282" fontId="7" fillId="0" borderId="0" xfId="0" applyNumberFormat="1" applyFont="1" applyAlignment="1">
      <alignment horizontal="center"/>
    </xf>
    <xf numFmtId="43" fontId="7" fillId="0" borderId="41" xfId="926" applyFont="1" applyBorder="1" applyAlignment="1">
      <alignment horizontal="right"/>
    </xf>
    <xf numFmtId="282" fontId="0" fillId="0" borderId="42" xfId="0" applyNumberFormat="1" applyBorder="1" applyAlignment="1">
      <alignment horizontal="center"/>
    </xf>
    <xf numFmtId="43" fontId="0" fillId="0" borderId="0" xfId="0" applyNumberFormat="1" applyAlignment="1">
      <alignment horizont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282" fontId="8" fillId="0" borderId="42" xfId="926" applyNumberFormat="1" applyFont="1" applyFill="1" applyBorder="1" applyAlignment="1">
      <alignment horizontal="center"/>
    </xf>
    <xf numFmtId="282" fontId="8" fillId="0" borderId="0" xfId="926" applyNumberFormat="1" applyFont="1" applyAlignment="1">
      <alignment horizontal="right"/>
    </xf>
    <xf numFmtId="43" fontId="7" fillId="0" borderId="0" xfId="926" applyFont="1" applyAlignment="1">
      <alignment horizontal="right"/>
    </xf>
    <xf numFmtId="43" fontId="7" fillId="0" borderId="42" xfId="926" applyFont="1" applyBorder="1" applyAlignment="1">
      <alignment horizontal="right"/>
    </xf>
    <xf numFmtId="41" fontId="0" fillId="0" borderId="0" xfId="926" applyNumberFormat="1" applyFont="1" applyFill="1"/>
    <xf numFmtId="282" fontId="0" fillId="0" borderId="0" xfId="0" quotePrefix="1" applyNumberFormat="1" applyAlignment="1">
      <alignment horizontal="center"/>
    </xf>
    <xf numFmtId="282" fontId="0" fillId="0" borderId="0" xfId="0" applyNumberFormat="1" applyAlignment="1">
      <alignment horizontal="center"/>
    </xf>
    <xf numFmtId="0" fontId="275" fillId="0" borderId="0" xfId="0" applyFont="1" applyAlignment="1">
      <alignment horizontal="center"/>
    </xf>
    <xf numFmtId="41" fontId="274" fillId="0" borderId="0" xfId="926" applyNumberFormat="1" applyFont="1" applyFill="1"/>
    <xf numFmtId="282" fontId="8" fillId="0" borderId="42" xfId="926" applyNumberFormat="1" applyFont="1" applyBorder="1" applyAlignment="1">
      <alignment horizontal="center"/>
    </xf>
    <xf numFmtId="43" fontId="8" fillId="0" borderId="42" xfId="926" applyFont="1" applyFill="1" applyBorder="1" applyAlignment="1">
      <alignment horizontal="center"/>
    </xf>
    <xf numFmtId="37" fontId="0" fillId="0" borderId="0" xfId="0" applyNumberFormat="1" applyAlignment="1">
      <alignment horizontal="center"/>
    </xf>
    <xf numFmtId="0" fontId="7" fillId="0" borderId="0" xfId="0" applyFont="1" applyAlignment="1">
      <alignment horizontal="right"/>
    </xf>
    <xf numFmtId="282" fontId="7" fillId="0" borderId="0" xfId="926" applyNumberFormat="1" applyFont="1" applyFill="1" applyBorder="1" applyAlignment="1">
      <alignment horizontal="right"/>
    </xf>
    <xf numFmtId="43" fontId="7" fillId="0" borderId="0" xfId="926" applyFont="1" applyFill="1" applyBorder="1" applyAlignment="1">
      <alignment horizontal="right"/>
    </xf>
    <xf numFmtId="43" fontId="8" fillId="0" borderId="0" xfId="926" applyFont="1" applyBorder="1" applyAlignment="1">
      <alignment horizontal="right"/>
    </xf>
    <xf numFmtId="0" fontId="7" fillId="0" borderId="0" xfId="0" applyFont="1" applyAlignment="1">
      <alignment horizontal="center"/>
    </xf>
    <xf numFmtId="282" fontId="8" fillId="0" borderId="0" xfId="926" applyNumberFormat="1" applyFont="1" applyBorder="1" applyAlignment="1">
      <alignment horizontal="right"/>
    </xf>
    <xf numFmtId="169" fontId="7" fillId="0" borderId="0" xfId="0" applyNumberFormat="1" applyFont="1" applyAlignment="1">
      <alignment horizontal="center"/>
    </xf>
    <xf numFmtId="43" fontId="7" fillId="0" borderId="19" xfId="926" applyFont="1" applyBorder="1" applyAlignment="1">
      <alignment horizontal="right"/>
    </xf>
    <xf numFmtId="282" fontId="7" fillId="0" borderId="19" xfId="926" applyNumberFormat="1" applyFont="1" applyBorder="1" applyAlignment="1">
      <alignment horizontal="right"/>
    </xf>
    <xf numFmtId="43" fontId="7" fillId="0" borderId="0" xfId="926" applyFont="1" applyBorder="1" applyAlignment="1">
      <alignment horizontal="right"/>
    </xf>
    <xf numFmtId="43" fontId="8" fillId="0" borderId="0" xfId="926" applyFont="1" applyBorder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282" fontId="8" fillId="0" borderId="0" xfId="926" applyNumberFormat="1" applyFont="1" applyFill="1" applyBorder="1" applyAlignment="1">
      <alignment horizontal="center"/>
    </xf>
    <xf numFmtId="282" fontId="7" fillId="0" borderId="0" xfId="926" applyNumberFormat="1" applyFont="1" applyBorder="1" applyAlignment="1">
      <alignment horizontal="right"/>
    </xf>
    <xf numFmtId="282" fontId="7" fillId="0" borderId="19" xfId="926" applyNumberFormat="1" applyFont="1" applyFill="1" applyBorder="1" applyAlignment="1">
      <alignment horizontal="right"/>
    </xf>
    <xf numFmtId="282" fontId="7" fillId="0" borderId="8" xfId="926" applyNumberFormat="1" applyFont="1" applyBorder="1" applyAlignment="1">
      <alignment horizontal="center"/>
    </xf>
    <xf numFmtId="282" fontId="7" fillId="0" borderId="8" xfId="926" applyNumberFormat="1" applyFont="1" applyBorder="1" applyAlignment="1">
      <alignment horizontal="right"/>
    </xf>
    <xf numFmtId="37" fontId="7" fillId="0" borderId="8" xfId="0" applyNumberFormat="1" applyFont="1" applyBorder="1" applyAlignment="1">
      <alignment horizontal="right"/>
    </xf>
    <xf numFmtId="282" fontId="7" fillId="0" borderId="13" xfId="926" applyNumberFormat="1" applyFont="1" applyFill="1" applyBorder="1" applyAlignment="1">
      <alignment horizontal="center"/>
    </xf>
    <xf numFmtId="282" fontId="7" fillId="0" borderId="0" xfId="926" applyNumberFormat="1" applyFont="1" applyFill="1"/>
    <xf numFmtId="16" fontId="0" fillId="0" borderId="0" xfId="0" quotePrefix="1" applyNumberFormat="1"/>
    <xf numFmtId="49" fontId="0" fillId="0" borderId="0" xfId="0" applyNumberFormat="1" applyAlignment="1">
      <alignment horizontal="center"/>
    </xf>
    <xf numFmtId="282" fontId="7" fillId="0" borderId="19" xfId="926" applyNumberFormat="1" applyFont="1" applyFill="1" applyBorder="1"/>
    <xf numFmtId="282" fontId="7" fillId="0" borderId="41" xfId="926" applyNumberFormat="1" applyFont="1" applyFill="1" applyBorder="1"/>
    <xf numFmtId="282" fontId="0" fillId="0" borderId="42" xfId="926" applyNumberFormat="1" applyFont="1" applyFill="1" applyBorder="1"/>
    <xf numFmtId="282" fontId="7" fillId="0" borderId="42" xfId="926" applyNumberFormat="1" applyFont="1" applyFill="1" applyBorder="1"/>
    <xf numFmtId="282" fontId="0" fillId="0" borderId="41" xfId="926" applyNumberFormat="1" applyFont="1" applyFill="1" applyBorder="1"/>
    <xf numFmtId="282" fontId="0" fillId="0" borderId="0" xfId="926" applyNumberFormat="1" applyFont="1" applyFill="1" applyAlignment="1">
      <alignment horizontal="center"/>
    </xf>
    <xf numFmtId="282" fontId="7" fillId="0" borderId="41" xfId="926" applyNumberFormat="1" applyFont="1" applyFill="1" applyBorder="1" applyAlignment="1">
      <alignment horizontal="right"/>
    </xf>
    <xf numFmtId="49" fontId="0" fillId="0" borderId="0" xfId="0" quotePrefix="1" applyNumberFormat="1" applyAlignment="1">
      <alignment horizontal="center"/>
    </xf>
    <xf numFmtId="282" fontId="7" fillId="0" borderId="19" xfId="926" applyNumberFormat="1" applyFont="1" applyBorder="1" applyAlignment="1">
      <alignment horizontal="left" indent="1"/>
    </xf>
    <xf numFmtId="282" fontId="7" fillId="0" borderId="0" xfId="926" applyNumberFormat="1" applyFont="1" applyAlignment="1">
      <alignment horizontal="right"/>
    </xf>
    <xf numFmtId="282" fontId="0" fillId="0" borderId="0" xfId="0" applyNumberFormat="1" applyAlignment="1">
      <alignment horizontal="left" indent="5"/>
    </xf>
    <xf numFmtId="37" fontId="7" fillId="0" borderId="0" xfId="926" applyNumberFormat="1" applyFont="1" applyBorder="1"/>
    <xf numFmtId="282" fontId="7" fillId="0" borderId="0" xfId="926" applyNumberFormat="1" applyFont="1" applyFill="1" applyBorder="1"/>
    <xf numFmtId="169" fontId="0" fillId="0" borderId="42" xfId="0" applyNumberFormat="1" applyBorder="1" applyAlignment="1">
      <alignment horizontal="right"/>
    </xf>
    <xf numFmtId="282" fontId="0" fillId="0" borderId="0" xfId="926" quotePrefix="1" applyNumberFormat="1" applyFont="1" applyFill="1" applyAlignment="1">
      <alignment horizontal="center"/>
    </xf>
    <xf numFmtId="43" fontId="8" fillId="0" borderId="0" xfId="926" applyFont="1" applyFill="1" applyBorder="1" applyAlignment="1">
      <alignment horizontal="center"/>
    </xf>
    <xf numFmtId="43" fontId="8" fillId="0" borderId="0" xfId="926" applyFont="1" applyFill="1" applyAlignment="1">
      <alignment horizontal="right"/>
    </xf>
    <xf numFmtId="43" fontId="8" fillId="0" borderId="0" xfId="926" applyFont="1" applyFill="1" applyBorder="1" applyAlignment="1">
      <alignment horizontal="right"/>
    </xf>
    <xf numFmtId="282" fontId="8" fillId="0" borderId="0" xfId="926" applyNumberFormat="1" applyFont="1" applyFill="1" applyBorder="1" applyAlignment="1">
      <alignment horizontal="right"/>
    </xf>
    <xf numFmtId="43" fontId="0" fillId="0" borderId="0" xfId="926" applyFont="1" applyFill="1" applyAlignment="1">
      <alignment horizontal="right"/>
    </xf>
    <xf numFmtId="43" fontId="7" fillId="0" borderId="0" xfId="926" applyFont="1" applyFill="1"/>
    <xf numFmtId="0" fontId="4" fillId="0" borderId="0" xfId="0" applyFont="1" applyAlignment="1">
      <alignment horizontal="center"/>
    </xf>
    <xf numFmtId="37" fontId="7" fillId="0" borderId="0" xfId="0" applyNumberFormat="1" applyFont="1" applyFill="1" applyAlignment="1">
      <alignment horizontal="right"/>
    </xf>
    <xf numFmtId="169" fontId="7" fillId="0" borderId="0" xfId="0" applyNumberFormat="1" applyFont="1" applyFill="1" applyAlignment="1">
      <alignment horizontal="right"/>
    </xf>
    <xf numFmtId="169" fontId="8" fillId="0" borderId="0" xfId="0" applyNumberFormat="1" applyFont="1" applyFill="1" applyAlignment="1">
      <alignment horizontal="right"/>
    </xf>
    <xf numFmtId="37" fontId="0" fillId="0" borderId="0" xfId="0" applyNumberFormat="1" applyFill="1"/>
    <xf numFmtId="282" fontId="0" fillId="0" borderId="0" xfId="0" applyNumberFormat="1" applyFill="1" applyAlignment="1">
      <alignment horizontal="right"/>
    </xf>
    <xf numFmtId="37" fontId="0" fillId="0" borderId="0" xfId="0" applyNumberFormat="1" applyFill="1" applyAlignment="1">
      <alignment horizontal="right"/>
    </xf>
    <xf numFmtId="282" fontId="0" fillId="0" borderId="0" xfId="0" applyNumberFormat="1" applyFill="1" applyAlignment="1">
      <alignment horizontal="left" indent="5"/>
    </xf>
    <xf numFmtId="37" fontId="0" fillId="0" borderId="8" xfId="0" applyNumberFormat="1" applyFill="1" applyBorder="1"/>
    <xf numFmtId="37" fontId="7" fillId="0" borderId="19" xfId="926" applyNumberFormat="1" applyFont="1" applyFill="1" applyBorder="1"/>
    <xf numFmtId="37" fontId="0" fillId="0" borderId="0" xfId="926" applyNumberFormat="1" applyFont="1" applyFill="1"/>
    <xf numFmtId="37" fontId="7" fillId="0" borderId="0" xfId="926" applyNumberFormat="1" applyFont="1" applyFill="1"/>
    <xf numFmtId="169" fontId="0" fillId="0" borderId="0" xfId="0" applyNumberFormat="1" applyFill="1" applyAlignment="1">
      <alignment horizontal="right"/>
    </xf>
    <xf numFmtId="37" fontId="7" fillId="0" borderId="13" xfId="926" applyNumberFormat="1" applyFont="1" applyFill="1" applyBorder="1"/>
    <xf numFmtId="0" fontId="4" fillId="0" borderId="0" xfId="0" applyFont="1" applyAlignment="1">
      <alignment horizontal="center"/>
    </xf>
    <xf numFmtId="282" fontId="8" fillId="0" borderId="0" xfId="926" applyNumberFormat="1" applyFont="1" applyFill="1" applyAlignment="1">
      <alignment horizontal="right"/>
    </xf>
    <xf numFmtId="282" fontId="8" fillId="0" borderId="0" xfId="926" applyNumberFormat="1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282" fontId="0" fillId="0" borderId="42" xfId="926" applyNumberFormat="1" applyFont="1" applyFill="1" applyBorder="1" applyAlignment="1">
      <alignment horizontal="center"/>
    </xf>
    <xf numFmtId="16" fontId="0" fillId="0" borderId="0" xfId="0" quotePrefix="1" applyNumberFormat="1" applyAlignment="1">
      <alignment horizontal="center"/>
    </xf>
    <xf numFmtId="0" fontId="4" fillId="0" borderId="0" xfId="0" applyFont="1" applyAlignment="1">
      <alignment horizontal="center"/>
    </xf>
    <xf numFmtId="16" fontId="0" fillId="0" borderId="0" xfId="0" applyNumberFormat="1" applyAlignment="1">
      <alignment horizontal="center" wrapText="1"/>
    </xf>
    <xf numFmtId="16" fontId="0" fillId="0" borderId="0" xfId="0" applyNumberFormat="1" applyAlignment="1">
      <alignment horizontal="center"/>
    </xf>
    <xf numFmtId="0" fontId="8" fillId="0" borderId="42" xfId="0" applyFont="1" applyBorder="1" applyAlignment="1">
      <alignment horizontal="center"/>
    </xf>
  </cellXfs>
  <cellStyles count="1952">
    <cellStyle name="_x0013_" xfId="1" xr:uid="{00000000-0005-0000-0000-000000000000}"/>
    <cellStyle name="_x0013_ 2" xfId="2" xr:uid="{00000000-0005-0000-0000-000001000000}"/>
    <cellStyle name=" a specified number of montd" xfId="3" xr:uid="{00000000-0005-0000-0000-000002000000}"/>
    <cellStyle name=" a specified number of montd 2" xfId="4" xr:uid="{00000000-0005-0000-0000-000003000000}"/>
    <cellStyle name=" before or after a specified number of montd" xfId="5" xr:uid="{00000000-0005-0000-0000-000004000000}"/>
    <cellStyle name=" before or after a specified number of montd 2" xfId="6" xr:uid="{00000000-0005-0000-0000-000005000000}"/>
    <cellStyle name=" between two dateœ" xfId="7" xr:uid="{00000000-0005-0000-0000-000006000000}"/>
    <cellStyle name=" between two dateœ 2" xfId="8" xr:uid="{00000000-0005-0000-0000-000007000000}"/>
    <cellStyle name=" of whole workdays between two dateœ" xfId="9" xr:uid="{00000000-0005-0000-0000-000008000000}"/>
    <cellStyle name=" of whole workdays between two dateœ 2" xfId="10" xr:uid="{00000000-0005-0000-0000-000009000000}"/>
    <cellStyle name="_x000a_386grabber=M" xfId="11" xr:uid="{00000000-0005-0000-0000-00000A000000}"/>
    <cellStyle name="､@ｯ・AP" xfId="12" xr:uid="{00000000-0005-0000-0000-00000B000000}"/>
    <cellStyle name="､@ｯ・AR" xfId="13" xr:uid="{00000000-0005-0000-0000-00000C000000}"/>
    <cellStyle name="､@ｯ・FROM-11" xfId="14" xr:uid="{00000000-0005-0000-0000-00000D000000}"/>
    <cellStyle name="､@ｯ・GROUP" xfId="15" xr:uid="{00000000-0005-0000-0000-00000E000000}"/>
    <cellStyle name="､@ｯ・INVESTMENT" xfId="16" xr:uid="{00000000-0005-0000-0000-00000F000000}"/>
    <cellStyle name="､@ｯ・LAND &amp; BLDG" xfId="17" xr:uid="{00000000-0005-0000-0000-000010000000}"/>
    <cellStyle name="､@ｯ・MACHINERY &amp; EQUIPMENT" xfId="18" xr:uid="{00000000-0005-0000-0000-000011000000}"/>
    <cellStyle name="､@ｯ・OTHER ASSETS" xfId="19" xr:uid="{00000000-0005-0000-0000-000012000000}"/>
    <cellStyle name="､@ｯ・OTHER LIABILITIES" xfId="20" xr:uid="{00000000-0005-0000-0000-000013000000}"/>
    <cellStyle name="??" xfId="21" xr:uid="{00000000-0005-0000-0000-000014000000}"/>
    <cellStyle name="?? [0.00]_ADMAG" xfId="22" xr:uid="{00000000-0005-0000-0000-000015000000}"/>
    <cellStyle name="?? [0]_liz-ss" xfId="23" xr:uid="{00000000-0005-0000-0000-000016000000}"/>
    <cellStyle name="?? 2" xfId="24" xr:uid="{00000000-0005-0000-0000-000017000000}"/>
    <cellStyle name="?? 2 2" xfId="25" xr:uid="{00000000-0005-0000-0000-000018000000}"/>
    <cellStyle name="?? 3" xfId="26" xr:uid="{00000000-0005-0000-0000-000019000000}"/>
    <cellStyle name="?? 3 2" xfId="27" xr:uid="{00000000-0005-0000-0000-00001A000000}"/>
    <cellStyle name="?? 4" xfId="28" xr:uid="{00000000-0005-0000-0000-00001B000000}"/>
    <cellStyle name="?? 5" xfId="29" xr:uid="{00000000-0005-0000-0000-00001C000000}"/>
    <cellStyle name="???" xfId="30" xr:uid="{00000000-0005-0000-0000-00001D000000}"/>
    <cellStyle name="????" xfId="31" xr:uid="{00000000-0005-0000-0000-00001E000000}"/>
    <cellStyle name="???? [0.00]_ADMAG" xfId="32" xr:uid="{00000000-0005-0000-0000-00001F000000}"/>
    <cellStyle name="??????" xfId="33" xr:uid="{00000000-0005-0000-0000-000020000000}"/>
    <cellStyle name="?????????????????" xfId="34" xr:uid="{00000000-0005-0000-0000-000021000000}"/>
    <cellStyle name="????????????????? [0]_MOGAS97" xfId="35" xr:uid="{00000000-0005-0000-0000-000022000000}"/>
    <cellStyle name="??????????????????? [0]_MOGAS97" xfId="36" xr:uid="{00000000-0005-0000-0000-000023000000}"/>
    <cellStyle name="???????????????????????" xfId="37" xr:uid="{00000000-0005-0000-0000-000024000000}"/>
    <cellStyle name="???????????????????????????????ma_QTR94_95_1ฟ๙ศธบ๑ณปฟช (2)" xfId="38" xr:uid="{00000000-0005-0000-0000-000025000000}"/>
    <cellStyle name="???????????????????_MOGAS97" xfId="39" xr:uid="{00000000-0005-0000-0000-000026000000}"/>
    <cellStyle name="?????????????????_Comparative purchase07" xfId="40" xr:uid="{00000000-0005-0000-0000-000027000000}"/>
    <cellStyle name="???????_??BSPL_WK" xfId="41" xr:uid="{00000000-0005-0000-0000-000028000000}"/>
    <cellStyle name="????[0]_PLDT" xfId="42" xr:uid="{00000000-0005-0000-0000-000029000000}"/>
    <cellStyle name="????_10????" xfId="43" xr:uid="{00000000-0005-0000-0000-00002A000000}"/>
    <cellStyle name="???[0]_LC (2)" xfId="44" xr:uid="{00000000-0005-0000-0000-00002B000000}"/>
    <cellStyle name="???_'01.11" xfId="45" xr:uid="{00000000-0005-0000-0000-00002C000000}"/>
    <cellStyle name="???b???b???b???b???????????????????????????????ma_QTR94_95_1ฟ๙ศธบ๑ณปฟช (2)" xfId="46" xr:uid="{00000000-0005-0000-0000-00002D000000}"/>
    <cellStyle name="??[0]_LC (2)" xfId="47" xr:uid="{00000000-0005-0000-0000-00002E000000}"/>
    <cellStyle name="??_0 Final FS G4SCT 2008 after Adj. 2008 -  Draft # 1 ---- Income Tax Provision_Revised_Final---- (version 1)" xfId="48" xr:uid="{00000000-0005-0000-0000-00002F000000}"/>
    <cellStyle name="?鹎%U龡&amp;H鼼_x0008__x0001__x001f_?_x0007__x0001__x0001_" xfId="49" xr:uid="{00000000-0005-0000-0000-000030000000}"/>
    <cellStyle name="?鹎%U龡&amp;H鼼_x0008__x0001__x001f_?_x0007__x0001__x0001_ 2" xfId="50" xr:uid="{00000000-0005-0000-0000-000031000000}"/>
    <cellStyle name="_%(SignOnly)" xfId="51" xr:uid="{00000000-0005-0000-0000-000032000000}"/>
    <cellStyle name="_%(SignOnly) 2" xfId="52" xr:uid="{00000000-0005-0000-0000-000033000000}"/>
    <cellStyle name="_%(SignSpaceOnly)" xfId="53" xr:uid="{00000000-0005-0000-0000-000034000000}"/>
    <cellStyle name="_%(SignSpaceOnly) 2" xfId="54" xr:uid="{00000000-0005-0000-0000-000035000000}"/>
    <cellStyle name="_(ODP) 113-20-000 (46180)_  1209 (Allowance for Doubtful Bad Debt)" xfId="55" xr:uid="{00000000-0005-0000-0000-000036000000}"/>
    <cellStyle name="_~0035091" xfId="56" xr:uid="{00000000-0005-0000-0000-000037000000}"/>
    <cellStyle name="_~0035091_AUG_SuperSports_Report" xfId="57" xr:uid="{00000000-0005-0000-0000-000038000000}"/>
    <cellStyle name="_~0035091_AUG_SuperSports_Report_Thanakorn_YE'10" xfId="58" xr:uid="{00000000-0005-0000-0000-000039000000}"/>
    <cellStyle name="_~0035091_Lead_TVOp'10_Pang" xfId="59" xr:uid="{00000000-0005-0000-0000-00003A000000}"/>
    <cellStyle name="_~0035091_SEP_SuperSports_Report" xfId="60" xr:uid="{00000000-0005-0000-0000-00003B000000}"/>
    <cellStyle name="_~0035091_SEP_SuperSports_Report_Lead_TVOp'10_Pang" xfId="61" xr:uid="{00000000-0005-0000-0000-00003C000000}"/>
    <cellStyle name="_~0035091_SEP_SuperSports_Report_Thanakorn_YE'10" xfId="62" xr:uid="{00000000-0005-0000-0000-00003D000000}"/>
    <cellStyle name="_~0035091_SEP_SuperSports_Report_Thanakorn_YE'10_Pear" xfId="63" xr:uid="{00000000-0005-0000-0000-00003E000000}"/>
    <cellStyle name="_~0035091_Thanakorn_YE'10" xfId="64" xr:uid="{00000000-0005-0000-0000-00003F000000}"/>
    <cellStyle name="_~0035091_Thanakorn_YE'10_Pear" xfId="65" xr:uid="{00000000-0005-0000-0000-000040000000}"/>
    <cellStyle name="_~0804634" xfId="66" xr:uid="{00000000-0005-0000-0000-000041000000}"/>
    <cellStyle name="_~0804634 2" xfId="67" xr:uid="{00000000-0005-0000-0000-000042000000}"/>
    <cellStyle name="_~0804634_Thanakorn_YE'10" xfId="68" xr:uid="{00000000-0005-0000-0000-000043000000}"/>
    <cellStyle name="_~0804634_Thanakorn_YE'10 2" xfId="69" xr:uid="{00000000-0005-0000-0000-000044000000}"/>
    <cellStyle name="_~7091902" xfId="70" xr:uid="{00000000-0005-0000-0000-000045000000}"/>
    <cellStyle name="_11605400" xfId="71" xr:uid="{00000000-0005-0000-0000-000046000000}"/>
    <cellStyle name="_11605400 2" xfId="72" xr:uid="{00000000-0005-0000-0000-000047000000}"/>
    <cellStyle name="_11605400_Thanakorn_YE'10" xfId="73" xr:uid="{00000000-0005-0000-0000-000048000000}"/>
    <cellStyle name="_11605400_Thanakorn_YE'10 2" xfId="74" xr:uid="{00000000-0005-0000-0000-000049000000}"/>
    <cellStyle name="_20-30" xfId="75" xr:uid="{00000000-0005-0000-0000-00004A000000}"/>
    <cellStyle name="_20-30 2" xfId="76" xr:uid="{00000000-0005-0000-0000-00004B000000}"/>
    <cellStyle name="_20-TEST'04-yim" xfId="77" xr:uid="{00000000-0005-0000-0000-00004C000000}"/>
    <cellStyle name="_20-TEST'04-yim 2" xfId="78" xr:uid="{00000000-0005-0000-0000-00004D000000}"/>
    <cellStyle name="_222-00 RM" xfId="79" xr:uid="{00000000-0005-0000-0000-00004E000000}"/>
    <cellStyle name="_30 11" xfId="80" xr:uid="{00000000-0005-0000-0000-00004F000000}"/>
    <cellStyle name="_30 11 2" xfId="81" xr:uid="{00000000-0005-0000-0000-000050000000}"/>
    <cellStyle name="_AGING AR" xfId="82" xr:uid="{00000000-0005-0000-0000-000051000000}"/>
    <cellStyle name="_AGING AR 2" xfId="83" xr:uid="{00000000-0005-0000-0000-000052000000}"/>
    <cellStyle name="_AJE - RJE" xfId="84" xr:uid="{00000000-0005-0000-0000-000053000000}"/>
    <cellStyle name="_Amount" xfId="85" xr:uid="{00000000-0005-0000-0000-000054000000}"/>
    <cellStyle name="_Amount 2" xfId="86" xr:uid="{00000000-0005-0000-0000-000055000000}"/>
    <cellStyle name="_Anol_PCC_06.30.05" xfId="87" xr:uid="{00000000-0005-0000-0000-000056000000}"/>
    <cellStyle name="_Anol_PCC_06.30.05 2" xfId="88" xr:uid="{00000000-0005-0000-0000-000057000000}"/>
    <cellStyle name="_Anol_RocheDiag_12.31.05" xfId="89" xr:uid="{00000000-0005-0000-0000-000058000000}"/>
    <cellStyle name="_Anol_RocheDiag_12.31.05 2" xfId="90" xr:uid="{00000000-0005-0000-0000-000059000000}"/>
    <cellStyle name="_AP" xfId="91" xr:uid="{00000000-0005-0000-0000-00005A000000}"/>
    <cellStyle name="_AP 2" xfId="92" xr:uid="{00000000-0005-0000-0000-00005B000000}"/>
    <cellStyle name="_AP confirmation-Related" xfId="93" xr:uid="{00000000-0005-0000-0000-00005C000000}"/>
    <cellStyle name="_Apr_Supersport_InvesReport" xfId="94" xr:uid="{00000000-0005-0000-0000-00005D000000}"/>
    <cellStyle name="_Apr_Supersport_InvesReport_AUG_SuperSports_Report" xfId="95" xr:uid="{00000000-0005-0000-0000-00005E000000}"/>
    <cellStyle name="_Apr_Supersport_InvesReport_AUG_SuperSports_Report_Thanakorn_YE'10" xfId="96" xr:uid="{00000000-0005-0000-0000-00005F000000}"/>
    <cellStyle name="_Apr_Supersport_InvesReport_Lead_TVOp'10_Pang" xfId="97" xr:uid="{00000000-0005-0000-0000-000060000000}"/>
    <cellStyle name="_Apr_Supersport_InvesReport_SEP_SuperSports_Report" xfId="98" xr:uid="{00000000-0005-0000-0000-000061000000}"/>
    <cellStyle name="_Apr_Supersport_InvesReport_SEP_SuperSports_Report_Lead_TVOp'10_Pang" xfId="99" xr:uid="{00000000-0005-0000-0000-000062000000}"/>
    <cellStyle name="_Apr_Supersport_InvesReport_SEP_SuperSports_Report_Thanakorn_YE'10" xfId="100" xr:uid="{00000000-0005-0000-0000-000063000000}"/>
    <cellStyle name="_Apr_Supersport_InvesReport_SEP_SuperSports_Report_Thanakorn_YE'10_Pear" xfId="101" xr:uid="{00000000-0005-0000-0000-000064000000}"/>
    <cellStyle name="_Apr_Supersport_InvesReport_Thanakorn_YE'10" xfId="102" xr:uid="{00000000-0005-0000-0000-000065000000}"/>
    <cellStyle name="_Apr_Supersport_InvesReport_Thanakorn_YE'10_Pear" xfId="103" xr:uid="{00000000-0005-0000-0000-000066000000}"/>
    <cellStyle name="_AR" xfId="104" xr:uid="{00000000-0005-0000-0000-000067000000}"/>
    <cellStyle name="_AR 2" xfId="105" xr:uid="{00000000-0005-0000-0000-000068000000}"/>
    <cellStyle name="_AR_Lead_TVOp'10_Pang" xfId="106" xr:uid="{00000000-0005-0000-0000-000069000000}"/>
    <cellStyle name="_AR_Lead_TVOp'10_Pang 2" xfId="107" xr:uid="{00000000-0005-0000-0000-00006A000000}"/>
    <cellStyle name="_AR_Thanakorn_YE'10" xfId="108" xr:uid="{00000000-0005-0000-0000-00006B000000}"/>
    <cellStyle name="_AR_Thanakorn_YE'10 2" xfId="109" xr:uid="{00000000-0005-0000-0000-00006C000000}"/>
    <cellStyle name="_AR_Thanakorn_YE'10_Pear" xfId="110" xr:uid="{00000000-0005-0000-0000-00006D000000}"/>
    <cellStyle name="_AR_Thanakorn_YE'10_Pear 2" xfId="111" xr:uid="{00000000-0005-0000-0000-00006E000000}"/>
    <cellStyle name="_AUG_Supersport_InvesReport" xfId="112" xr:uid="{00000000-0005-0000-0000-00006F000000}"/>
    <cellStyle name="_AUG_Supersport_InvesReport_AUG_SuperSports_Report" xfId="113" xr:uid="{00000000-0005-0000-0000-000070000000}"/>
    <cellStyle name="_AUG_Supersport_InvesReport_AUG_SuperSports_Report_Thanakorn_YE'10" xfId="114" xr:uid="{00000000-0005-0000-0000-000071000000}"/>
    <cellStyle name="_AUG_Supersport_InvesReport_Lead_TVOp'10_Pang" xfId="115" xr:uid="{00000000-0005-0000-0000-000072000000}"/>
    <cellStyle name="_AUG_Supersport_InvesReport_SEP_SuperSports_Report" xfId="116" xr:uid="{00000000-0005-0000-0000-000073000000}"/>
    <cellStyle name="_AUG_Supersport_InvesReport_SEP_SuperSports_Report_Lead_TVOp'10_Pang" xfId="117" xr:uid="{00000000-0005-0000-0000-000074000000}"/>
    <cellStyle name="_AUG_Supersport_InvesReport_SEP_SuperSports_Report_Thanakorn_YE'10" xfId="118" xr:uid="{00000000-0005-0000-0000-000075000000}"/>
    <cellStyle name="_AUG_Supersport_InvesReport_SEP_SuperSports_Report_Thanakorn_YE'10_Pear" xfId="119" xr:uid="{00000000-0005-0000-0000-000076000000}"/>
    <cellStyle name="_AUG_Supersport_InvesReport_Thanakorn_YE'10" xfId="120" xr:uid="{00000000-0005-0000-0000-000077000000}"/>
    <cellStyle name="_AUG_Supersport_InvesReport_Thanakorn_YE'10_Pear" xfId="121" xr:uid="{00000000-0005-0000-0000-000078000000}"/>
    <cellStyle name="_Avon interim07_ju" xfId="122" xr:uid="{00000000-0005-0000-0000-000079000000}"/>
    <cellStyle name="_Avon interim07_ju 2" xfId="123" xr:uid="{00000000-0005-0000-0000-00007A000000}"/>
    <cellStyle name="_Avon interim07_ju_Thanakorn_YE'10" xfId="124" xr:uid="{00000000-0005-0000-0000-00007B000000}"/>
    <cellStyle name="_Avon interim07_ju_Thanakorn_YE'10 2" xfId="125" xr:uid="{00000000-0005-0000-0000-00007C000000}"/>
    <cellStyle name="_BB" xfId="126" xr:uid="{00000000-0005-0000-0000-00007D000000}"/>
    <cellStyle name="_BB 2" xfId="127" xr:uid="{00000000-0005-0000-0000-00007E000000}"/>
    <cellStyle name="_BCC 30.11.07 K3 KSP" xfId="128" xr:uid="{00000000-0005-0000-0000-00007F000000}"/>
    <cellStyle name="_BCC 31.12.07 K3-KSP Ve" xfId="129" xr:uid="{00000000-0005-0000-0000-000080000000}"/>
    <cellStyle name="_BCC 31.12.07 V KSP.ve" xfId="130" xr:uid="{00000000-0005-0000-0000-000081000000}"/>
    <cellStyle name="_BCC_31.12.06" xfId="131" xr:uid="{00000000-0005-0000-0000-000082000000}"/>
    <cellStyle name="_BCC_31.12.06 2" xfId="132" xr:uid="{00000000-0005-0000-0000-000083000000}"/>
    <cellStyle name="_BQP Cost" xfId="133" xr:uid="{00000000-0005-0000-0000-000084000000}"/>
    <cellStyle name="_BQP SGA" xfId="134" xr:uid="{00000000-0005-0000-0000-000085000000}"/>
    <cellStyle name="_cabtec cut" xfId="135" xr:uid="{00000000-0005-0000-0000-000086000000}"/>
    <cellStyle name="_Center" xfId="136" xr:uid="{00000000-0005-0000-0000-000087000000}"/>
    <cellStyle name="_Center 2" xfId="137" xr:uid="{00000000-0005-0000-0000-000088000000}"/>
    <cellStyle name="_Cleae Accrued Co-Brand CB (20090610)" xfId="138" xr:uid="{00000000-0005-0000-0000-000089000000}"/>
    <cellStyle name="_Cleae Accrued Co-Brand CB (20090610) 2" xfId="139" xr:uid="{00000000-0005-0000-0000-00008A000000}"/>
    <cellStyle name="_Cleae Accrued Co-Brand CB (20090610)_Thanakorn_YE'10" xfId="140" xr:uid="{00000000-0005-0000-0000-00008B000000}"/>
    <cellStyle name="_Cleae Accrued Co-Brand CB (20090610)_Thanakorn_YE'10 2" xfId="141" xr:uid="{00000000-0005-0000-0000-00008C000000}"/>
    <cellStyle name="_Clear Accrued Co-Brand CB (20090626)" xfId="142" xr:uid="{00000000-0005-0000-0000-00008D000000}"/>
    <cellStyle name="_Clear Accrued Co-Brand CB (20090626) 2" xfId="143" xr:uid="{00000000-0005-0000-0000-00008E000000}"/>
    <cellStyle name="_Clear Accrued Co-Brand CB (20090626)_Thanakorn_YE'10" xfId="144" xr:uid="{00000000-0005-0000-0000-00008F000000}"/>
    <cellStyle name="_Clear Accrued Co-Brand CB (20090626)_Thanakorn_YE'10 2" xfId="145" xr:uid="{00000000-0005-0000-0000-000090000000}"/>
    <cellStyle name="_Clear Accrued Trade Discount 2009.05 (20090703)" xfId="146" xr:uid="{00000000-0005-0000-0000-000091000000}"/>
    <cellStyle name="_Clear Accrued Trade Discount 2009.05 (20090703) 2" xfId="147" xr:uid="{00000000-0005-0000-0000-000092000000}"/>
    <cellStyle name="_Clear Accrued Trade Discount 2009.05 (20090703)_Thanakorn_YE'10" xfId="148" xr:uid="{00000000-0005-0000-0000-000093000000}"/>
    <cellStyle name="_Clear Accrued Trade Discount 2009.05 (20090703)_Thanakorn_YE'10 2" xfId="149" xr:uid="{00000000-0005-0000-0000-000094000000}"/>
    <cellStyle name="_COG1209-Inventory Roll forward-Nan" xfId="150" xr:uid="{00000000-0005-0000-0000-000095000000}"/>
    <cellStyle name="_Comma" xfId="151" xr:uid="{00000000-0005-0000-0000-000096000000}"/>
    <cellStyle name="_Comma 2" xfId="152" xr:uid="{00000000-0005-0000-0000-000097000000}"/>
    <cellStyle name="_Confirmation send item" xfId="153" xr:uid="{00000000-0005-0000-0000-000098000000}"/>
    <cellStyle name="_Confirmation send item 2" xfId="154" xr:uid="{00000000-0005-0000-0000-000099000000}"/>
    <cellStyle name="_Confirmation send item_Thanakorn_YE'10" xfId="155" xr:uid="{00000000-0005-0000-0000-00009A000000}"/>
    <cellStyle name="_Confirmation send item_Thanakorn_YE'10 2" xfId="156" xr:uid="{00000000-0005-0000-0000-00009B000000}"/>
    <cellStyle name="_cost &amp; sa -kei" xfId="157" xr:uid="{00000000-0005-0000-0000-00009C000000}"/>
    <cellStyle name="_cost &amp; sa -kei 2" xfId="158" xr:uid="{00000000-0005-0000-0000-00009D000000}"/>
    <cellStyle name="_CR Chiang Mai_'08up_140209_Sub" xfId="159" xr:uid="{00000000-0005-0000-0000-00009E000000}"/>
    <cellStyle name="_CR Chiang Mai_'08up_140209_Sub 2" xfId="160" xr:uid="{00000000-0005-0000-0000-00009F000000}"/>
    <cellStyle name="_CR Chiang Mai_'08up_140209_Sub_Lead_TVOp'10_Pang" xfId="161" xr:uid="{00000000-0005-0000-0000-0000A0000000}"/>
    <cellStyle name="_CR Chiang Mai_'08up_140209_Sub_Lead_TVOp'10_Pang 2" xfId="162" xr:uid="{00000000-0005-0000-0000-0000A1000000}"/>
    <cellStyle name="_CR Chiang Mai_'08up_140209_Sub_Thanakorn_YE'10" xfId="163" xr:uid="{00000000-0005-0000-0000-0000A2000000}"/>
    <cellStyle name="_CR Chiang Mai_'08up_140209_Sub_Thanakorn_YE'10 2" xfId="164" xr:uid="{00000000-0005-0000-0000-0000A3000000}"/>
    <cellStyle name="_CR Chiang Mai_'08up_140209_Sub_Thanakorn_YE'10_Pear" xfId="165" xr:uid="{00000000-0005-0000-0000-0000A4000000}"/>
    <cellStyle name="_CR Chiang Mai_'08up_140209_Sub_Thanakorn_YE'10_Pear 2" xfId="166" xr:uid="{00000000-0005-0000-0000-0000A5000000}"/>
    <cellStyle name="_Currency" xfId="167" xr:uid="{00000000-0005-0000-0000-0000A6000000}"/>
    <cellStyle name="_Currency 2" xfId="168" xr:uid="{00000000-0005-0000-0000-0000A7000000}"/>
    <cellStyle name="_CurrencySpace" xfId="169" xr:uid="{00000000-0005-0000-0000-0000A8000000}"/>
    <cellStyle name="_CurrencySpace 2" xfId="170" xr:uid="{00000000-0005-0000-0000-0000A9000000}"/>
    <cellStyle name="_Dec_Supersport_InvesReport" xfId="171" xr:uid="{00000000-0005-0000-0000-0000AA000000}"/>
    <cellStyle name="_Dec_Supersport_InvesReport_AUG_SuperSports_Report" xfId="172" xr:uid="{00000000-0005-0000-0000-0000AB000000}"/>
    <cellStyle name="_Dec_Supersport_InvesReport_AUG_SuperSports_Report_Thanakorn_YE'10" xfId="173" xr:uid="{00000000-0005-0000-0000-0000AC000000}"/>
    <cellStyle name="_Dec_Supersport_InvesReport_Lead_TVOp'10_Pang" xfId="174" xr:uid="{00000000-0005-0000-0000-0000AD000000}"/>
    <cellStyle name="_Dec_Supersport_InvesReport_SEP_SuperSports_Report" xfId="175" xr:uid="{00000000-0005-0000-0000-0000AE000000}"/>
    <cellStyle name="_Dec_Supersport_InvesReport_SEP_SuperSports_Report_Lead_TVOp'10_Pang" xfId="176" xr:uid="{00000000-0005-0000-0000-0000AF000000}"/>
    <cellStyle name="_Dec_Supersport_InvesReport_SEP_SuperSports_Report_Thanakorn_YE'10" xfId="177" xr:uid="{00000000-0005-0000-0000-0000B0000000}"/>
    <cellStyle name="_Dec_Supersport_InvesReport_SEP_SuperSports_Report_Thanakorn_YE'10_Pear" xfId="178" xr:uid="{00000000-0005-0000-0000-0000B1000000}"/>
    <cellStyle name="_Dec_Supersport_InvesReport_Thanakorn_YE'10" xfId="179" xr:uid="{00000000-0005-0000-0000-0000B2000000}"/>
    <cellStyle name="_Dec_Supersport_InvesReport_Thanakorn_YE'10_Pear" xfId="180" xr:uid="{00000000-0005-0000-0000-0000B3000000}"/>
    <cellStyle name="_Desc" xfId="181" xr:uid="{00000000-0005-0000-0000-0000B4000000}"/>
    <cellStyle name="_Desc 2" xfId="182" xr:uid="{00000000-0005-0000-0000-0000B5000000}"/>
    <cellStyle name="_Detail_0351" xfId="183" xr:uid="{00000000-0005-0000-0000-0000B6000000}"/>
    <cellStyle name="_detial AR confirmation (Related)" xfId="184" xr:uid="{00000000-0005-0000-0000-0000B7000000}"/>
    <cellStyle name="_Euro" xfId="185" xr:uid="{00000000-0005-0000-0000-0000B8000000}"/>
    <cellStyle name="_Euro 2" xfId="186" xr:uid="{00000000-0005-0000-0000-0000B9000000}"/>
    <cellStyle name="_FA Register-TSC" xfId="187" xr:uid="{00000000-0005-0000-0000-0000BA000000}"/>
    <cellStyle name="_FA_YE'08" xfId="188" xr:uid="{00000000-0005-0000-0000-0000BB000000}"/>
    <cellStyle name="_FA_YE'08_Thanakorn_YE'10" xfId="189" xr:uid="{00000000-0005-0000-0000-0000BC000000}"/>
    <cellStyle name="_FEB_Powerbuy_Report" xfId="190" xr:uid="{00000000-0005-0000-0000-0000BD000000}"/>
    <cellStyle name="_FEB_Powerbuy_Report_AUG_SuperSports_Report" xfId="191" xr:uid="{00000000-0005-0000-0000-0000BE000000}"/>
    <cellStyle name="_FEB_Powerbuy_Report_AUG_SuperSports_Report_Thanakorn_YE'10" xfId="192" xr:uid="{00000000-0005-0000-0000-0000BF000000}"/>
    <cellStyle name="_FEB_Powerbuy_Report_Lead_TVOp'10_Pang" xfId="193" xr:uid="{00000000-0005-0000-0000-0000C0000000}"/>
    <cellStyle name="_FEB_Powerbuy_Report_SEP_SuperSports_Report" xfId="194" xr:uid="{00000000-0005-0000-0000-0000C1000000}"/>
    <cellStyle name="_FEB_Powerbuy_Report_SEP_SuperSports_Report_Lead_TVOp'10_Pang" xfId="195" xr:uid="{00000000-0005-0000-0000-0000C2000000}"/>
    <cellStyle name="_FEB_Powerbuy_Report_SEP_SuperSports_Report_Thanakorn_YE'10" xfId="196" xr:uid="{00000000-0005-0000-0000-0000C3000000}"/>
    <cellStyle name="_FEB_Powerbuy_Report_SEP_SuperSports_Report_Thanakorn_YE'10_Pear" xfId="197" xr:uid="{00000000-0005-0000-0000-0000C4000000}"/>
    <cellStyle name="_FEB_Powerbuy_Report_Thanakorn_YE'10" xfId="198" xr:uid="{00000000-0005-0000-0000-0000C5000000}"/>
    <cellStyle name="_FEB_Powerbuy_Report_Thanakorn_YE'10_Pear" xfId="199" xr:uid="{00000000-0005-0000-0000-0000C6000000}"/>
    <cellStyle name="_Feb_Supersport_InvesReport" xfId="200" xr:uid="{00000000-0005-0000-0000-0000C7000000}"/>
    <cellStyle name="_Feb_Supersport_InvesReport_AUG_SuperSports_Report" xfId="201" xr:uid="{00000000-0005-0000-0000-0000C8000000}"/>
    <cellStyle name="_Feb_Supersport_InvesReport_AUG_SuperSports_Report_Thanakorn_YE'10" xfId="202" xr:uid="{00000000-0005-0000-0000-0000C9000000}"/>
    <cellStyle name="_Feb_Supersport_InvesReport_Lead_TVOp'10_Pang" xfId="203" xr:uid="{00000000-0005-0000-0000-0000CA000000}"/>
    <cellStyle name="_Feb_Supersport_InvesReport_SEP_SuperSports_Report" xfId="204" xr:uid="{00000000-0005-0000-0000-0000CB000000}"/>
    <cellStyle name="_Feb_Supersport_InvesReport_SEP_SuperSports_Report_Lead_TVOp'10_Pang" xfId="205" xr:uid="{00000000-0005-0000-0000-0000CC000000}"/>
    <cellStyle name="_Feb_Supersport_InvesReport_SEP_SuperSports_Report_Thanakorn_YE'10" xfId="206" xr:uid="{00000000-0005-0000-0000-0000CD000000}"/>
    <cellStyle name="_Feb_Supersport_InvesReport_SEP_SuperSports_Report_Thanakorn_YE'10_Pear" xfId="207" xr:uid="{00000000-0005-0000-0000-0000CE000000}"/>
    <cellStyle name="_Feb_Supersport_InvesReport_Thanakorn_YE'10" xfId="208" xr:uid="{00000000-0005-0000-0000-0000CF000000}"/>
    <cellStyle name="_Feb_Supersport_InvesReport_Thanakorn_YE'10_Pear" xfId="209" xr:uid="{00000000-0005-0000-0000-0000D0000000}"/>
    <cellStyle name="_Final AR ratio-BCC" xfId="210" xr:uid="{00000000-0005-0000-0000-0000D1000000}"/>
    <cellStyle name="_Final AR ratio-BCC 2" xfId="211" xr:uid="{00000000-0005-0000-0000-0000D2000000}"/>
    <cellStyle name="_Fix assets" xfId="212" xr:uid="{00000000-0005-0000-0000-0000D3000000}"/>
    <cellStyle name="_Fix assets 2" xfId="213" xr:uid="{00000000-0005-0000-0000-0000D4000000}"/>
    <cellStyle name="_Fix assets_Lead_TVOp'10_Pang" xfId="214" xr:uid="{00000000-0005-0000-0000-0000D5000000}"/>
    <cellStyle name="_Fix assets_Lead_TVOp'10_Pang 2" xfId="215" xr:uid="{00000000-0005-0000-0000-0000D6000000}"/>
    <cellStyle name="_Fix assets_Thanakorn_YE'10" xfId="216" xr:uid="{00000000-0005-0000-0000-0000D7000000}"/>
    <cellStyle name="_Fix assets_Thanakorn_YE'10 2" xfId="217" xr:uid="{00000000-0005-0000-0000-0000D8000000}"/>
    <cellStyle name="_Fix assets_Thanakorn_YE'10_Pear" xfId="218" xr:uid="{00000000-0005-0000-0000-0000D9000000}"/>
    <cellStyle name="_Fix assets_Thanakorn_YE'10_Pear 2" xfId="219" xr:uid="{00000000-0005-0000-0000-0000DA000000}"/>
    <cellStyle name="_fixed asset" xfId="220" xr:uid="{00000000-0005-0000-0000-0000DB000000}"/>
    <cellStyle name="_fixed asset 2" xfId="221" xr:uid="{00000000-0005-0000-0000-0000DC000000}"/>
    <cellStyle name="_Fixed Asset Working(Interim)" xfId="222" xr:uid="{00000000-0005-0000-0000-0000DD000000}"/>
    <cellStyle name="_Fixed Asset Working(Interim) 2" xfId="223" xr:uid="{00000000-0005-0000-0000-0000DE000000}"/>
    <cellStyle name="_F-L YE" xfId="224" xr:uid="{00000000-0005-0000-0000-0000DF000000}"/>
    <cellStyle name="_form" xfId="225" xr:uid="{00000000-0005-0000-0000-0000E0000000}"/>
    <cellStyle name="_form_Thanakorn_YE'10" xfId="226" xr:uid="{00000000-0005-0000-0000-0000E1000000}"/>
    <cellStyle name="_G300_Updated" xfId="227" xr:uid="{00000000-0005-0000-0000-0000E2000000}"/>
    <cellStyle name="_GLS 31.12.06 from ve" xfId="228" xr:uid="{00000000-0005-0000-0000-0000E3000000}"/>
    <cellStyle name="_group TB-Roche" xfId="229" xr:uid="{00000000-0005-0000-0000-0000E4000000}"/>
    <cellStyle name="_group TB-Roche 2" xfId="230" xr:uid="{00000000-0005-0000-0000-0000E5000000}"/>
    <cellStyle name="_Guarantee-rental" xfId="231" xr:uid="{00000000-0005-0000-0000-0000E6000000}"/>
    <cellStyle name="_Guarantee-rental 2" xfId="232" xr:uid="{00000000-0005-0000-0000-0000E7000000}"/>
    <cellStyle name="_Guarantee-rental_Thanakorn_YE'10" xfId="233" xr:uid="{00000000-0005-0000-0000-0000E8000000}"/>
    <cellStyle name="_Guarantee-rental_Thanakorn_YE'10 2" xfId="234" xr:uid="{00000000-0005-0000-0000-0000E9000000}"/>
    <cellStyle name="_H2 BALANCE" xfId="235" xr:uid="{00000000-0005-0000-0000-0000EA000000}"/>
    <cellStyle name="_Heading" xfId="236" xr:uid="{00000000-0005-0000-0000-0000EB000000}"/>
    <cellStyle name="_Highlight" xfId="237" xr:uid="{00000000-0005-0000-0000-0000EC000000}"/>
    <cellStyle name="_Highlight 2" xfId="238" xr:uid="{00000000-0005-0000-0000-0000ED000000}"/>
    <cellStyle name="_HW_ARR 12-09" xfId="239" xr:uid="{00000000-0005-0000-0000-0000EE000000}"/>
    <cellStyle name="_HW_ARR 12-09 2" xfId="240" xr:uid="{00000000-0005-0000-0000-0000EF000000}"/>
    <cellStyle name="_HW_ARR 12-09_Thanakorn_YE'10" xfId="241" xr:uid="{00000000-0005-0000-0000-0000F0000000}"/>
    <cellStyle name="_HW_ARR 12-09_Thanakorn_YE'10 2" xfId="242" xr:uid="{00000000-0005-0000-0000-0000F1000000}"/>
    <cellStyle name="_Hws-LEAD_Sub'09" xfId="243" xr:uid="{00000000-0005-0000-0000-0000F2000000}"/>
    <cellStyle name="_Hws-LEAD_Sub'09_Thanakorn_YE'10" xfId="244" xr:uid="{00000000-0005-0000-0000-0000F3000000}"/>
    <cellStyle name="_HWS-LEAD'09" xfId="245" xr:uid="{00000000-0005-0000-0000-0000F4000000}"/>
    <cellStyle name="_HWS-LEAD'09 2" xfId="246" xr:uid="{00000000-0005-0000-0000-0000F5000000}"/>
    <cellStyle name="_HWS-LEAD'09_Lead_TVOp'10_Pang" xfId="247" xr:uid="{00000000-0005-0000-0000-0000F6000000}"/>
    <cellStyle name="_HWS-LEAD'09_Lead_TVOp'10_Pang 2" xfId="248" xr:uid="{00000000-0005-0000-0000-0000F7000000}"/>
    <cellStyle name="_HWS-LEAD'09_Thanakorn_YE'10" xfId="249" xr:uid="{00000000-0005-0000-0000-0000F8000000}"/>
    <cellStyle name="_HWS-LEAD'09_Thanakorn_YE'10 2" xfId="250" xr:uid="{00000000-0005-0000-0000-0000F9000000}"/>
    <cellStyle name="_HWS-LEAD'09_Thanakorn_YE'10_Pear" xfId="251" xr:uid="{00000000-0005-0000-0000-0000FA000000}"/>
    <cellStyle name="_HWS-LEAD'09_Thanakorn_YE'10_Pear 2" xfId="252" xr:uid="{00000000-0005-0000-0000-0000FB000000}"/>
    <cellStyle name="_Ind.xls" xfId="253" xr:uid="{00000000-0005-0000-0000-0000FC000000}"/>
    <cellStyle name="_insurance invent-sima" xfId="254" xr:uid="{00000000-0005-0000-0000-0000FD000000}"/>
    <cellStyle name="_insurance invent-sima 2" xfId="255" xr:uid="{00000000-0005-0000-0000-0000FE000000}"/>
    <cellStyle name="_Inventories 2009" xfId="256" xr:uid="{00000000-0005-0000-0000-0000FF000000}"/>
    <cellStyle name="_JAN_Supersport_InvesReport" xfId="257" xr:uid="{00000000-0005-0000-0000-000000010000}"/>
    <cellStyle name="_JAN_Supersport_InvesReport_AUG_SuperSports_Report" xfId="258" xr:uid="{00000000-0005-0000-0000-000001010000}"/>
    <cellStyle name="_JAN_Supersport_InvesReport_AUG_SuperSports_Report_Thanakorn_YE'10" xfId="259" xr:uid="{00000000-0005-0000-0000-000002010000}"/>
    <cellStyle name="_JAN_Supersport_InvesReport_Lead_TVOp'10_Pang" xfId="260" xr:uid="{00000000-0005-0000-0000-000003010000}"/>
    <cellStyle name="_JAN_Supersport_InvesReport_SEP_SuperSports_Report" xfId="261" xr:uid="{00000000-0005-0000-0000-000004010000}"/>
    <cellStyle name="_JAN_Supersport_InvesReport_SEP_SuperSports_Report_Lead_TVOp'10_Pang" xfId="262" xr:uid="{00000000-0005-0000-0000-000005010000}"/>
    <cellStyle name="_JAN_Supersport_InvesReport_SEP_SuperSports_Report_Thanakorn_YE'10" xfId="263" xr:uid="{00000000-0005-0000-0000-000006010000}"/>
    <cellStyle name="_JAN_Supersport_InvesReport_SEP_SuperSports_Report_Thanakorn_YE'10_Pear" xfId="264" xr:uid="{00000000-0005-0000-0000-000007010000}"/>
    <cellStyle name="_JAN_Supersport_InvesReport_Thanakorn_YE'10" xfId="265" xr:uid="{00000000-0005-0000-0000-000008010000}"/>
    <cellStyle name="_JAN_Supersport_InvesReport_Thanakorn_YE'10_Pear" xfId="266" xr:uid="{00000000-0005-0000-0000-000009010000}"/>
    <cellStyle name="_JUL_Homework_LPMonthly" xfId="267" xr:uid="{00000000-0005-0000-0000-00000A010000}"/>
    <cellStyle name="_JUL_Homework_LPMonthly_Lead_TVOp'10_Pang" xfId="268" xr:uid="{00000000-0005-0000-0000-00000B010000}"/>
    <cellStyle name="_JUL_Homework_LPMonthly_Thanakorn_YE'10" xfId="269" xr:uid="{00000000-0005-0000-0000-00000C010000}"/>
    <cellStyle name="_JUL_Homework_LPMonthly_Thanakorn_YE'10_Pear" xfId="270" xr:uid="{00000000-0005-0000-0000-00000D010000}"/>
    <cellStyle name="_JULY_Supersport_InvesReport" xfId="271" xr:uid="{00000000-0005-0000-0000-00000E010000}"/>
    <cellStyle name="_JULY_Supersport_InvesReport_AUG_SuperSports_Report" xfId="272" xr:uid="{00000000-0005-0000-0000-00000F010000}"/>
    <cellStyle name="_JULY_Supersport_InvesReport_AUG_SuperSports_Report_Thanakorn_YE'10" xfId="273" xr:uid="{00000000-0005-0000-0000-000010010000}"/>
    <cellStyle name="_JULY_Supersport_InvesReport_Lead_TVOp'10_Pang" xfId="274" xr:uid="{00000000-0005-0000-0000-000011010000}"/>
    <cellStyle name="_JULY_Supersport_InvesReport_SEP_SuperSports_Report" xfId="275" xr:uid="{00000000-0005-0000-0000-000012010000}"/>
    <cellStyle name="_JULY_Supersport_InvesReport_SEP_SuperSports_Report_Lead_TVOp'10_Pang" xfId="276" xr:uid="{00000000-0005-0000-0000-000013010000}"/>
    <cellStyle name="_JULY_Supersport_InvesReport_SEP_SuperSports_Report_Thanakorn_YE'10" xfId="277" xr:uid="{00000000-0005-0000-0000-000014010000}"/>
    <cellStyle name="_JULY_Supersport_InvesReport_SEP_SuperSports_Report_Thanakorn_YE'10_Pear" xfId="278" xr:uid="{00000000-0005-0000-0000-000015010000}"/>
    <cellStyle name="_JULY_Supersport_InvesReport_Thanakorn_YE'10" xfId="279" xr:uid="{00000000-0005-0000-0000-000016010000}"/>
    <cellStyle name="_JULY_Supersport_InvesReport_Thanakorn_YE'10_Pear" xfId="280" xr:uid="{00000000-0005-0000-0000-000017010000}"/>
    <cellStyle name="_JUNE_Supersport_InvesReport" xfId="281" xr:uid="{00000000-0005-0000-0000-000018010000}"/>
    <cellStyle name="_JUNE_Supersport_InvesReport_AUG_SuperSports_Report" xfId="282" xr:uid="{00000000-0005-0000-0000-000019010000}"/>
    <cellStyle name="_JUNE_Supersport_InvesReport_AUG_SuperSports_Report_Thanakorn_YE'10" xfId="283" xr:uid="{00000000-0005-0000-0000-00001A010000}"/>
    <cellStyle name="_JUNE_Supersport_InvesReport_Lead_TVOp'10_Pang" xfId="284" xr:uid="{00000000-0005-0000-0000-00001B010000}"/>
    <cellStyle name="_JUNE_Supersport_InvesReport_SEP_SuperSports_Report" xfId="285" xr:uid="{00000000-0005-0000-0000-00001C010000}"/>
    <cellStyle name="_JUNE_Supersport_InvesReport_SEP_SuperSports_Report_Lead_TVOp'10_Pang" xfId="286" xr:uid="{00000000-0005-0000-0000-00001D010000}"/>
    <cellStyle name="_JUNE_Supersport_InvesReport_SEP_SuperSports_Report_Thanakorn_YE'10" xfId="287" xr:uid="{00000000-0005-0000-0000-00001E010000}"/>
    <cellStyle name="_JUNE_Supersport_InvesReport_SEP_SuperSports_Report_Thanakorn_YE'10_Pear" xfId="288" xr:uid="{00000000-0005-0000-0000-00001F010000}"/>
    <cellStyle name="_JUNE_Supersport_InvesReport_Thanakorn_YE'10" xfId="289" xr:uid="{00000000-0005-0000-0000-000020010000}"/>
    <cellStyle name="_JUNE_Supersport_InvesReport_Thanakorn_YE'10_Pear" xfId="290" xr:uid="{00000000-0005-0000-0000-000021010000}"/>
    <cellStyle name="_K - Inventories (Supporting Schedules)" xfId="291" xr:uid="{00000000-0005-0000-0000-000022010000}"/>
    <cellStyle name="_K3" xfId="292" xr:uid="{00000000-0005-0000-0000-000023010000}"/>
    <cellStyle name="_Kluber interim by Nat" xfId="293" xr:uid="{00000000-0005-0000-0000-000024010000}"/>
    <cellStyle name="_Kluber interim by Nat_Thanakorn_YE'10" xfId="294" xr:uid="{00000000-0005-0000-0000-000025010000}"/>
    <cellStyle name="_KSP-expenditure_2" xfId="295" xr:uid="{00000000-0005-0000-0000-000026010000}"/>
    <cellStyle name="_KSP-expenditure_2_Thanakorn_YE'10" xfId="296" xr:uid="{00000000-0005-0000-0000-000027010000}"/>
    <cellStyle name="_L300_SIIX" xfId="297" xr:uid="{00000000-0005-0000-0000-000028010000}"/>
    <cellStyle name="_L301.1" xfId="298" xr:uid="{00000000-0005-0000-0000-000029010000}"/>
    <cellStyle name="_L301.1_Thanakorn_YE'10" xfId="299" xr:uid="{00000000-0005-0000-0000-00002A010000}"/>
    <cellStyle name="_L-AR,Sale" xfId="300" xr:uid="{00000000-0005-0000-0000-00002B010000}"/>
    <cellStyle name="_L-AR,Sale 2" xfId="301" xr:uid="{00000000-0005-0000-0000-00002C010000}"/>
    <cellStyle name="_Lead OG-Q3'10 (19-10-10)" xfId="302" xr:uid="{00000000-0005-0000-0000-00002D010000}"/>
    <cellStyle name="_Lead OG-Q3'10 (19-10-10)_Thanakorn_YE'10" xfId="303" xr:uid="{00000000-0005-0000-0000-00002E010000}"/>
    <cellStyle name="_Lead Seiko" xfId="304" xr:uid="{00000000-0005-0000-0000-00002F010000}"/>
    <cellStyle name="_Lead Seiko 2" xfId="305" xr:uid="{00000000-0005-0000-0000-000030010000}"/>
    <cellStyle name="_Lead_update_Hws08_021909" xfId="306" xr:uid="{00000000-0005-0000-0000-000031010000}"/>
    <cellStyle name="_Lead_update_Hws08_021909 2" xfId="307" xr:uid="{00000000-0005-0000-0000-000032010000}"/>
    <cellStyle name="_Lead_update_Hws08_021909_Lead_TVOp'10_Pang" xfId="308" xr:uid="{00000000-0005-0000-0000-000033010000}"/>
    <cellStyle name="_Lead_update_Hws08_021909_Lead_TVOp'10_Pang 2" xfId="309" xr:uid="{00000000-0005-0000-0000-000034010000}"/>
    <cellStyle name="_Lead_update_Hws08_021909_Thanakorn_YE'10" xfId="310" xr:uid="{00000000-0005-0000-0000-000035010000}"/>
    <cellStyle name="_Lead_update_Hws08_021909_Thanakorn_YE'10 2" xfId="311" xr:uid="{00000000-0005-0000-0000-000036010000}"/>
    <cellStyle name="_Lead_update_Hws08_021909_Thanakorn_YE'10_Pear" xfId="312" xr:uid="{00000000-0005-0000-0000-000037010000}"/>
    <cellStyle name="_Lead_update_Hws08_021909_Thanakorn_YE'10_Pear 2" xfId="313" xr:uid="{00000000-0005-0000-0000-000038010000}"/>
    <cellStyle name="_Lead_update_Hws08_030609" xfId="314" xr:uid="{00000000-0005-0000-0000-000039010000}"/>
    <cellStyle name="_Lead_update_Hws08_030609 2" xfId="315" xr:uid="{00000000-0005-0000-0000-00003A010000}"/>
    <cellStyle name="_Lead_update_Hws08_030609_Lead_TVOp'10_Pang" xfId="316" xr:uid="{00000000-0005-0000-0000-00003B010000}"/>
    <cellStyle name="_Lead_update_Hws08_030609_Lead_TVOp'10_Pang 2" xfId="317" xr:uid="{00000000-0005-0000-0000-00003C010000}"/>
    <cellStyle name="_Lead_update_Hws08_030609_Thanakorn_YE'10" xfId="318" xr:uid="{00000000-0005-0000-0000-00003D010000}"/>
    <cellStyle name="_Lead_update_Hws08_030609_Thanakorn_YE'10 2" xfId="319" xr:uid="{00000000-0005-0000-0000-00003E010000}"/>
    <cellStyle name="_Lead_update_Hws08_030609_Thanakorn_YE'10_Pear" xfId="320" xr:uid="{00000000-0005-0000-0000-00003F010000}"/>
    <cellStyle name="_Lead_update_Hws08_030609_Thanakorn_YE'10_Pear 2" xfId="321" xr:uid="{00000000-0005-0000-0000-000040010000}"/>
    <cellStyle name="_Lead_update_Hws08_030909_Sub" xfId="322" xr:uid="{00000000-0005-0000-0000-000041010000}"/>
    <cellStyle name="_Lead_update_Hws08_030909_Sub_Thanakorn_YE'10" xfId="323" xr:uid="{00000000-0005-0000-0000-000042010000}"/>
    <cellStyle name="_Lead_update_Hws08_031709_Sub" xfId="324" xr:uid="{00000000-0005-0000-0000-000043010000}"/>
    <cellStyle name="_Lead_update_Hws08_031709_Sub_Thanakorn_YE'10" xfId="325" xr:uid="{00000000-0005-0000-0000-000044010000}"/>
    <cellStyle name="_Lead_update_Hws08_031909_Sub" xfId="326" xr:uid="{00000000-0005-0000-0000-000045010000}"/>
    <cellStyle name="_Lead_update_Hws08_031909_Sub_Thanakorn_YE'10" xfId="327" xr:uid="{00000000-0005-0000-0000-000046010000}"/>
    <cellStyle name="_Lead_update_Hws2009_112409" xfId="328" xr:uid="{00000000-0005-0000-0000-000047010000}"/>
    <cellStyle name="_Lead_update_Hws2009_112409 2" xfId="329" xr:uid="{00000000-0005-0000-0000-000048010000}"/>
    <cellStyle name="_Lead_update_Hws2009_112409_Lead_TVOp'10_Pang" xfId="330" xr:uid="{00000000-0005-0000-0000-000049010000}"/>
    <cellStyle name="_Lead_update_Hws2009_112409_Lead_TVOp'10_Pang 2" xfId="331" xr:uid="{00000000-0005-0000-0000-00004A010000}"/>
    <cellStyle name="_Lead_update_Hws2009_112409_Thanakorn_YE'10" xfId="332" xr:uid="{00000000-0005-0000-0000-00004B010000}"/>
    <cellStyle name="_Lead_update_Hws2009_112409_Thanakorn_YE'10 2" xfId="333" xr:uid="{00000000-0005-0000-0000-00004C010000}"/>
    <cellStyle name="_Lead_update_Hws2009_112409_Thanakorn_YE'10_Pear" xfId="334" xr:uid="{00000000-0005-0000-0000-00004D010000}"/>
    <cellStyle name="_Lead_update_Hws2009_112409_Thanakorn_YE'10_Pear 2" xfId="335" xr:uid="{00000000-0005-0000-0000-00004E010000}"/>
    <cellStyle name="_Lead_update_ODP08" xfId="336" xr:uid="{00000000-0005-0000-0000-00004F010000}"/>
    <cellStyle name="_Lead_update_ODP08 2" xfId="337" xr:uid="{00000000-0005-0000-0000-000050010000}"/>
    <cellStyle name="_Lead_update_ODP08_Lead_TVOp'10_Pang" xfId="338" xr:uid="{00000000-0005-0000-0000-000051010000}"/>
    <cellStyle name="_Lead_update_ODP08_Lead_TVOp'10_Pang 2" xfId="339" xr:uid="{00000000-0005-0000-0000-000052010000}"/>
    <cellStyle name="_Lead_update_ODP08_Thanakorn_YE'10" xfId="340" xr:uid="{00000000-0005-0000-0000-000053010000}"/>
    <cellStyle name="_Lead_update_ODP08_Thanakorn_YE'10 2" xfId="341" xr:uid="{00000000-0005-0000-0000-000054010000}"/>
    <cellStyle name="_Lead_update_ODP08_Thanakorn_YE'10_Pear" xfId="342" xr:uid="{00000000-0005-0000-0000-000055010000}"/>
    <cellStyle name="_Lead_update_ODP08_Thanakorn_YE'10_Pear 2" xfId="343" xr:uid="{00000000-0005-0000-0000-000056010000}"/>
    <cellStyle name="_Lead_update_ODP2009_113009" xfId="344" xr:uid="{00000000-0005-0000-0000-000057010000}"/>
    <cellStyle name="_Lead_update_ODP2009_113009 2" xfId="345" xr:uid="{00000000-0005-0000-0000-000058010000}"/>
    <cellStyle name="_Lead_update_ODP2009_113009_Lead_TVOp'10_Pang" xfId="346" xr:uid="{00000000-0005-0000-0000-000059010000}"/>
    <cellStyle name="_Lead_update_ODP2009_113009_Lead_TVOp'10_Pang 2" xfId="347" xr:uid="{00000000-0005-0000-0000-00005A010000}"/>
    <cellStyle name="_Lead_update_ODP2009_113009_Thanakorn_YE'10" xfId="348" xr:uid="{00000000-0005-0000-0000-00005B010000}"/>
    <cellStyle name="_Lead_update_ODP2009_113009_Thanakorn_YE'10 2" xfId="349" xr:uid="{00000000-0005-0000-0000-00005C010000}"/>
    <cellStyle name="_Lead_update_ODP2009_113009_Thanakorn_YE'10_Pear" xfId="350" xr:uid="{00000000-0005-0000-0000-00005D010000}"/>
    <cellStyle name="_Lead_update_ODP2009_113009_Thanakorn_YE'10_Pear 2" xfId="351" xr:uid="{00000000-0005-0000-0000-00005E010000}"/>
    <cellStyle name="_LeadSchedule PB_09_1" xfId="352" xr:uid="{00000000-0005-0000-0000-00005F010000}"/>
    <cellStyle name="_leadsheets-j" xfId="353" xr:uid="{00000000-0005-0000-0000-000060010000}"/>
    <cellStyle name="_leadsheets-j 2" xfId="354" xr:uid="{00000000-0005-0000-0000-000061010000}"/>
    <cellStyle name="_leadsheets-j_Thanakorn_YE'10" xfId="355" xr:uid="{00000000-0005-0000-0000-000062010000}"/>
    <cellStyle name="_leadsheets-j_Thanakorn_YE'10 2" xfId="356" xr:uid="{00000000-0005-0000-0000-000063010000}"/>
    <cellStyle name="_leadsheets-K" xfId="357" xr:uid="{00000000-0005-0000-0000-000064010000}"/>
    <cellStyle name="_leadsheets-K 2" xfId="358" xr:uid="{00000000-0005-0000-0000-000065010000}"/>
    <cellStyle name="_leadsheets-K_Thanakorn_YE'10" xfId="359" xr:uid="{00000000-0005-0000-0000-000066010000}"/>
    <cellStyle name="_leadsheets-K_Thanakorn_YE'10 2" xfId="360" xr:uid="{00000000-0005-0000-0000-000067010000}"/>
    <cellStyle name="_leadsheets-L" xfId="361" xr:uid="{00000000-0005-0000-0000-000068010000}"/>
    <cellStyle name="_leadsheets-N" xfId="362" xr:uid="{00000000-0005-0000-0000-000069010000}"/>
    <cellStyle name="_leadsheets-N 2" xfId="363" xr:uid="{00000000-0005-0000-0000-00006A010000}"/>
    <cellStyle name="_leadsheets-N_Thanakorn_YE'10" xfId="364" xr:uid="{00000000-0005-0000-0000-00006B010000}"/>
    <cellStyle name="_leadsheets-N_Thanakorn_YE'10 2" xfId="365" xr:uid="{00000000-0005-0000-0000-00006C010000}"/>
    <cellStyle name="_leadsheets-P" xfId="366" xr:uid="{00000000-0005-0000-0000-00006D010000}"/>
    <cellStyle name="_leadsheets-Y" xfId="367" xr:uid="{00000000-0005-0000-0000-00006E010000}"/>
    <cellStyle name="_Loan" xfId="368" xr:uid="{00000000-0005-0000-0000-00006F010000}"/>
    <cellStyle name="_Loan 2" xfId="369" xr:uid="{00000000-0005-0000-0000-000070010000}"/>
    <cellStyle name="_LTX-DEC05" xfId="370" xr:uid="{00000000-0005-0000-0000-000071010000}"/>
    <cellStyle name="_MAR_Homework_LPreport" xfId="371" xr:uid="{00000000-0005-0000-0000-000072010000}"/>
    <cellStyle name="_MAR_Homework_LPreport_Thanakorn_YE'10" xfId="372" xr:uid="{00000000-0005-0000-0000-000073010000}"/>
    <cellStyle name="_MAR_Supersport_InvesReport" xfId="373" xr:uid="{00000000-0005-0000-0000-000074010000}"/>
    <cellStyle name="_MAR_Supersport_InvesReport_AUG_SuperSports_Report" xfId="374" xr:uid="{00000000-0005-0000-0000-000075010000}"/>
    <cellStyle name="_MAR_Supersport_InvesReport_AUG_SuperSports_Report_Thanakorn_YE'10" xfId="375" xr:uid="{00000000-0005-0000-0000-000076010000}"/>
    <cellStyle name="_MAR_Supersport_InvesReport_Lead_TVOp'10_Pang" xfId="376" xr:uid="{00000000-0005-0000-0000-000077010000}"/>
    <cellStyle name="_MAR_Supersport_InvesReport_SEP_SuperSports_Report" xfId="377" xr:uid="{00000000-0005-0000-0000-000078010000}"/>
    <cellStyle name="_MAR_Supersport_InvesReport_SEP_SuperSports_Report_Lead_TVOp'10_Pang" xfId="378" xr:uid="{00000000-0005-0000-0000-000079010000}"/>
    <cellStyle name="_MAR_Supersport_InvesReport_SEP_SuperSports_Report_Thanakorn_YE'10" xfId="379" xr:uid="{00000000-0005-0000-0000-00007A010000}"/>
    <cellStyle name="_MAR_Supersport_InvesReport_SEP_SuperSports_Report_Thanakorn_YE'10_Pear" xfId="380" xr:uid="{00000000-0005-0000-0000-00007B010000}"/>
    <cellStyle name="_MAR_Supersport_InvesReport_Thanakorn_YE'10" xfId="381" xr:uid="{00000000-0005-0000-0000-00007C010000}"/>
    <cellStyle name="_MAR_Supersport_InvesReport_Thanakorn_YE'10_Pear" xfId="382" xr:uid="{00000000-0005-0000-0000-00007D010000}"/>
    <cellStyle name="_MATAQ2'05" xfId="383" xr:uid="{00000000-0005-0000-0000-00007E010000}"/>
    <cellStyle name="_MATAQ2'05 2" xfId="384" xr:uid="{00000000-0005-0000-0000-00007F010000}"/>
    <cellStyle name="_MAY_Supersport_InvesReport" xfId="385" xr:uid="{00000000-0005-0000-0000-000080010000}"/>
    <cellStyle name="_MAY_Supersport_InvesReport_AUG_SuperSports_Report" xfId="386" xr:uid="{00000000-0005-0000-0000-000081010000}"/>
    <cellStyle name="_MAY_Supersport_InvesReport_AUG_SuperSports_Report_Thanakorn_YE'10" xfId="387" xr:uid="{00000000-0005-0000-0000-000082010000}"/>
    <cellStyle name="_MAY_Supersport_InvesReport_Lead_TVOp'10_Pang" xfId="388" xr:uid="{00000000-0005-0000-0000-000083010000}"/>
    <cellStyle name="_MAY_Supersport_InvesReport_SEP_SuperSports_Report" xfId="389" xr:uid="{00000000-0005-0000-0000-000084010000}"/>
    <cellStyle name="_MAY_Supersport_InvesReport_SEP_SuperSports_Report_Lead_TVOp'10_Pang" xfId="390" xr:uid="{00000000-0005-0000-0000-000085010000}"/>
    <cellStyle name="_MAY_Supersport_InvesReport_SEP_SuperSports_Report_Thanakorn_YE'10" xfId="391" xr:uid="{00000000-0005-0000-0000-000086010000}"/>
    <cellStyle name="_MAY_Supersport_InvesReport_SEP_SuperSports_Report_Thanakorn_YE'10_Pear" xfId="392" xr:uid="{00000000-0005-0000-0000-000087010000}"/>
    <cellStyle name="_MAY_Supersport_InvesReport_Thanakorn_YE'10" xfId="393" xr:uid="{00000000-0005-0000-0000-000088010000}"/>
    <cellStyle name="_MAY_Supersport_InvesReport_Thanakorn_YE'10_Pear" xfId="394" xr:uid="{00000000-0005-0000-0000-000089010000}"/>
    <cellStyle name="_Movement AR" xfId="395" xr:uid="{00000000-0005-0000-0000-00008A010000}"/>
    <cellStyle name="_Movement AR 2" xfId="396" xr:uid="{00000000-0005-0000-0000-00008B010000}"/>
    <cellStyle name="_Movement AR_Lead_TVOp'10_Pang" xfId="397" xr:uid="{00000000-0005-0000-0000-00008C010000}"/>
    <cellStyle name="_Movement AR_Lead_TVOp'10_Pang 2" xfId="398" xr:uid="{00000000-0005-0000-0000-00008D010000}"/>
    <cellStyle name="_Movement AR_Thanakorn_YE'10" xfId="399" xr:uid="{00000000-0005-0000-0000-00008E010000}"/>
    <cellStyle name="_Movement AR_Thanakorn_YE'10 2" xfId="400" xr:uid="{00000000-0005-0000-0000-00008F010000}"/>
    <cellStyle name="_Movement AR_Thanakorn_YE'10_Pear" xfId="401" xr:uid="{00000000-0005-0000-0000-000090010000}"/>
    <cellStyle name="_Movement AR_Thanakorn_YE'10_Pear 2" xfId="402" xr:uid="{00000000-0005-0000-0000-000091010000}"/>
    <cellStyle name="_Movement PPE+vouch addition YE'09" xfId="403" xr:uid="{00000000-0005-0000-0000-000092010000}"/>
    <cellStyle name="_Multiple" xfId="404" xr:uid="{00000000-0005-0000-0000-000093010000}"/>
    <cellStyle name="_Multiple 2" xfId="405" xr:uid="{00000000-0005-0000-0000-000094010000}"/>
    <cellStyle name="_Multiple_Cheque On Hand" xfId="406" xr:uid="{00000000-0005-0000-0000-000095010000}"/>
    <cellStyle name="_Multiple_Cheque On Hand 2" xfId="407" xr:uid="{00000000-0005-0000-0000-000096010000}"/>
    <cellStyle name="_MultipleSpace" xfId="408" xr:uid="{00000000-0005-0000-0000-000097010000}"/>
    <cellStyle name="_MultipleSpace 2" xfId="409" xr:uid="{00000000-0005-0000-0000-000098010000}"/>
    <cellStyle name="_MultipleSpace_Cheque On Hand" xfId="410" xr:uid="{00000000-0005-0000-0000-000099010000}"/>
    <cellStyle name="_MultipleSpace_Cheque On Hand 2" xfId="411" xr:uid="{00000000-0005-0000-0000-00009A010000}"/>
    <cellStyle name="_N" xfId="412" xr:uid="{00000000-0005-0000-0000-00009B010000}"/>
    <cellStyle name="_N_Thanakorn_YE'10" xfId="413" xr:uid="{00000000-0005-0000-0000-00009C010000}"/>
    <cellStyle name="_New Monthly Report 2007" xfId="414" xr:uid="{00000000-0005-0000-0000-00009D010000}"/>
    <cellStyle name="_NI_12.31.05_WP_YIM" xfId="415" xr:uid="{00000000-0005-0000-0000-00009E010000}"/>
    <cellStyle name="_Niles_31Mar09_270409.2" xfId="416" xr:uid="{00000000-0005-0000-0000-00009F010000}"/>
    <cellStyle name="_NOV_HW_Audit _Scores" xfId="417" xr:uid="{00000000-0005-0000-0000-0000A0010000}"/>
    <cellStyle name="_NOV_HW_Audit _Scores_Lead_TVOp'10_Pang" xfId="418" xr:uid="{00000000-0005-0000-0000-0000A1010000}"/>
    <cellStyle name="_NOV_HW_Audit _Scores_MAR_Homework_LPreport" xfId="419" xr:uid="{00000000-0005-0000-0000-0000A2010000}"/>
    <cellStyle name="_NOV_HW_Audit _Scores_MAR_Homework_LPreport_Lead_TVOp'10_Pang" xfId="420" xr:uid="{00000000-0005-0000-0000-0000A3010000}"/>
    <cellStyle name="_NOV_HW_Audit _Scores_MAR_Homework_LPreport_Thanakorn_YE'10" xfId="421" xr:uid="{00000000-0005-0000-0000-0000A4010000}"/>
    <cellStyle name="_NOV_HW_Audit _Scores_MAR_Homework_LPreport_Thanakorn_YE'10_Pear" xfId="422" xr:uid="{00000000-0005-0000-0000-0000A5010000}"/>
    <cellStyle name="_NOV_HW_Audit _Scores_NOV_SuperSports_Report" xfId="423" xr:uid="{00000000-0005-0000-0000-0000A6010000}"/>
    <cellStyle name="_NOV_HW_Audit _Scores_NOV_SuperSports_Report_Lead_TVOp'10_Pang" xfId="424" xr:uid="{00000000-0005-0000-0000-0000A7010000}"/>
    <cellStyle name="_NOV_HW_Audit _Scores_NOV_SuperSports_Report_Thanakorn_YE'10" xfId="425" xr:uid="{00000000-0005-0000-0000-0000A8010000}"/>
    <cellStyle name="_NOV_HW_Audit _Scores_NOV_SuperSports_Report_Thanakorn_YE'10_Pear" xfId="426" xr:uid="{00000000-0005-0000-0000-0000A9010000}"/>
    <cellStyle name="_NOV_HW_Audit _Scores_OCT_SuperSports_Report" xfId="427" xr:uid="{00000000-0005-0000-0000-0000AA010000}"/>
    <cellStyle name="_NOV_HW_Audit _Scores_OCT_SuperSports_Report_Lead_TVOp'10_Pang" xfId="428" xr:uid="{00000000-0005-0000-0000-0000AB010000}"/>
    <cellStyle name="_NOV_HW_Audit _Scores_OCT_SuperSports_Report_Thanakorn_YE'10" xfId="429" xr:uid="{00000000-0005-0000-0000-0000AC010000}"/>
    <cellStyle name="_NOV_HW_Audit _Scores_OCT_SuperSports_Report_Thanakorn_YE'10_Pear" xfId="430" xr:uid="{00000000-0005-0000-0000-0000AD010000}"/>
    <cellStyle name="_NOV_HW_Audit _Scores_Thanakorn_YE'10" xfId="431" xr:uid="{00000000-0005-0000-0000-0000AE010000}"/>
    <cellStyle name="_NOV_HW_Audit _Scores_Thanakorn_YE'10_Pear" xfId="432" xr:uid="{00000000-0005-0000-0000-0000AF010000}"/>
    <cellStyle name="_Nov_Supersport_InvesReport" xfId="433" xr:uid="{00000000-0005-0000-0000-0000B0010000}"/>
    <cellStyle name="_Nov_Supersport_InvesReport_AUG_SuperSports_Report" xfId="434" xr:uid="{00000000-0005-0000-0000-0000B1010000}"/>
    <cellStyle name="_Nov_Supersport_InvesReport_AUG_SuperSports_Report_Thanakorn_YE'10" xfId="435" xr:uid="{00000000-0005-0000-0000-0000B2010000}"/>
    <cellStyle name="_Nov_Supersport_InvesReport_Lead_TVOp'10_Pang" xfId="436" xr:uid="{00000000-0005-0000-0000-0000B3010000}"/>
    <cellStyle name="_Nov_Supersport_InvesReport_SEP_SuperSports_Report" xfId="437" xr:uid="{00000000-0005-0000-0000-0000B4010000}"/>
    <cellStyle name="_Nov_Supersport_InvesReport_SEP_SuperSports_Report_Lead_TVOp'10_Pang" xfId="438" xr:uid="{00000000-0005-0000-0000-0000B5010000}"/>
    <cellStyle name="_Nov_Supersport_InvesReport_SEP_SuperSports_Report_Thanakorn_YE'10" xfId="439" xr:uid="{00000000-0005-0000-0000-0000B6010000}"/>
    <cellStyle name="_Nov_Supersport_InvesReport_SEP_SuperSports_Report_Thanakorn_YE'10_Pear" xfId="440" xr:uid="{00000000-0005-0000-0000-0000B7010000}"/>
    <cellStyle name="_Nov_Supersport_InvesReport_Thanakorn_YE'10" xfId="441" xr:uid="{00000000-0005-0000-0000-0000B8010000}"/>
    <cellStyle name="_Nov_Supersport_InvesReport_Thanakorn_YE'10_Pear" xfId="442" xr:uid="{00000000-0005-0000-0000-0000B9010000}"/>
    <cellStyle name="_O_Loan-Sample substantive work papers" xfId="443" xr:uid="{00000000-0005-0000-0000-0000BA010000}"/>
    <cellStyle name="_O_Loan-Sample substantive work papers 2" xfId="444" xr:uid="{00000000-0005-0000-0000-0000BB010000}"/>
    <cellStyle name="_O_Loan-Sample substantive work papers_Thanakorn_YE'10" xfId="445" xr:uid="{00000000-0005-0000-0000-0000BC010000}"/>
    <cellStyle name="_O_Loan-Sample substantive work papers_Thanakorn_YE'10 2" xfId="446" xr:uid="{00000000-0005-0000-0000-0000BD010000}"/>
    <cellStyle name="_OCT_SuperSports_Report" xfId="447" xr:uid="{00000000-0005-0000-0000-0000BE010000}"/>
    <cellStyle name="_OCT_SuperSports_Report_AUG_SuperSports_Report" xfId="448" xr:uid="{00000000-0005-0000-0000-0000BF010000}"/>
    <cellStyle name="_OCT_SuperSports_Report_AUG_SuperSports_Report_Thanakorn_YE'10" xfId="449" xr:uid="{00000000-0005-0000-0000-0000C0010000}"/>
    <cellStyle name="_OCT_SuperSports_Report_Lead_TVOp'10_Pang" xfId="450" xr:uid="{00000000-0005-0000-0000-0000C1010000}"/>
    <cellStyle name="_OCT_SuperSports_Report_SEP_SuperSports_Report" xfId="451" xr:uid="{00000000-0005-0000-0000-0000C2010000}"/>
    <cellStyle name="_OCT_SuperSports_Report_SEP_SuperSports_Report_Lead_TVOp'10_Pang" xfId="452" xr:uid="{00000000-0005-0000-0000-0000C3010000}"/>
    <cellStyle name="_OCT_SuperSports_Report_SEP_SuperSports_Report_Thanakorn_YE'10" xfId="453" xr:uid="{00000000-0005-0000-0000-0000C4010000}"/>
    <cellStyle name="_OCT_SuperSports_Report_SEP_SuperSports_Report_Thanakorn_YE'10_Pear" xfId="454" xr:uid="{00000000-0005-0000-0000-0000C5010000}"/>
    <cellStyle name="_OCT_SuperSports_Report_Thanakorn_YE'10" xfId="455" xr:uid="{00000000-0005-0000-0000-0000C6010000}"/>
    <cellStyle name="_OCT_SuperSports_Report_Thanakorn_YE'10_Pear" xfId="456" xr:uid="{00000000-0005-0000-0000-0000C7010000}"/>
    <cellStyle name="_ODP-ค้างรับ 10-09" xfId="457" xr:uid="{00000000-0005-0000-0000-0000C8010000}"/>
    <cellStyle name="_ODP-ค้างรับ 10-09 2" xfId="458" xr:uid="{00000000-0005-0000-0000-0000C9010000}"/>
    <cellStyle name="_ODP-ค้างรับ 10-09_Thanakorn_YE'10" xfId="459" xr:uid="{00000000-0005-0000-0000-0000CA010000}"/>
    <cellStyle name="_ODP-ค้างรับ 10-09_Thanakorn_YE'10 2" xfId="460" xr:uid="{00000000-0005-0000-0000-0000CB010000}"/>
    <cellStyle name="_PBC" xfId="461" xr:uid="{00000000-0005-0000-0000-0000CC010000}"/>
    <cellStyle name="_PBC 2" xfId="462" xr:uid="{00000000-0005-0000-0000-0000CD010000}"/>
    <cellStyle name="_PBC Done" xfId="463" xr:uid="{00000000-0005-0000-0000-0000CE010000}"/>
    <cellStyle name="_PBC_Thanakorn_YE'10" xfId="464" xr:uid="{00000000-0005-0000-0000-0000CF010000}"/>
    <cellStyle name="_PBC_Thanakorn_YE'10 2" xfId="465" xr:uid="{00000000-0005-0000-0000-0000D0010000}"/>
    <cellStyle name="_PBC-ICE_Updated 29Aug08" xfId="466" xr:uid="{00000000-0005-0000-0000-0000D1010000}"/>
    <cellStyle name="_PBC-ICE_Updated 29Aug08 2" xfId="467" xr:uid="{00000000-0005-0000-0000-0000D2010000}"/>
    <cellStyle name="_PBC-ICE_Updated 29Aug08_Thanakorn_YE'10" xfId="468" xr:uid="{00000000-0005-0000-0000-0000D3010000}"/>
    <cellStyle name="_PBC-ICE_Updated 29Aug08_Thanakorn_YE'10 2" xfId="469" xr:uid="{00000000-0005-0000-0000-0000D4010000}"/>
    <cellStyle name="_PCC_Q2'05" xfId="470" xr:uid="{00000000-0005-0000-0000-0000D5010000}"/>
    <cellStyle name="_PCC_Q'3 05-Tal" xfId="471" xr:uid="{00000000-0005-0000-0000-0000D6010000}"/>
    <cellStyle name="_PCC_Q'3 05-Tal 2" xfId="472" xr:uid="{00000000-0005-0000-0000-0000D7010000}"/>
    <cellStyle name="_PCC-Tal" xfId="473" xr:uid="{00000000-0005-0000-0000-0000D8010000}"/>
    <cellStyle name="_PCC-Tal 2" xfId="474" xr:uid="{00000000-0005-0000-0000-0000D9010000}"/>
    <cellStyle name="_PERSONAL" xfId="475" xr:uid="{00000000-0005-0000-0000-0000DA010000}"/>
    <cellStyle name="_PERSONAL_(ODP) 113-20-000 (46180)_  1209 (Allowance for Doubtful Bad Debt)" xfId="476" xr:uid="{00000000-0005-0000-0000-0000DB010000}"/>
    <cellStyle name="_PERSONAL_1" xfId="477" xr:uid="{00000000-0005-0000-0000-0000DC010000}"/>
    <cellStyle name="_PERSONAL_Thanakorn_YE'10" xfId="478" xr:uid="{00000000-0005-0000-0000-0000DD010000}"/>
    <cellStyle name="_Predictive interest exp._Thaipat" xfId="479" xr:uid="{00000000-0005-0000-0000-0000DE010000}"/>
    <cellStyle name="_Predictive interest exp._Thaipat 2" xfId="480" xr:uid="{00000000-0005-0000-0000-0000DF010000}"/>
    <cellStyle name="_Predictive interest exp._Thaipat_Lead_TVOp'10_Pang" xfId="481" xr:uid="{00000000-0005-0000-0000-0000E0010000}"/>
    <cellStyle name="_Predictive interest exp._Thaipat_Lead_TVOp'10_Pang 2" xfId="482" xr:uid="{00000000-0005-0000-0000-0000E1010000}"/>
    <cellStyle name="_Predictive interest exp._Thaipat_Thanakorn_YE'10" xfId="483" xr:uid="{00000000-0005-0000-0000-0000E2010000}"/>
    <cellStyle name="_Predictive interest exp._Thaipat_Thanakorn_YE'10 2" xfId="484" xr:uid="{00000000-0005-0000-0000-0000E3010000}"/>
    <cellStyle name="_Predictive interest exp._Thaipat_Thanakorn_YE'10_Pear" xfId="485" xr:uid="{00000000-0005-0000-0000-0000E4010000}"/>
    <cellStyle name="_Predictive interest exp._Thaipat_Thanakorn_YE'10_Pear 2" xfId="486" xr:uid="{00000000-0005-0000-0000-0000E5010000}"/>
    <cellStyle name="_Profit and Loss for Fon from p'um" xfId="487" xr:uid="{00000000-0005-0000-0000-0000E6010000}"/>
    <cellStyle name="_Profit and Loss for Fon from p'um 2" xfId="488" xr:uid="{00000000-0005-0000-0000-0000E7010000}"/>
    <cellStyle name="_prorate sampling plan BCC" xfId="489" xr:uid="{00000000-0005-0000-0000-0000E8010000}"/>
    <cellStyle name="_Q" xfId="490" xr:uid="{00000000-0005-0000-0000-0000E9010000}"/>
    <cellStyle name="_Q_Loan-Sample substantive work papers" xfId="491" xr:uid="{00000000-0005-0000-0000-0000EA010000}"/>
    <cellStyle name="_Q_Loan-Sample substantive work papers 2" xfId="492" xr:uid="{00000000-0005-0000-0000-0000EB010000}"/>
    <cellStyle name="_Q_Loan-Sample substantive work papers_Thanakorn_YE'10" xfId="493" xr:uid="{00000000-0005-0000-0000-0000EC010000}"/>
    <cellStyle name="_Q_Loan-Sample substantive work papers_Thanakorn_YE'10 2" xfId="494" xr:uid="{00000000-0005-0000-0000-0000ED010000}"/>
    <cellStyle name="_Q_Thanakorn_YE'10" xfId="495" xr:uid="{00000000-0005-0000-0000-0000EE010000}"/>
    <cellStyle name="_Q2'05-Jeab" xfId="496" xr:uid="{00000000-0005-0000-0000-0000EF010000}"/>
    <cellStyle name="_Q300-THA" xfId="497" xr:uid="{00000000-0005-0000-0000-0000F0010000}"/>
    <cellStyle name="_Report HW_July" xfId="498" xr:uid="{00000000-0005-0000-0000-0000F1010000}"/>
    <cellStyle name="_Report HW_July_Thanakorn_YE'10" xfId="499" xr:uid="{00000000-0005-0000-0000-0000F2010000}"/>
    <cellStyle name="_Roche Thailand 2005-1" xfId="500" xr:uid="{00000000-0005-0000-0000-0000F3010000}"/>
    <cellStyle name="_Roche Thailand 2005-1 2" xfId="501" xr:uid="{00000000-0005-0000-0000-0000F4010000}"/>
    <cellStyle name="_salary reconcile-sima" xfId="502" xr:uid="{00000000-0005-0000-0000-0000F5010000}"/>
    <cellStyle name="_salary reconcile-sima 2" xfId="503" xr:uid="{00000000-0005-0000-0000-0000F6010000}"/>
    <cellStyle name="_Sale" xfId="504" xr:uid="{00000000-0005-0000-0000-0000F7010000}"/>
    <cellStyle name="_Sale 2" xfId="505" xr:uid="{00000000-0005-0000-0000-0000F8010000}"/>
    <cellStyle name="_Sale_Lead_TVOp'10_Pang" xfId="506" xr:uid="{00000000-0005-0000-0000-0000F9010000}"/>
    <cellStyle name="_Sale_Lead_TVOp'10_Pang 2" xfId="507" xr:uid="{00000000-0005-0000-0000-0000FA010000}"/>
    <cellStyle name="_Sale_Thanakorn_YE'10" xfId="508" xr:uid="{00000000-0005-0000-0000-0000FB010000}"/>
    <cellStyle name="_Sale_Thanakorn_YE'10 2" xfId="509" xr:uid="{00000000-0005-0000-0000-0000FC010000}"/>
    <cellStyle name="_Sale_Thanakorn_YE'10_Pear" xfId="510" xr:uid="{00000000-0005-0000-0000-0000FD010000}"/>
    <cellStyle name="_Sale_Thanakorn_YE'10_Pear 2" xfId="511" xr:uid="{00000000-0005-0000-0000-0000FE010000}"/>
    <cellStyle name="_Seiko 07 31 06" xfId="512" xr:uid="{00000000-0005-0000-0000-0000FF010000}"/>
    <cellStyle name="_SEP_SuperSports_Report" xfId="513" xr:uid="{00000000-0005-0000-0000-000000020000}"/>
    <cellStyle name="_SEP_SuperSports_Report_Lead_TVOp'10_Pang" xfId="514" xr:uid="{00000000-0005-0000-0000-000001020000}"/>
    <cellStyle name="_SEP_SuperSports_Report_Thanakorn_YE'10" xfId="515" xr:uid="{00000000-0005-0000-0000-000002020000}"/>
    <cellStyle name="_SEP_SuperSports_Report_Thanakorn_YE'10_Pear" xfId="516" xr:uid="{00000000-0005-0000-0000-000003020000}"/>
    <cellStyle name="_Sheet1" xfId="517" xr:uid="{00000000-0005-0000-0000-000004020000}"/>
    <cellStyle name="_Sheet1_1" xfId="518" xr:uid="{00000000-0005-0000-0000-000005020000}"/>
    <cellStyle name="_Sheet1_1 2" xfId="519" xr:uid="{00000000-0005-0000-0000-000006020000}"/>
    <cellStyle name="_Sheet1_1_Lead_TVOp'10_Pang" xfId="520" xr:uid="{00000000-0005-0000-0000-000007020000}"/>
    <cellStyle name="_Sheet1_1_Lead_TVOp'10_Pang 2" xfId="521" xr:uid="{00000000-0005-0000-0000-000008020000}"/>
    <cellStyle name="_Sheet1_1_Thanakorn_YE'10" xfId="522" xr:uid="{00000000-0005-0000-0000-000009020000}"/>
    <cellStyle name="_Sheet1_1_Thanakorn_YE'10 2" xfId="523" xr:uid="{00000000-0005-0000-0000-00000A020000}"/>
    <cellStyle name="_Sheet1_1_Thanakorn_YE'10_Pear" xfId="524" xr:uid="{00000000-0005-0000-0000-00000B020000}"/>
    <cellStyle name="_Sheet1_1_Thanakorn_YE'10_Pear 2" xfId="525" xr:uid="{00000000-0005-0000-0000-00000C020000}"/>
    <cellStyle name="_Showa-2004-Test" xfId="526" xr:uid="{00000000-0005-0000-0000-00000D020000}"/>
    <cellStyle name="_Sima Top Q2'07" xfId="527" xr:uid="{00000000-0005-0000-0000-00000E020000}"/>
    <cellStyle name="_SimaTech-Dec05" xfId="528" xr:uid="{00000000-0005-0000-0000-00000F020000}"/>
    <cellStyle name="_SS_11" xfId="529" xr:uid="{00000000-0005-0000-0000-000010020000}"/>
    <cellStyle name="_SS_11_AUG_SuperSports_Report" xfId="530" xr:uid="{00000000-0005-0000-0000-000011020000}"/>
    <cellStyle name="_SS_11_AUG_SuperSports_Report_Thanakorn_YE'10" xfId="531" xr:uid="{00000000-0005-0000-0000-000012020000}"/>
    <cellStyle name="_SS_11_Lead_TVOp'10_Pang" xfId="532" xr:uid="{00000000-0005-0000-0000-000013020000}"/>
    <cellStyle name="_SS_11_SEP_SuperSports_Report" xfId="533" xr:uid="{00000000-0005-0000-0000-000014020000}"/>
    <cellStyle name="_SS_11_SEP_SuperSports_Report_Lead_TVOp'10_Pang" xfId="534" xr:uid="{00000000-0005-0000-0000-000015020000}"/>
    <cellStyle name="_SS_11_SEP_SuperSports_Report_Thanakorn_YE'10" xfId="535" xr:uid="{00000000-0005-0000-0000-000016020000}"/>
    <cellStyle name="_SS_11_SEP_SuperSports_Report_Thanakorn_YE'10_Pear" xfId="536" xr:uid="{00000000-0005-0000-0000-000017020000}"/>
    <cellStyle name="_SS_11_Thanakorn_YE'10" xfId="537" xr:uid="{00000000-0005-0000-0000-000018020000}"/>
    <cellStyle name="_SS_11_Thanakorn_YE'10_Pear" xfId="538" xr:uid="{00000000-0005-0000-0000-000019020000}"/>
    <cellStyle name="_SS_12" xfId="539" xr:uid="{00000000-0005-0000-0000-00001A020000}"/>
    <cellStyle name="_SS_12_AUG_SuperSports_Report" xfId="540" xr:uid="{00000000-0005-0000-0000-00001B020000}"/>
    <cellStyle name="_SS_12_AUG_SuperSports_Report_Thanakorn_YE'10" xfId="541" xr:uid="{00000000-0005-0000-0000-00001C020000}"/>
    <cellStyle name="_SS_12_Lead_TVOp'10_Pang" xfId="542" xr:uid="{00000000-0005-0000-0000-00001D020000}"/>
    <cellStyle name="_SS_12_SEP_SuperSports_Report" xfId="543" xr:uid="{00000000-0005-0000-0000-00001E020000}"/>
    <cellStyle name="_SS_12_SEP_SuperSports_Report_Lead_TVOp'10_Pang" xfId="544" xr:uid="{00000000-0005-0000-0000-00001F020000}"/>
    <cellStyle name="_SS_12_SEP_SuperSports_Report_Thanakorn_YE'10" xfId="545" xr:uid="{00000000-0005-0000-0000-000020020000}"/>
    <cellStyle name="_SS_12_SEP_SuperSports_Report_Thanakorn_YE'10_Pear" xfId="546" xr:uid="{00000000-0005-0000-0000-000021020000}"/>
    <cellStyle name="_SS_12_Thanakorn_YE'10" xfId="547" xr:uid="{00000000-0005-0000-0000-000022020000}"/>
    <cellStyle name="_SS_12_Thanakorn_YE'10_Pear" xfId="548" xr:uid="{00000000-0005-0000-0000-000023020000}"/>
    <cellStyle name="_ss_2" xfId="549" xr:uid="{00000000-0005-0000-0000-000024020000}"/>
    <cellStyle name="_ss_2_AUG_SuperSports_Report" xfId="550" xr:uid="{00000000-0005-0000-0000-000025020000}"/>
    <cellStyle name="_ss_2_AUG_SuperSports_Report_Thanakorn_YE'10" xfId="551" xr:uid="{00000000-0005-0000-0000-000026020000}"/>
    <cellStyle name="_ss_2_Lead_TVOp'10_Pang" xfId="552" xr:uid="{00000000-0005-0000-0000-000027020000}"/>
    <cellStyle name="_ss_2_SEP_SuperSports_Report" xfId="553" xr:uid="{00000000-0005-0000-0000-000028020000}"/>
    <cellStyle name="_ss_2_SEP_SuperSports_Report_Lead_TVOp'10_Pang" xfId="554" xr:uid="{00000000-0005-0000-0000-000029020000}"/>
    <cellStyle name="_ss_2_SEP_SuperSports_Report_Thanakorn_YE'10" xfId="555" xr:uid="{00000000-0005-0000-0000-00002A020000}"/>
    <cellStyle name="_ss_2_SEP_SuperSports_Report_Thanakorn_YE'10_Pear" xfId="556" xr:uid="{00000000-0005-0000-0000-00002B020000}"/>
    <cellStyle name="_ss_2_Thanakorn_YE'10" xfId="557" xr:uid="{00000000-0005-0000-0000-00002C020000}"/>
    <cellStyle name="_ss_2_Thanakorn_YE'10_Pear" xfId="558" xr:uid="{00000000-0005-0000-0000-00002D020000}"/>
    <cellStyle name="_ss_3" xfId="559" xr:uid="{00000000-0005-0000-0000-00002E020000}"/>
    <cellStyle name="_ss_3_AUG_SuperSports_Report" xfId="560" xr:uid="{00000000-0005-0000-0000-00002F020000}"/>
    <cellStyle name="_ss_3_AUG_SuperSports_Report_Thanakorn_YE'10" xfId="561" xr:uid="{00000000-0005-0000-0000-000030020000}"/>
    <cellStyle name="_ss_3_Lead_TVOp'10_Pang" xfId="562" xr:uid="{00000000-0005-0000-0000-000031020000}"/>
    <cellStyle name="_ss_3_SEP_SuperSports_Report" xfId="563" xr:uid="{00000000-0005-0000-0000-000032020000}"/>
    <cellStyle name="_ss_3_SEP_SuperSports_Report_Lead_TVOp'10_Pang" xfId="564" xr:uid="{00000000-0005-0000-0000-000033020000}"/>
    <cellStyle name="_ss_3_SEP_SuperSports_Report_Thanakorn_YE'10" xfId="565" xr:uid="{00000000-0005-0000-0000-000034020000}"/>
    <cellStyle name="_ss_3_SEP_SuperSports_Report_Thanakorn_YE'10_Pear" xfId="566" xr:uid="{00000000-0005-0000-0000-000035020000}"/>
    <cellStyle name="_ss_3_Thanakorn_YE'10" xfId="567" xr:uid="{00000000-0005-0000-0000-000036020000}"/>
    <cellStyle name="_ss_3_Thanakorn_YE'10_Pear" xfId="568" xr:uid="{00000000-0005-0000-0000-000037020000}"/>
    <cellStyle name="_ss_4" xfId="569" xr:uid="{00000000-0005-0000-0000-000038020000}"/>
    <cellStyle name="_ss_4_AUG_SuperSports_Report" xfId="570" xr:uid="{00000000-0005-0000-0000-000039020000}"/>
    <cellStyle name="_ss_4_AUG_SuperSports_Report_Thanakorn_YE'10" xfId="571" xr:uid="{00000000-0005-0000-0000-00003A020000}"/>
    <cellStyle name="_ss_4_Lead_TVOp'10_Pang" xfId="572" xr:uid="{00000000-0005-0000-0000-00003B020000}"/>
    <cellStyle name="_ss_4_SEP_SuperSports_Report" xfId="573" xr:uid="{00000000-0005-0000-0000-00003C020000}"/>
    <cellStyle name="_ss_4_SEP_SuperSports_Report_Lead_TVOp'10_Pang" xfId="574" xr:uid="{00000000-0005-0000-0000-00003D020000}"/>
    <cellStyle name="_ss_4_SEP_SuperSports_Report_Thanakorn_YE'10" xfId="575" xr:uid="{00000000-0005-0000-0000-00003E020000}"/>
    <cellStyle name="_ss_4_SEP_SuperSports_Report_Thanakorn_YE'10_Pear" xfId="576" xr:uid="{00000000-0005-0000-0000-00003F020000}"/>
    <cellStyle name="_ss_4_Thanakorn_YE'10" xfId="577" xr:uid="{00000000-0005-0000-0000-000040020000}"/>
    <cellStyle name="_ss_4_Thanakorn_YE'10_Pear" xfId="578" xr:uid="{00000000-0005-0000-0000-000041020000}"/>
    <cellStyle name="_ss_5" xfId="579" xr:uid="{00000000-0005-0000-0000-000042020000}"/>
    <cellStyle name="_ss_5_AUG_SuperSports_Report" xfId="580" xr:uid="{00000000-0005-0000-0000-000043020000}"/>
    <cellStyle name="_ss_5_AUG_SuperSports_Report_Thanakorn_YE'10" xfId="581" xr:uid="{00000000-0005-0000-0000-000044020000}"/>
    <cellStyle name="_ss_5_Lead_TVOp'10_Pang" xfId="582" xr:uid="{00000000-0005-0000-0000-000045020000}"/>
    <cellStyle name="_ss_5_SEP_SuperSports_Report" xfId="583" xr:uid="{00000000-0005-0000-0000-000046020000}"/>
    <cellStyle name="_ss_5_SEP_SuperSports_Report_Lead_TVOp'10_Pang" xfId="584" xr:uid="{00000000-0005-0000-0000-000047020000}"/>
    <cellStyle name="_ss_5_SEP_SuperSports_Report_Thanakorn_YE'10" xfId="585" xr:uid="{00000000-0005-0000-0000-000048020000}"/>
    <cellStyle name="_ss_5_SEP_SuperSports_Report_Thanakorn_YE'10_Pear" xfId="586" xr:uid="{00000000-0005-0000-0000-000049020000}"/>
    <cellStyle name="_ss_5_Thanakorn_YE'10" xfId="587" xr:uid="{00000000-0005-0000-0000-00004A020000}"/>
    <cellStyle name="_ss_5_Thanakorn_YE'10_Pear" xfId="588" xr:uid="{00000000-0005-0000-0000-00004B020000}"/>
    <cellStyle name="_ss_6" xfId="589" xr:uid="{00000000-0005-0000-0000-00004C020000}"/>
    <cellStyle name="_ss_6_AUG_SuperSports_Report" xfId="590" xr:uid="{00000000-0005-0000-0000-00004D020000}"/>
    <cellStyle name="_ss_6_AUG_SuperSports_Report_Thanakorn_YE'10" xfId="591" xr:uid="{00000000-0005-0000-0000-00004E020000}"/>
    <cellStyle name="_ss_6_Lead_TVOp'10_Pang" xfId="592" xr:uid="{00000000-0005-0000-0000-00004F020000}"/>
    <cellStyle name="_ss_6_SEP_SuperSports_Report" xfId="593" xr:uid="{00000000-0005-0000-0000-000050020000}"/>
    <cellStyle name="_ss_6_SEP_SuperSports_Report_Lead_TVOp'10_Pang" xfId="594" xr:uid="{00000000-0005-0000-0000-000051020000}"/>
    <cellStyle name="_ss_6_SEP_SuperSports_Report_Thanakorn_YE'10" xfId="595" xr:uid="{00000000-0005-0000-0000-000052020000}"/>
    <cellStyle name="_ss_6_SEP_SuperSports_Report_Thanakorn_YE'10_Pear" xfId="596" xr:uid="{00000000-0005-0000-0000-000053020000}"/>
    <cellStyle name="_ss_6_Thanakorn_YE'10" xfId="597" xr:uid="{00000000-0005-0000-0000-000054020000}"/>
    <cellStyle name="_ss_6_Thanakorn_YE'10_Pear" xfId="598" xr:uid="{00000000-0005-0000-0000-000055020000}"/>
    <cellStyle name="_ss_8" xfId="599" xr:uid="{00000000-0005-0000-0000-000056020000}"/>
    <cellStyle name="_ss_8_AUG_SuperSports_Report" xfId="600" xr:uid="{00000000-0005-0000-0000-000057020000}"/>
    <cellStyle name="_ss_8_AUG_SuperSports_Report_Thanakorn_YE'10" xfId="601" xr:uid="{00000000-0005-0000-0000-000058020000}"/>
    <cellStyle name="_ss_8_Lead_TVOp'10_Pang" xfId="602" xr:uid="{00000000-0005-0000-0000-000059020000}"/>
    <cellStyle name="_ss_8_SEP_SuperSports_Report" xfId="603" xr:uid="{00000000-0005-0000-0000-00005A020000}"/>
    <cellStyle name="_ss_8_SEP_SuperSports_Report_Lead_TVOp'10_Pang" xfId="604" xr:uid="{00000000-0005-0000-0000-00005B020000}"/>
    <cellStyle name="_ss_8_SEP_SuperSports_Report_Thanakorn_YE'10" xfId="605" xr:uid="{00000000-0005-0000-0000-00005C020000}"/>
    <cellStyle name="_ss_8_SEP_SuperSports_Report_Thanakorn_YE'10_Pear" xfId="606" xr:uid="{00000000-0005-0000-0000-00005D020000}"/>
    <cellStyle name="_ss_8_Thanakorn_YE'10" xfId="607" xr:uid="{00000000-0005-0000-0000-00005E020000}"/>
    <cellStyle name="_ss_8_Thanakorn_YE'10_Pear" xfId="608" xr:uid="{00000000-0005-0000-0000-00005F020000}"/>
    <cellStyle name="_SubHeading" xfId="609" xr:uid="{00000000-0005-0000-0000-000060020000}"/>
    <cellStyle name="_Sup top -HC 2009" xfId="610" xr:uid="{00000000-0005-0000-0000-000061020000}"/>
    <cellStyle name="_T_Loan-Sample substantive work papers" xfId="611" xr:uid="{00000000-0005-0000-0000-000062020000}"/>
    <cellStyle name="_T_Loan-Sample substantive work papers 2" xfId="612" xr:uid="{00000000-0005-0000-0000-000063020000}"/>
    <cellStyle name="_T_Loan-Sample substantive work papers_Thanakorn_YE'10" xfId="613" xr:uid="{00000000-0005-0000-0000-000064020000}"/>
    <cellStyle name="_T_Loan-Sample substantive work papers_Thanakorn_YE'10 2" xfId="614" xr:uid="{00000000-0005-0000-0000-000065020000}"/>
    <cellStyle name="_Table" xfId="615" xr:uid="{00000000-0005-0000-0000-000066020000}"/>
    <cellStyle name="_TableHead" xfId="616" xr:uid="{00000000-0005-0000-0000-000067020000}"/>
    <cellStyle name="_TableRowHead" xfId="617" xr:uid="{00000000-0005-0000-0000-000068020000}"/>
    <cellStyle name="_TableSuperHead" xfId="618" xr:uid="{00000000-0005-0000-0000-000069020000}"/>
    <cellStyle name="_test purchase-Mega" xfId="619" xr:uid="{00000000-0005-0000-0000-00006A020000}"/>
    <cellStyle name="_test purchase-Mega 2" xfId="620" xr:uid="{00000000-0005-0000-0000-00006B020000}"/>
    <cellStyle name="_Test sales-Kluber" xfId="621" xr:uid="{00000000-0005-0000-0000-00006C020000}"/>
    <cellStyle name="_Test sales-Kluber_Thanakorn_YE'10" xfId="622" xr:uid="{00000000-0005-0000-0000-00006D020000}"/>
    <cellStyle name="_Thai Semcon_Top_Midyear_06" xfId="623" xr:uid="{00000000-0005-0000-0000-00006E020000}"/>
    <cellStyle name="_Thai Semcon_Top_Midyear_06_Thanakorn_YE'10" xfId="624" xr:uid="{00000000-0005-0000-0000-00006F020000}"/>
    <cellStyle name="_TOP BCC YE07 ve" xfId="625" xr:uid="{00000000-0005-0000-0000-000070020000}"/>
    <cellStyle name="_TOP BCC YE07 ve 2" xfId="626" xr:uid="{00000000-0005-0000-0000-000071020000}"/>
    <cellStyle name="_top eve-06-ni" xfId="627" xr:uid="{00000000-0005-0000-0000-000072020000}"/>
    <cellStyle name="_top eve-06-ni 2" xfId="628" xr:uid="{00000000-0005-0000-0000-000073020000}"/>
    <cellStyle name="_Top HWS 07_Boup_up120308" xfId="629" xr:uid="{00000000-0005-0000-0000-000074020000}"/>
    <cellStyle name="_Top HWS 07_Boup_up120308_Thanakorn_YE'10" xfId="630" xr:uid="{00000000-0005-0000-0000-000075020000}"/>
    <cellStyle name="_Top- Kirin 07" xfId="631" xr:uid="{00000000-0005-0000-0000-000076020000}"/>
    <cellStyle name="_Top- Kirin 07 2" xfId="632" xr:uid="{00000000-0005-0000-0000-000077020000}"/>
    <cellStyle name="_Top May'07" xfId="633" xr:uid="{00000000-0005-0000-0000-000078020000}"/>
    <cellStyle name="_Top May'07 2" xfId="634" xr:uid="{00000000-0005-0000-0000-000079020000}"/>
    <cellStyle name="_Top May'07 2 2" xfId="635" xr:uid="{00000000-0005-0000-0000-00007A020000}"/>
    <cellStyle name="_Top May'07 2 2 2" xfId="636" xr:uid="{00000000-0005-0000-0000-00007B020000}"/>
    <cellStyle name="_Top May'07 2 3" xfId="637" xr:uid="{00000000-0005-0000-0000-00007C020000}"/>
    <cellStyle name="_Top May'07 3" xfId="638" xr:uid="{00000000-0005-0000-0000-00007D020000}"/>
    <cellStyle name="_Top May'07 3 2" xfId="639" xr:uid="{00000000-0005-0000-0000-00007E020000}"/>
    <cellStyle name="_Top May'07 4" xfId="640" xr:uid="{00000000-0005-0000-0000-00007F020000}"/>
    <cellStyle name="_TOP ODP'09__new09" xfId="641" xr:uid="{00000000-0005-0000-0000-000080020000}"/>
    <cellStyle name="_TOP ODP'09_new09" xfId="642" xr:uid="{00000000-0005-0000-0000-000081020000}"/>
    <cellStyle name="_TOP SSP'08" xfId="643" xr:uid="{00000000-0005-0000-0000-000082020000}"/>
    <cellStyle name="_TOP SSP'08_Thanakorn_YE'10" xfId="644" xr:uid="{00000000-0005-0000-0000-000083020000}"/>
    <cellStyle name="_TOP SSP'09 Standard" xfId="645" xr:uid="{00000000-0005-0000-0000-000084020000}"/>
    <cellStyle name="_TOP SSP'09_Standard_001" xfId="646" xr:uid="{00000000-0005-0000-0000-000085020000}"/>
    <cellStyle name="_Top Yamasei 31 Dec 06 Additional" xfId="647" xr:uid="{00000000-0005-0000-0000-000086020000}"/>
    <cellStyle name="_Top Yamasei 31 Dec 06 Additional_Thanakorn_YE'10" xfId="648" xr:uid="{00000000-0005-0000-0000-000087020000}"/>
    <cellStyle name="_TOP_KLUBER" xfId="649" xr:uid="{00000000-0005-0000-0000-000088020000}"/>
    <cellStyle name="_TOP_KLUBER 2" xfId="650" xr:uid="{00000000-0005-0000-0000-000089020000}"/>
    <cellStyle name="_top_PWB_08 super update" xfId="651" xr:uid="{00000000-0005-0000-0000-00008A020000}"/>
    <cellStyle name="_top_PWB_08 super update_Thanakorn_YE'10" xfId="652" xr:uid="{00000000-0005-0000-0000-00008B020000}"/>
    <cellStyle name="_Top_PWB08_ Update" xfId="653" xr:uid="{00000000-0005-0000-0000-00008C020000}"/>
    <cellStyle name="_Top_PWB08_ Update_Thanakorn_YE'10" xfId="654" xr:uid="{00000000-0005-0000-0000-00008D020000}"/>
    <cellStyle name="_Top_TPP'09" xfId="655" xr:uid="{00000000-0005-0000-0000-00008E020000}"/>
    <cellStyle name="_Top_TPP'09 2" xfId="656" xr:uid="{00000000-0005-0000-0000-00008F020000}"/>
    <cellStyle name="_Top_TPP'09_Lead_TVOp'10_Pang" xfId="657" xr:uid="{00000000-0005-0000-0000-000090020000}"/>
    <cellStyle name="_Top_TPP'09_Lead_TVOp'10_Pang 2" xfId="658" xr:uid="{00000000-0005-0000-0000-000091020000}"/>
    <cellStyle name="_Top_TPP'09_Thanakorn_YE'10" xfId="659" xr:uid="{00000000-0005-0000-0000-000092020000}"/>
    <cellStyle name="_Top_TPP'09_Thanakorn_YE'10 2" xfId="660" xr:uid="{00000000-0005-0000-0000-000093020000}"/>
    <cellStyle name="_Top_TPP'09_Thanakorn_YE'10_Pear" xfId="661" xr:uid="{00000000-0005-0000-0000-000094020000}"/>
    <cellStyle name="_Top_TPP'09_Thanakorn_YE'10_Pear 2" xfId="662" xr:uid="{00000000-0005-0000-0000-000095020000}"/>
    <cellStyle name="_TopQ3' 07" xfId="663" xr:uid="{00000000-0005-0000-0000-000096020000}"/>
    <cellStyle name="_TopQ3' 07 2" xfId="664" xr:uid="{00000000-0005-0000-0000-000097020000}"/>
    <cellStyle name="_Top-sima-p'yim" xfId="665" xr:uid="{00000000-0005-0000-0000-000098020000}"/>
    <cellStyle name="_trial30jun08" xfId="666" xr:uid="{00000000-0005-0000-0000-000099020000}"/>
    <cellStyle name="_TSC_detail AP" xfId="667" xr:uid="{00000000-0005-0000-0000-00009A020000}"/>
    <cellStyle name="_V1" xfId="668" xr:uid="{00000000-0005-0000-0000-00009B020000}"/>
    <cellStyle name="_Vouching-cost" xfId="669" xr:uid="{00000000-0005-0000-0000-00009C020000}"/>
    <cellStyle name="_Vouching-cost 2" xfId="670" xr:uid="{00000000-0005-0000-0000-00009D020000}"/>
    <cellStyle name="_wp 12.31.05" xfId="671" xr:uid="{00000000-0005-0000-0000-00009E020000}"/>
    <cellStyle name="_wp 25.09.06" xfId="672" xr:uid="{00000000-0005-0000-0000-00009F020000}"/>
    <cellStyle name="_wp bcc 31 12 06" xfId="673" xr:uid="{00000000-0005-0000-0000-0000A0020000}"/>
    <cellStyle name="_wp bcc 31.12.06 V,K3,ZC" xfId="674" xr:uid="{00000000-0005-0000-0000-0000A1020000}"/>
    <cellStyle name="_WP Confirm_ODP_031909" xfId="675" xr:uid="{00000000-0005-0000-0000-0000A2020000}"/>
    <cellStyle name="_WP Confirm_ODP_031909 2" xfId="676" xr:uid="{00000000-0005-0000-0000-0000A3020000}"/>
    <cellStyle name="_WP Confirm_ODP_031909_Lead_TVOp'10_Pang" xfId="677" xr:uid="{00000000-0005-0000-0000-0000A4020000}"/>
    <cellStyle name="_WP Confirm_ODP_031909_Lead_TVOp'10_Pang 2" xfId="678" xr:uid="{00000000-0005-0000-0000-0000A5020000}"/>
    <cellStyle name="_WP Confirm_ODP_031909_Thanakorn_YE'10" xfId="679" xr:uid="{00000000-0005-0000-0000-0000A6020000}"/>
    <cellStyle name="_WP Confirm_ODP_031909_Thanakorn_YE'10 2" xfId="680" xr:uid="{00000000-0005-0000-0000-0000A7020000}"/>
    <cellStyle name="_WP Confirm_ODP_031909_Thanakorn_YE'10_Pear" xfId="681" xr:uid="{00000000-0005-0000-0000-0000A8020000}"/>
    <cellStyle name="_WP Confirm_ODP_031909_Thanakorn_YE'10_Pear 2" xfId="682" xr:uid="{00000000-0005-0000-0000-0000A9020000}"/>
    <cellStyle name="_wp GLS31.12.07_ju (version 1)" xfId="683" xr:uid="{00000000-0005-0000-0000-0000AA020000}"/>
    <cellStyle name="_WP N.I." xfId="684" xr:uid="{00000000-0005-0000-0000-0000AB020000}"/>
    <cellStyle name="_wp nan-roche 31.12.06" xfId="685" xr:uid="{00000000-0005-0000-0000-0000AC020000}"/>
    <cellStyle name="_wp nan-roche 31.12.06 2" xfId="686" xr:uid="{00000000-0005-0000-0000-0000AD020000}"/>
    <cellStyle name="_wp NI31.12.06-nan.new" xfId="687" xr:uid="{00000000-0005-0000-0000-0000AE020000}"/>
    <cellStyle name="_WP_2003new" xfId="688" xr:uid="{00000000-0005-0000-0000-0000AF020000}"/>
    <cellStyle name="_wp_other assets_BCT" xfId="689" xr:uid="{00000000-0005-0000-0000-0000B0020000}"/>
    <cellStyle name="_wp_other income_BQR" xfId="690" xr:uid="{00000000-0005-0000-0000-0000B1020000}"/>
    <cellStyle name="_WP-Boral package-ju" xfId="691" xr:uid="{00000000-0005-0000-0000-0000B2020000}"/>
    <cellStyle name="_WP-Boral year ended-ju" xfId="692" xr:uid="{00000000-0005-0000-0000-0000B3020000}"/>
    <cellStyle name="_WP-BOY 31Dec'07" xfId="693" xr:uid="{00000000-0005-0000-0000-0000B4020000}"/>
    <cellStyle name="_WP-FA-new" xfId="694" xr:uid="{00000000-0005-0000-0000-0000B5020000}"/>
    <cellStyle name="_WP-FA-new 2" xfId="695" xr:uid="{00000000-0005-0000-0000-0000B6020000}"/>
    <cellStyle name="_WP-FA-new_Lead_TVOp'10_Pang" xfId="696" xr:uid="{00000000-0005-0000-0000-0000B7020000}"/>
    <cellStyle name="_WP-FA-new_Lead_TVOp'10_Pang 2" xfId="697" xr:uid="{00000000-0005-0000-0000-0000B8020000}"/>
    <cellStyle name="_WP-FA-new_Thanakorn_YE'10" xfId="698" xr:uid="{00000000-0005-0000-0000-0000B9020000}"/>
    <cellStyle name="_WP-FA-new_Thanakorn_YE'10 2" xfId="699" xr:uid="{00000000-0005-0000-0000-0000BA020000}"/>
    <cellStyle name="_WP-FA-new_Thanakorn_YE'10_Pear" xfId="700" xr:uid="{00000000-0005-0000-0000-0000BB020000}"/>
    <cellStyle name="_WP-FA-new_Thanakorn_YE'10_Pear 2" xfId="701" xr:uid="{00000000-0005-0000-0000-0000BC020000}"/>
    <cellStyle name="_Yamasei - FA 07" xfId="702" xr:uid="{00000000-0005-0000-0000-0000BD020000}"/>
    <cellStyle name="_Yamasei - FA 07_Thanakorn_YE'10" xfId="703" xr:uid="{00000000-0005-0000-0000-0000BE020000}"/>
    <cellStyle name="_YE" xfId="704" xr:uid="{00000000-0005-0000-0000-0000BF020000}"/>
    <cellStyle name="_ZC" xfId="705" xr:uid="{00000000-0005-0000-0000-0000C0020000}"/>
    <cellStyle name="_ZC 2" xfId="706" xr:uid="{00000000-0005-0000-0000-0000C1020000}"/>
    <cellStyle name="_แจ้งหนี้คูปอง-11-2009" xfId="707" xr:uid="{00000000-0005-0000-0000-0000C2020000}"/>
    <cellStyle name="_แจ้งหนี้คูปอง-11-2009 2" xfId="708" xr:uid="{00000000-0005-0000-0000-0000C3020000}"/>
    <cellStyle name="_แจ้งหนี้คูปอง-11-2009_Thanakorn_YE'10" xfId="709" xr:uid="{00000000-0005-0000-0000-0000C4020000}"/>
    <cellStyle name="_แจ้งหนี้คูปอง-11-2009_Thanakorn_YE'10 2" xfId="710" xr:uid="{00000000-0005-0000-0000-0000C5020000}"/>
    <cellStyle name="_กระดาษทำการ ODP_29.02.08" xfId="711" xr:uid="{00000000-0005-0000-0000-0000C6020000}"/>
    <cellStyle name="_กระดาษทำการ ODP_29.02.08_Thanakorn_YE'10" xfId="712" xr:uid="{00000000-0005-0000-0000-0000C7020000}"/>
    <cellStyle name="_รายงานการเดินสะพัด CPN1_1009" xfId="713" xr:uid="{00000000-0005-0000-0000-0000C8020000}"/>
    <cellStyle name="_รายงานการเดินสะพัด CPN1_1009 2" xfId="714" xr:uid="{00000000-0005-0000-0000-0000C9020000}"/>
    <cellStyle name="_รายงานการเดินสะพัด CPN1_1009_Thanakorn_YE'10" xfId="715" xr:uid="{00000000-0005-0000-0000-0000CA020000}"/>
    <cellStyle name="_รายงานการเดินสะพัด CPN1_1009_Thanakorn_YE'10 2" xfId="716" xr:uid="{00000000-0005-0000-0000-0000CB020000}"/>
    <cellStyle name="_รายระเอียดประกอบงบเดือน 12-52 Up 5-2-10" xfId="717" xr:uid="{00000000-0005-0000-0000-0000CC020000}"/>
    <cellStyle name="_รายละเอียด-รายได้ค้างรับ-พี่โก้" xfId="718" xr:uid="{00000000-0005-0000-0000-0000CD020000}"/>
    <cellStyle name="_รายละเอียด-รายได้ค้างรับ-พี่โก้_Thanakorn_YE'10" xfId="719" xr:uid="{00000000-0005-0000-0000-0000CE020000}"/>
    <cellStyle name="’??? [0.00]_TMCA Spreadsheet(body)" xfId="720" xr:uid="{00000000-0005-0000-0000-0000CF020000}"/>
    <cellStyle name="’???_TMCA Spreadsheet(body)" xfId="721" xr:uid="{00000000-0005-0000-0000-0000D0020000}"/>
    <cellStyle name="’ส [0.00]_her " xfId="722" xr:uid="{00000000-0005-0000-0000-0000D1020000}"/>
    <cellStyle name="’ส_her " xfId="723" xr:uid="{00000000-0005-0000-0000-0000D2020000}"/>
    <cellStyle name="¤@¯Elaroux" xfId="724" xr:uid="{00000000-0005-0000-0000-0000D3020000}"/>
    <cellStyle name="¤@¯Elaroux 2" xfId="725" xr:uid="{00000000-0005-0000-0000-0000D4020000}"/>
    <cellStyle name="¤@¯Elaroux 2 2" xfId="726" xr:uid="{00000000-0005-0000-0000-0000D5020000}"/>
    <cellStyle name="¤@¯Elaroux 3" xfId="727" xr:uid="{00000000-0005-0000-0000-0000D6020000}"/>
    <cellStyle name="¤d¤À¦E0]_laroux" xfId="728" xr:uid="{00000000-0005-0000-0000-0000D7020000}"/>
    <cellStyle name="¤d¤À¦Elaroux" xfId="729" xr:uid="{00000000-0005-0000-0000-0000D8020000}"/>
    <cellStyle name="¤d¤À¦Elaroux 2" xfId="730" xr:uid="{00000000-0005-0000-0000-0000D9020000}"/>
    <cellStyle name="¤d¤À¦Elaroux 2 2" xfId="731" xr:uid="{00000000-0005-0000-0000-0000DA020000}"/>
    <cellStyle name="¤d¤À¦Elaroux 3" xfId="732" xr:uid="{00000000-0005-0000-0000-0000DB020000}"/>
    <cellStyle name="=C:\WINNT\SYSTEM32\COMMAND.COM" xfId="733" xr:uid="{00000000-0005-0000-0000-0000DC020000}"/>
    <cellStyle name="=C:\WINNT\SYSTEM32\COMMAND.COM 2" xfId="734" xr:uid="{00000000-0005-0000-0000-0000DD020000}"/>
    <cellStyle name="»¡µô" xfId="735" xr:uid="{00000000-0005-0000-0000-0000DE020000}"/>
    <cellStyle name="•W?_TMCA Spreadsheet(body)" xfId="736" xr:uid="{00000000-0005-0000-0000-0000DF020000}"/>
    <cellStyle name="•W€_4m stock" xfId="737" xr:uid="{00000000-0005-0000-0000-0000E0020000}"/>
    <cellStyle name="•W_TMCA Spreadsheet(body)" xfId="738" xr:uid="{00000000-0005-0000-0000-0000E1020000}"/>
    <cellStyle name="\¦ÏÝÌnCp[N" xfId="739" xr:uid="{00000000-0005-0000-0000-0000E2020000}"/>
    <cellStyle name="…ๆุ่ [0.00]_her " xfId="740" xr:uid="{00000000-0005-0000-0000-0000E3020000}"/>
    <cellStyle name="…ๆุ่_her " xfId="741" xr:uid="{00000000-0005-0000-0000-0000E4020000}"/>
    <cellStyle name="nCp[N" xfId="742" xr:uid="{00000000-0005-0000-0000-0000E5020000}"/>
    <cellStyle name="W_formasset2002" xfId="743" xr:uid="{00000000-0005-0000-0000-0000E6020000}"/>
    <cellStyle name="0,0_x000d__x000a_NA_x000d__x000a_" xfId="744" xr:uid="{00000000-0005-0000-0000-0000E7020000}"/>
    <cellStyle name="2)" xfId="745" xr:uid="{00000000-0005-0000-0000-0000E8020000}"/>
    <cellStyle name="20% - Accent1 2" xfId="746" xr:uid="{00000000-0005-0000-0000-0000E9020000}"/>
    <cellStyle name="20% - Accent1 2 2" xfId="747" xr:uid="{00000000-0005-0000-0000-0000EA020000}"/>
    <cellStyle name="20% - Accent2 2" xfId="748" xr:uid="{00000000-0005-0000-0000-0000EB020000}"/>
    <cellStyle name="20% - Accent2 2 2" xfId="749" xr:uid="{00000000-0005-0000-0000-0000EC020000}"/>
    <cellStyle name="20% - Accent3 2" xfId="750" xr:uid="{00000000-0005-0000-0000-0000ED020000}"/>
    <cellStyle name="20% - Accent3 2 2" xfId="751" xr:uid="{00000000-0005-0000-0000-0000EE020000}"/>
    <cellStyle name="20% - Accent4 2" xfId="752" xr:uid="{00000000-0005-0000-0000-0000EF020000}"/>
    <cellStyle name="20% - Accent4 2 2" xfId="753" xr:uid="{00000000-0005-0000-0000-0000F0020000}"/>
    <cellStyle name="20% - Accent5 2" xfId="754" xr:uid="{00000000-0005-0000-0000-0000F1020000}"/>
    <cellStyle name="20% - Accent5 2 2" xfId="755" xr:uid="{00000000-0005-0000-0000-0000F2020000}"/>
    <cellStyle name="20% - Accent6 2" xfId="756" xr:uid="{00000000-0005-0000-0000-0000F3020000}"/>
    <cellStyle name="20% - Accent6 2 2" xfId="757" xr:uid="{00000000-0005-0000-0000-0000F4020000}"/>
    <cellStyle name="20% - Colore 1" xfId="758" xr:uid="{00000000-0005-0000-0000-0000F5020000}"/>
    <cellStyle name="20% - Colore 2" xfId="759" xr:uid="{00000000-0005-0000-0000-0000F6020000}"/>
    <cellStyle name="20% - Colore 3" xfId="760" xr:uid="{00000000-0005-0000-0000-0000F7020000}"/>
    <cellStyle name="20% - Colore 4" xfId="761" xr:uid="{00000000-0005-0000-0000-0000F8020000}"/>
    <cellStyle name="20% - Colore 5" xfId="762" xr:uid="{00000000-0005-0000-0000-0000F9020000}"/>
    <cellStyle name="20% - Colore 6" xfId="763" xr:uid="{00000000-0005-0000-0000-0000FA020000}"/>
    <cellStyle name="20% - アクセント 1" xfId="764" xr:uid="{00000000-0005-0000-0000-0000FB020000}"/>
    <cellStyle name="20% - アクセント 2" xfId="765" xr:uid="{00000000-0005-0000-0000-0000FC020000}"/>
    <cellStyle name="20% - アクセント 3" xfId="766" xr:uid="{00000000-0005-0000-0000-0000FD020000}"/>
    <cellStyle name="20% - アクセント 4" xfId="767" xr:uid="{00000000-0005-0000-0000-0000FE020000}"/>
    <cellStyle name="20% - アクセント 5" xfId="768" xr:uid="{00000000-0005-0000-0000-0000FF020000}"/>
    <cellStyle name="20% - アクセント 6" xfId="769" xr:uid="{00000000-0005-0000-0000-000000030000}"/>
    <cellStyle name="20% - ส่วนที่ถูกเน้น1" xfId="770" xr:uid="{00000000-0005-0000-0000-000001030000}"/>
    <cellStyle name="20% - ส่วนที่ถูกเน้น2" xfId="771" xr:uid="{00000000-0005-0000-0000-000002030000}"/>
    <cellStyle name="20% - ส่วนที่ถูกเน้น3" xfId="772" xr:uid="{00000000-0005-0000-0000-000003030000}"/>
    <cellStyle name="20% - ส่วนที่ถูกเน้น4" xfId="773" xr:uid="{00000000-0005-0000-0000-000004030000}"/>
    <cellStyle name="20% - ส่วนที่ถูกเน้น5" xfId="774" xr:uid="{00000000-0005-0000-0000-000005030000}"/>
    <cellStyle name="20% - ส่วนที่ถูกเน้น6" xfId="775" xr:uid="{00000000-0005-0000-0000-000006030000}"/>
    <cellStyle name="2decimal" xfId="776" xr:uid="{00000000-0005-0000-0000-000007030000}"/>
    <cellStyle name="2decimal 2" xfId="777" xr:uid="{00000000-0005-0000-0000-000008030000}"/>
    <cellStyle name="³f¹E[0]_laroux" xfId="778" xr:uid="{00000000-0005-0000-0000-000009030000}"/>
    <cellStyle name="³f¹ô_laroux" xfId="779" xr:uid="{00000000-0005-0000-0000-00000A030000}"/>
    <cellStyle name="40% - Accent1 2" xfId="780" xr:uid="{00000000-0005-0000-0000-00000B030000}"/>
    <cellStyle name="40% - Accent1 2 2" xfId="781" xr:uid="{00000000-0005-0000-0000-00000C030000}"/>
    <cellStyle name="40% - Accent2 2" xfId="782" xr:uid="{00000000-0005-0000-0000-00000D030000}"/>
    <cellStyle name="40% - Accent2 2 2" xfId="783" xr:uid="{00000000-0005-0000-0000-00000E030000}"/>
    <cellStyle name="40% - Accent3 2" xfId="784" xr:uid="{00000000-0005-0000-0000-00000F030000}"/>
    <cellStyle name="40% - Accent3 2 2" xfId="785" xr:uid="{00000000-0005-0000-0000-000010030000}"/>
    <cellStyle name="40% - Accent4 2" xfId="786" xr:uid="{00000000-0005-0000-0000-000011030000}"/>
    <cellStyle name="40% - Accent4 2 2" xfId="787" xr:uid="{00000000-0005-0000-0000-000012030000}"/>
    <cellStyle name="40% - Accent5 2" xfId="788" xr:uid="{00000000-0005-0000-0000-000013030000}"/>
    <cellStyle name="40% - Accent5 2 2" xfId="789" xr:uid="{00000000-0005-0000-0000-000014030000}"/>
    <cellStyle name="40% - Accent6 2" xfId="790" xr:uid="{00000000-0005-0000-0000-000015030000}"/>
    <cellStyle name="40% - Accent6 2 2" xfId="791" xr:uid="{00000000-0005-0000-0000-000016030000}"/>
    <cellStyle name="40% - Colore 1" xfId="792" xr:uid="{00000000-0005-0000-0000-000017030000}"/>
    <cellStyle name="40% - Colore 2" xfId="793" xr:uid="{00000000-0005-0000-0000-000018030000}"/>
    <cellStyle name="40% - Colore 3" xfId="794" xr:uid="{00000000-0005-0000-0000-000019030000}"/>
    <cellStyle name="40% - Colore 4" xfId="795" xr:uid="{00000000-0005-0000-0000-00001A030000}"/>
    <cellStyle name="40% - Colore 5" xfId="796" xr:uid="{00000000-0005-0000-0000-00001B030000}"/>
    <cellStyle name="40% - Colore 6" xfId="797" xr:uid="{00000000-0005-0000-0000-00001C030000}"/>
    <cellStyle name="40% - アクセント 1" xfId="798" xr:uid="{00000000-0005-0000-0000-00001D030000}"/>
    <cellStyle name="40% - アクセント 2" xfId="799" xr:uid="{00000000-0005-0000-0000-00001E030000}"/>
    <cellStyle name="40% - アクセント 3" xfId="800" xr:uid="{00000000-0005-0000-0000-00001F030000}"/>
    <cellStyle name="40% - アクセント 4" xfId="801" xr:uid="{00000000-0005-0000-0000-000020030000}"/>
    <cellStyle name="40% - アクセント 5" xfId="802" xr:uid="{00000000-0005-0000-0000-000021030000}"/>
    <cellStyle name="40% - アクセント 6" xfId="803" xr:uid="{00000000-0005-0000-0000-000022030000}"/>
    <cellStyle name="40% - ส่วนที่ถูกเน้น1" xfId="804" xr:uid="{00000000-0005-0000-0000-000023030000}"/>
    <cellStyle name="40% - ส่วนที่ถูกเน้น2" xfId="805" xr:uid="{00000000-0005-0000-0000-000024030000}"/>
    <cellStyle name="40% - ส่วนที่ถูกเน้น3" xfId="806" xr:uid="{00000000-0005-0000-0000-000025030000}"/>
    <cellStyle name="40% - ส่วนที่ถูกเน้น4" xfId="807" xr:uid="{00000000-0005-0000-0000-000026030000}"/>
    <cellStyle name="40% - ส่วนที่ถูกเน้น5" xfId="808" xr:uid="{00000000-0005-0000-0000-000027030000}"/>
    <cellStyle name="40% - ส่วนที่ถูกเน้น6" xfId="809" xr:uid="{00000000-0005-0000-0000-000028030000}"/>
    <cellStyle name="594941.25" xfId="810" xr:uid="{00000000-0005-0000-0000-000029030000}"/>
    <cellStyle name="60% - Colore 1" xfId="811" xr:uid="{00000000-0005-0000-0000-00002A030000}"/>
    <cellStyle name="60% - Colore 2" xfId="812" xr:uid="{00000000-0005-0000-0000-00002B030000}"/>
    <cellStyle name="60% - Colore 3" xfId="813" xr:uid="{00000000-0005-0000-0000-00002C030000}"/>
    <cellStyle name="60% - Colore 4" xfId="814" xr:uid="{00000000-0005-0000-0000-00002D030000}"/>
    <cellStyle name="60% - Colore 5" xfId="815" xr:uid="{00000000-0005-0000-0000-00002E030000}"/>
    <cellStyle name="60% - Colore 6" xfId="816" xr:uid="{00000000-0005-0000-0000-00002F030000}"/>
    <cellStyle name="60% - アクセント 1" xfId="817" xr:uid="{00000000-0005-0000-0000-000030030000}"/>
    <cellStyle name="60% - アクセント 2" xfId="818" xr:uid="{00000000-0005-0000-0000-000031030000}"/>
    <cellStyle name="60% - アクセント 3" xfId="819" xr:uid="{00000000-0005-0000-0000-000032030000}"/>
    <cellStyle name="60% - アクセント 4" xfId="820" xr:uid="{00000000-0005-0000-0000-000033030000}"/>
    <cellStyle name="60% - アクセント 5" xfId="821" xr:uid="{00000000-0005-0000-0000-000034030000}"/>
    <cellStyle name="60% - アクセント 6" xfId="822" xr:uid="{00000000-0005-0000-0000-000035030000}"/>
    <cellStyle name="60% - ส่วนที่ถูกเน้น1" xfId="823" xr:uid="{00000000-0005-0000-0000-000036030000}"/>
    <cellStyle name="60% - ส่วนที่ถูกเน้น2" xfId="824" xr:uid="{00000000-0005-0000-0000-000037030000}"/>
    <cellStyle name="60% - ส่วนที่ถูกเน้น3" xfId="825" xr:uid="{00000000-0005-0000-0000-000038030000}"/>
    <cellStyle name="60% - ส่วนที่ถูกเน้น4" xfId="826" xr:uid="{00000000-0005-0000-0000-000039030000}"/>
    <cellStyle name="60% - ส่วนที่ถูกเน้น5" xfId="827" xr:uid="{00000000-0005-0000-0000-00003A030000}"/>
    <cellStyle name="60% - ส่วนที่ถูกเน้น6" xfId="828" xr:uid="{00000000-0005-0000-0000-00003B030000}"/>
    <cellStyle name="75" xfId="829" xr:uid="{00000000-0005-0000-0000-00003C030000}"/>
    <cellStyle name="a_QTR94_95_1ฟ๙ศธบ๑ณปฟช (2)" xfId="830" xr:uid="{00000000-0005-0000-0000-00003D030000}"/>
    <cellStyle name="À¤ã×èí§ëáòâ¨øå" xfId="831" xr:uid="{00000000-0005-0000-0000-00003E030000}"/>
    <cellStyle name="À¤ã×èí§ëáòâà»í" xfId="832" xr:uid="{00000000-0005-0000-0000-00003F030000}"/>
    <cellStyle name="À¤ã×èí§ëáòâê¡ø" xfId="833" xr:uid="{00000000-0005-0000-0000-000040030000}"/>
    <cellStyle name="AA FRAME" xfId="834" xr:uid="{00000000-0005-0000-0000-000041030000}"/>
    <cellStyle name="AA HEADING" xfId="835" xr:uid="{00000000-0005-0000-0000-000042030000}"/>
    <cellStyle name="AA INITIALS" xfId="836" xr:uid="{00000000-0005-0000-0000-000043030000}"/>
    <cellStyle name="AA INPUT" xfId="837" xr:uid="{00000000-0005-0000-0000-000044030000}"/>
    <cellStyle name="AA LOCK" xfId="838" xr:uid="{00000000-0005-0000-0000-000045030000}"/>
    <cellStyle name="AA MGR NAME" xfId="839" xr:uid="{00000000-0005-0000-0000-000046030000}"/>
    <cellStyle name="AA NORMAL" xfId="840" xr:uid="{00000000-0005-0000-0000-000047030000}"/>
    <cellStyle name="AA NUMBER" xfId="841" xr:uid="{00000000-0005-0000-0000-000048030000}"/>
    <cellStyle name="AA NUMBER2" xfId="842" xr:uid="{00000000-0005-0000-0000-000049030000}"/>
    <cellStyle name="AA QUESTION" xfId="843" xr:uid="{00000000-0005-0000-0000-00004A030000}"/>
    <cellStyle name="AA SHADE" xfId="844" xr:uid="{00000000-0005-0000-0000-00004B030000}"/>
    <cellStyle name="abc" xfId="845" xr:uid="{00000000-0005-0000-0000-00004C030000}"/>
    <cellStyle name="al_group" xfId="846" xr:uid="{00000000-0005-0000-0000-00004D030000}"/>
    <cellStyle name="args.style" xfId="847" xr:uid="{00000000-0005-0000-0000-00004E030000}"/>
    <cellStyle name="ber of montd" xfId="848" xr:uid="{00000000-0005-0000-0000-00004F030000}"/>
    <cellStyle name="ber of montd 2" xfId="849" xr:uid="{00000000-0005-0000-0000-000050030000}"/>
    <cellStyle name="Berekening" xfId="850" xr:uid="{00000000-0005-0000-0000-000051030000}"/>
    <cellStyle name="BL - Style2" xfId="851" xr:uid="{00000000-0005-0000-0000-000052030000}"/>
    <cellStyle name="Body" xfId="852" xr:uid="{00000000-0005-0000-0000-000053030000}"/>
    <cellStyle name="BOLD10 - Style1" xfId="853" xr:uid="{00000000-0005-0000-0000-000054030000}"/>
    <cellStyle name="BOLD12 - Style3" xfId="854" xr:uid="{00000000-0005-0000-0000-000055030000}"/>
    <cellStyle name="Border" xfId="855" xr:uid="{00000000-0005-0000-0000-000056030000}"/>
    <cellStyle name="C01_Page_head" xfId="856" xr:uid="{00000000-0005-0000-0000-000057030000}"/>
    <cellStyle name="C02_Date line" xfId="857" xr:uid="{00000000-0005-0000-0000-000058030000}"/>
    <cellStyle name="C03_Col head general" xfId="858" xr:uid="{00000000-0005-0000-0000-000059030000}"/>
    <cellStyle name="C05_Current yr col head" xfId="859" xr:uid="{00000000-0005-0000-0000-00005A030000}"/>
    <cellStyle name="C06_Previous yr col head" xfId="860" xr:uid="{00000000-0005-0000-0000-00005B030000}"/>
    <cellStyle name="C08_Table text" xfId="861" xr:uid="{00000000-0005-0000-0000-00005C030000}"/>
    <cellStyle name="C09_Text" xfId="862" xr:uid="{00000000-0005-0000-0000-00005D030000}"/>
    <cellStyle name="C10_Text subhead" xfId="863" xr:uid="{00000000-0005-0000-0000-00005E030000}"/>
    <cellStyle name="C11_Note head" xfId="864" xr:uid="{00000000-0005-0000-0000-00005F030000}"/>
    <cellStyle name="C12_Annotation" xfId="865" xr:uid="{00000000-0005-0000-0000-000060030000}"/>
    <cellStyle name="C13_Annotation Superiors" xfId="866" xr:uid="{00000000-0005-0000-0000-000061030000}"/>
    <cellStyle name="C14_Current year figs" xfId="867" xr:uid="{00000000-0005-0000-0000-000062030000}"/>
    <cellStyle name="C14a_Current Year Figs 2 dec" xfId="868" xr:uid="{00000000-0005-0000-0000-000063030000}"/>
    <cellStyle name="C15_Previous year figs" xfId="869" xr:uid="{00000000-0005-0000-0000-000064030000}"/>
    <cellStyle name="C23_Folios" xfId="870" xr:uid="{00000000-0005-0000-0000-000065030000}"/>
    <cellStyle name="Calc Currency (0)" xfId="871" xr:uid="{00000000-0005-0000-0000-000066030000}"/>
    <cellStyle name="Calc Currency (0) 1" xfId="872" xr:uid="{00000000-0005-0000-0000-000067030000}"/>
    <cellStyle name="Calc Currency (0) 1 2" xfId="873" xr:uid="{00000000-0005-0000-0000-000068030000}"/>
    <cellStyle name="Calc Currency (0) 2" xfId="874" xr:uid="{00000000-0005-0000-0000-000069030000}"/>
    <cellStyle name="Calc Currency (0) 2 2" xfId="875" xr:uid="{00000000-0005-0000-0000-00006A030000}"/>
    <cellStyle name="Calc Currency (0) 3" xfId="876" xr:uid="{00000000-0005-0000-0000-00006B030000}"/>
    <cellStyle name="Calc Currency (0) 4" xfId="877" xr:uid="{00000000-0005-0000-0000-00006C030000}"/>
    <cellStyle name="Calc Currency (0)_0 Final FS G4SCT 2008 after Adj. 2008 -  Draft # 1 ---- Income Tax Provision_Revised_Final---- (version 1)" xfId="878" xr:uid="{00000000-0005-0000-0000-00006D030000}"/>
    <cellStyle name="Calc Currency (2)" xfId="879" xr:uid="{00000000-0005-0000-0000-00006E030000}"/>
    <cellStyle name="Calc Currency (2) 1" xfId="880" xr:uid="{00000000-0005-0000-0000-00006F030000}"/>
    <cellStyle name="Calc Currency (2) 1 2" xfId="881" xr:uid="{00000000-0005-0000-0000-000070030000}"/>
    <cellStyle name="Calc Currency (2) 2" xfId="882" xr:uid="{00000000-0005-0000-0000-000071030000}"/>
    <cellStyle name="Calc Currency (2)_0 Final FS G4SCT 2008 after Adj. 2008 -  Draft # 1 ---- Income Tax Provision_Revised_Final---- (version 1)" xfId="883" xr:uid="{00000000-0005-0000-0000-000072030000}"/>
    <cellStyle name="Calc Percent (0)" xfId="884" xr:uid="{00000000-0005-0000-0000-000073030000}"/>
    <cellStyle name="Calc Percent (0) 1" xfId="885" xr:uid="{00000000-0005-0000-0000-000074030000}"/>
    <cellStyle name="Calc Percent (0) 1 2" xfId="886" xr:uid="{00000000-0005-0000-0000-000075030000}"/>
    <cellStyle name="Calc Percent (0) 2" xfId="887" xr:uid="{00000000-0005-0000-0000-000076030000}"/>
    <cellStyle name="Calc Percent (0)_0 Final FS G4SCT 2008 after Adj. 2008 -  Draft # 1 ---- Income Tax Provision_Revised_Final---- (version 1)" xfId="888" xr:uid="{00000000-0005-0000-0000-000077030000}"/>
    <cellStyle name="Calc Percent (1)" xfId="889" xr:uid="{00000000-0005-0000-0000-000078030000}"/>
    <cellStyle name="Calc Percent (1) 1" xfId="890" xr:uid="{00000000-0005-0000-0000-000079030000}"/>
    <cellStyle name="Calc Percent (1) 1 2" xfId="891" xr:uid="{00000000-0005-0000-0000-00007A030000}"/>
    <cellStyle name="Calc Percent (1) 2" xfId="892" xr:uid="{00000000-0005-0000-0000-00007B030000}"/>
    <cellStyle name="Calc Percent (1)_0 Final FS G4SCT 2008 after Adj. 2008 -  Draft # 1 ---- Income Tax Provision_Revised_Final---- (version 1)" xfId="893" xr:uid="{00000000-0005-0000-0000-00007C030000}"/>
    <cellStyle name="Calc Percent (2)" xfId="894" xr:uid="{00000000-0005-0000-0000-00007D030000}"/>
    <cellStyle name="Calc Percent (2) 1" xfId="895" xr:uid="{00000000-0005-0000-0000-00007E030000}"/>
    <cellStyle name="Calc Percent (2) 1 2" xfId="896" xr:uid="{00000000-0005-0000-0000-00007F030000}"/>
    <cellStyle name="Calc Percent (2) 2" xfId="897" xr:uid="{00000000-0005-0000-0000-000080030000}"/>
    <cellStyle name="Calc Percent (2)_0 Final FS G4SCT 2008 after Adj. 2008 -  Draft # 1 ---- Income Tax Provision_Revised_Final---- (version 1)" xfId="898" xr:uid="{00000000-0005-0000-0000-000081030000}"/>
    <cellStyle name="Calc Units (0)" xfId="899" xr:uid="{00000000-0005-0000-0000-000082030000}"/>
    <cellStyle name="Calc Units (0) 1" xfId="900" xr:uid="{00000000-0005-0000-0000-000083030000}"/>
    <cellStyle name="Calc Units (0) 1 2" xfId="901" xr:uid="{00000000-0005-0000-0000-000084030000}"/>
    <cellStyle name="Calc Units (0) 2" xfId="902" xr:uid="{00000000-0005-0000-0000-000085030000}"/>
    <cellStyle name="Calc Units (0) 3" xfId="903" xr:uid="{00000000-0005-0000-0000-000086030000}"/>
    <cellStyle name="Calc Units (0)_0 Final FS G4SCT 2008 after Adj. 2008 -  Draft # 1 ---- Income Tax Provision_Revised_Final---- (version 1)" xfId="904" xr:uid="{00000000-0005-0000-0000-000087030000}"/>
    <cellStyle name="Calc Units (1)" xfId="905" xr:uid="{00000000-0005-0000-0000-000088030000}"/>
    <cellStyle name="Calc Units (1) 1" xfId="906" xr:uid="{00000000-0005-0000-0000-000089030000}"/>
    <cellStyle name="Calc Units (1) 1 2" xfId="907" xr:uid="{00000000-0005-0000-0000-00008A030000}"/>
    <cellStyle name="Calc Units (1) 2" xfId="908" xr:uid="{00000000-0005-0000-0000-00008B030000}"/>
    <cellStyle name="Calc Units (1)_0 Final FS G4SCT 2008 after Adj. 2008 -  Draft # 1 ---- Income Tax Provision_Revised_Final---- (version 1)" xfId="909" xr:uid="{00000000-0005-0000-0000-00008C030000}"/>
    <cellStyle name="Calc Units (2)" xfId="910" xr:uid="{00000000-0005-0000-0000-00008D030000}"/>
    <cellStyle name="Calc Units (2) 1" xfId="911" xr:uid="{00000000-0005-0000-0000-00008E030000}"/>
    <cellStyle name="Calc Units (2) 1 2" xfId="912" xr:uid="{00000000-0005-0000-0000-00008F030000}"/>
    <cellStyle name="Calc Units (2) 2" xfId="913" xr:uid="{00000000-0005-0000-0000-000090030000}"/>
    <cellStyle name="Calc Units (2)_0 Final FS G4SCT 2008 after Adj. 2008 -  Draft # 1 ---- Income Tax Provision_Revised_Final---- (version 1)" xfId="914" xr:uid="{00000000-0005-0000-0000-000091030000}"/>
    <cellStyle name="Calcolo" xfId="915" xr:uid="{00000000-0005-0000-0000-000092030000}"/>
    <cellStyle name="category" xfId="916" xr:uid="{00000000-0005-0000-0000-000093030000}"/>
    <cellStyle name="Cella collegata" xfId="917" xr:uid="{00000000-0005-0000-0000-000094030000}"/>
    <cellStyle name="Cella da controllare" xfId="918" xr:uid="{00000000-0005-0000-0000-000095030000}"/>
    <cellStyle name="Colore 1" xfId="919" xr:uid="{00000000-0005-0000-0000-000096030000}"/>
    <cellStyle name="Colore 2" xfId="920" xr:uid="{00000000-0005-0000-0000-000097030000}"/>
    <cellStyle name="Colore 3" xfId="921" xr:uid="{00000000-0005-0000-0000-000098030000}"/>
    <cellStyle name="Colore 4" xfId="922" xr:uid="{00000000-0005-0000-0000-000099030000}"/>
    <cellStyle name="Colore 5" xfId="923" xr:uid="{00000000-0005-0000-0000-00009A030000}"/>
    <cellStyle name="Colore 6" xfId="924" xr:uid="{00000000-0005-0000-0000-00009B030000}"/>
    <cellStyle name="Column Heading" xfId="925" xr:uid="{00000000-0005-0000-0000-00009C030000}"/>
    <cellStyle name="Comma" xfId="926" builtinId="3"/>
    <cellStyle name="Comma  - Style1" xfId="927" xr:uid="{00000000-0005-0000-0000-00009E030000}"/>
    <cellStyle name="Comma  - Style2" xfId="928" xr:uid="{00000000-0005-0000-0000-00009F030000}"/>
    <cellStyle name="Comma  - Style3" xfId="929" xr:uid="{00000000-0005-0000-0000-0000A0030000}"/>
    <cellStyle name="Comma  - Style4" xfId="930" xr:uid="{00000000-0005-0000-0000-0000A1030000}"/>
    <cellStyle name="Comma  - Style5" xfId="931" xr:uid="{00000000-0005-0000-0000-0000A2030000}"/>
    <cellStyle name="Comma  - Style6" xfId="932" xr:uid="{00000000-0005-0000-0000-0000A3030000}"/>
    <cellStyle name="Comma  - Style7" xfId="933" xr:uid="{00000000-0005-0000-0000-0000A4030000}"/>
    <cellStyle name="Comma  - Style8" xfId="934" xr:uid="{00000000-0005-0000-0000-0000A5030000}"/>
    <cellStyle name="Comma (0.0)" xfId="935" xr:uid="{00000000-0005-0000-0000-0000A6030000}"/>
    <cellStyle name="Comma (0.00)" xfId="936" xr:uid="{00000000-0005-0000-0000-0000A7030000}"/>
    <cellStyle name="Comma (hidden)" xfId="937" xr:uid="{00000000-0005-0000-0000-0000A8030000}"/>
    <cellStyle name="Comma (index)" xfId="938" xr:uid="{00000000-0005-0000-0000-0000A9030000}"/>
    <cellStyle name="Comma [0] 2" xfId="939" xr:uid="{00000000-0005-0000-0000-0000AA030000}"/>
    <cellStyle name="Comma [0] 3" xfId="940" xr:uid="{00000000-0005-0000-0000-0000AB030000}"/>
    <cellStyle name="Comma [0] 3 2" xfId="941" xr:uid="{00000000-0005-0000-0000-0000AC030000}"/>
    <cellStyle name="Comma [00]" xfId="942" xr:uid="{00000000-0005-0000-0000-0000AD030000}"/>
    <cellStyle name="Comma [00] 1" xfId="943" xr:uid="{00000000-0005-0000-0000-0000AE030000}"/>
    <cellStyle name="Comma [00] 1 2" xfId="944" xr:uid="{00000000-0005-0000-0000-0000AF030000}"/>
    <cellStyle name="Comma [00] 2" xfId="945" xr:uid="{00000000-0005-0000-0000-0000B0030000}"/>
    <cellStyle name="Comma [00] 3" xfId="946" xr:uid="{00000000-0005-0000-0000-0000B1030000}"/>
    <cellStyle name="Comma [00]_0 Final FS G4SCT 2008 after Adj. 2008 -  Draft # 1 ---- Income Tax Provision_Revised_Final---- (version 1)" xfId="947" xr:uid="{00000000-0005-0000-0000-0000B2030000}"/>
    <cellStyle name="Comma 10" xfId="948" xr:uid="{00000000-0005-0000-0000-0000B3030000}"/>
    <cellStyle name="Comma 10 2" xfId="949" xr:uid="{00000000-0005-0000-0000-0000B4030000}"/>
    <cellStyle name="Comma 10 3" xfId="950" xr:uid="{00000000-0005-0000-0000-0000B5030000}"/>
    <cellStyle name="Comma 10 4" xfId="951" xr:uid="{00000000-0005-0000-0000-0000B6030000}"/>
    <cellStyle name="Comma 10 5" xfId="952" xr:uid="{00000000-0005-0000-0000-0000B7030000}"/>
    <cellStyle name="Comma 10_IPWL conv costs Oct 09" xfId="953" xr:uid="{00000000-0005-0000-0000-0000B8030000}"/>
    <cellStyle name="Comma 11" xfId="954" xr:uid="{00000000-0005-0000-0000-0000B9030000}"/>
    <cellStyle name="Comma 12" xfId="955" xr:uid="{00000000-0005-0000-0000-0000BA030000}"/>
    <cellStyle name="Comma 13" xfId="956" xr:uid="{00000000-0005-0000-0000-0000BB030000}"/>
    <cellStyle name="Comma 13 2" xfId="957" xr:uid="{00000000-0005-0000-0000-0000BC030000}"/>
    <cellStyle name="Comma 13 3" xfId="958" xr:uid="{00000000-0005-0000-0000-0000BD030000}"/>
    <cellStyle name="Comma 14" xfId="959" xr:uid="{00000000-0005-0000-0000-0000BE030000}"/>
    <cellStyle name="Comma 14 2" xfId="960" xr:uid="{00000000-0005-0000-0000-0000BF030000}"/>
    <cellStyle name="Comma 14 3" xfId="961" xr:uid="{00000000-0005-0000-0000-0000C0030000}"/>
    <cellStyle name="Comma 15" xfId="962" xr:uid="{00000000-0005-0000-0000-0000C1030000}"/>
    <cellStyle name="Comma 15 2" xfId="963" xr:uid="{00000000-0005-0000-0000-0000C2030000}"/>
    <cellStyle name="Comma 15 3" xfId="964" xr:uid="{00000000-0005-0000-0000-0000C3030000}"/>
    <cellStyle name="Comma 15_IRPE1209-Inventory-Nan" xfId="965" xr:uid="{00000000-0005-0000-0000-0000C4030000}"/>
    <cellStyle name="Comma 16" xfId="966" xr:uid="{00000000-0005-0000-0000-0000C5030000}"/>
    <cellStyle name="Comma 16 2" xfId="967" xr:uid="{00000000-0005-0000-0000-0000C6030000}"/>
    <cellStyle name="Comma 16 3" xfId="968" xr:uid="{00000000-0005-0000-0000-0000C7030000}"/>
    <cellStyle name="Comma 16 4" xfId="969" xr:uid="{00000000-0005-0000-0000-0000C8030000}"/>
    <cellStyle name="Comma 17" xfId="970" xr:uid="{00000000-0005-0000-0000-0000C9030000}"/>
    <cellStyle name="Comma 18" xfId="971" xr:uid="{00000000-0005-0000-0000-0000CA030000}"/>
    <cellStyle name="Comma 19" xfId="972" xr:uid="{00000000-0005-0000-0000-0000CB030000}"/>
    <cellStyle name="Comma 2" xfId="973" xr:uid="{00000000-0005-0000-0000-0000CC030000}"/>
    <cellStyle name="Comma 2 2" xfId="974" xr:uid="{00000000-0005-0000-0000-0000CD030000}"/>
    <cellStyle name="Comma 2 2 2" xfId="975" xr:uid="{00000000-0005-0000-0000-0000CE030000}"/>
    <cellStyle name="Comma 2 2 2 2" xfId="976" xr:uid="{00000000-0005-0000-0000-0000CF030000}"/>
    <cellStyle name="Comma 2 2 2 3" xfId="977" xr:uid="{00000000-0005-0000-0000-0000D0030000}"/>
    <cellStyle name="Comma 2 2 3" xfId="978" xr:uid="{00000000-0005-0000-0000-0000D1030000}"/>
    <cellStyle name="Comma 2 2 3 2" xfId="979" xr:uid="{00000000-0005-0000-0000-0000D2030000}"/>
    <cellStyle name="Comma 2 2 3 3" xfId="980" xr:uid="{00000000-0005-0000-0000-0000D3030000}"/>
    <cellStyle name="Comma 2 2 3 4" xfId="981" xr:uid="{00000000-0005-0000-0000-0000D4030000}"/>
    <cellStyle name="Comma 2 2 3_Raw Material Ledger 521 July to sept 08 040109" xfId="982" xr:uid="{00000000-0005-0000-0000-0000D5030000}"/>
    <cellStyle name="Comma 2 2 4" xfId="983" xr:uid="{00000000-0005-0000-0000-0000D6030000}"/>
    <cellStyle name="Comma 2 2 4 2" xfId="984" xr:uid="{00000000-0005-0000-0000-0000D7030000}"/>
    <cellStyle name="Comma 2 2 4 3" xfId="985" xr:uid="{00000000-0005-0000-0000-0000D8030000}"/>
    <cellStyle name="Comma 2 2 5" xfId="986" xr:uid="{00000000-0005-0000-0000-0000D9030000}"/>
    <cellStyle name="Comma 2 2 6" xfId="987" xr:uid="{00000000-0005-0000-0000-0000DA030000}"/>
    <cellStyle name="Comma 2 2 7" xfId="988" xr:uid="{00000000-0005-0000-0000-0000DB030000}"/>
    <cellStyle name="Comma 2 2 8" xfId="989" xr:uid="{00000000-0005-0000-0000-0000DC030000}"/>
    <cellStyle name="Comma 2 2_03_Mar 10 RM_RM Others_revised" xfId="990" xr:uid="{00000000-0005-0000-0000-0000DD030000}"/>
    <cellStyle name="Comma 2 3" xfId="991" xr:uid="{00000000-0005-0000-0000-0000DE030000}"/>
    <cellStyle name="Comma 2 3 2" xfId="992" xr:uid="{00000000-0005-0000-0000-0000DF030000}"/>
    <cellStyle name="Comma 2 3 3" xfId="993" xr:uid="{00000000-0005-0000-0000-0000E0030000}"/>
    <cellStyle name="Comma 2 3_TOP-WAN-HC-Sep'09-update" xfId="994" xr:uid="{00000000-0005-0000-0000-0000E1030000}"/>
    <cellStyle name="Comma 2 4" xfId="995" xr:uid="{00000000-0005-0000-0000-0000E2030000}"/>
    <cellStyle name="Comma 2 5" xfId="996" xr:uid="{00000000-0005-0000-0000-0000E3030000}"/>
    <cellStyle name="Comma 2 6" xfId="997" xr:uid="{00000000-0005-0000-0000-0000E4030000}"/>
    <cellStyle name="Comma 2 7" xfId="998" xr:uid="{00000000-0005-0000-0000-0000E5030000}"/>
    <cellStyle name="Comma 2 8" xfId="999" xr:uid="{00000000-0005-0000-0000-0000E6030000}"/>
    <cellStyle name="Comma 2_03_Mar 10 RM_RM Others_revised" xfId="1000" xr:uid="{00000000-0005-0000-0000-0000E7030000}"/>
    <cellStyle name="Comma 20" xfId="1001" xr:uid="{00000000-0005-0000-0000-0000E8030000}"/>
    <cellStyle name="Comma 20 2" xfId="1002" xr:uid="{00000000-0005-0000-0000-0000E9030000}"/>
    <cellStyle name="Comma 21" xfId="1003" xr:uid="{00000000-0005-0000-0000-0000EA030000}"/>
    <cellStyle name="Comma 22" xfId="1004" xr:uid="{00000000-0005-0000-0000-0000EB030000}"/>
    <cellStyle name="Comma 23" xfId="1005" xr:uid="{00000000-0005-0000-0000-0000EC030000}"/>
    <cellStyle name="Comma 24" xfId="1006" xr:uid="{00000000-0005-0000-0000-0000ED030000}"/>
    <cellStyle name="Comma 25" xfId="1007" xr:uid="{00000000-0005-0000-0000-0000EE030000}"/>
    <cellStyle name="Comma 26" xfId="1008" xr:uid="{00000000-0005-0000-0000-0000EF030000}"/>
    <cellStyle name="Comma 27" xfId="1009" xr:uid="{00000000-0005-0000-0000-0000F0030000}"/>
    <cellStyle name="Comma 28" xfId="1010" xr:uid="{00000000-0005-0000-0000-0000F1030000}"/>
    <cellStyle name="Comma 29" xfId="1011" xr:uid="{00000000-0005-0000-0000-0000F2030000}"/>
    <cellStyle name="Comma 3" xfId="1012" xr:uid="{00000000-0005-0000-0000-0000F3030000}"/>
    <cellStyle name="Comma 3 2" xfId="1013" xr:uid="{00000000-0005-0000-0000-0000F4030000}"/>
    <cellStyle name="Comma 3 2 2" xfId="1014" xr:uid="{00000000-0005-0000-0000-0000F5030000}"/>
    <cellStyle name="Comma 3 2 3" xfId="1015" xr:uid="{00000000-0005-0000-0000-0000F6030000}"/>
    <cellStyle name="Comma 3 2 4" xfId="1016" xr:uid="{00000000-0005-0000-0000-0000F7030000}"/>
    <cellStyle name="Comma 3 2 5" xfId="1017" xr:uid="{00000000-0005-0000-0000-0000F8030000}"/>
    <cellStyle name="Comma 3 2_03_Mar 10 RM_RM Others_revised" xfId="1018" xr:uid="{00000000-0005-0000-0000-0000F9030000}"/>
    <cellStyle name="Comma 3 3" xfId="1019" xr:uid="{00000000-0005-0000-0000-0000FA030000}"/>
    <cellStyle name="Comma 3 4" xfId="1020" xr:uid="{00000000-0005-0000-0000-0000FB030000}"/>
    <cellStyle name="Comma 3 5" xfId="1021" xr:uid="{00000000-0005-0000-0000-0000FC030000}"/>
    <cellStyle name="Comma 3 6" xfId="1022" xr:uid="{00000000-0005-0000-0000-0000FD030000}"/>
    <cellStyle name="Comma 3 7" xfId="1023" xr:uid="{00000000-0005-0000-0000-0000FE030000}"/>
    <cellStyle name="Comma 3_03_Mar 10 RM_RM Others_revised" xfId="1024" xr:uid="{00000000-0005-0000-0000-0000FF030000}"/>
    <cellStyle name="Comma 30" xfId="1025" xr:uid="{00000000-0005-0000-0000-000000040000}"/>
    <cellStyle name="Comma 31" xfId="1026" xr:uid="{00000000-0005-0000-0000-000001040000}"/>
    <cellStyle name="Comma 32" xfId="1027" xr:uid="{00000000-0005-0000-0000-000002040000}"/>
    <cellStyle name="Comma 33" xfId="1028" xr:uid="{00000000-0005-0000-0000-000003040000}"/>
    <cellStyle name="Comma 33 2" xfId="1029" xr:uid="{00000000-0005-0000-0000-000004040000}"/>
    <cellStyle name="Comma 34" xfId="1030" xr:uid="{00000000-0005-0000-0000-000005040000}"/>
    <cellStyle name="Comma 35" xfId="1031" xr:uid="{00000000-0005-0000-0000-000006040000}"/>
    <cellStyle name="Comma 36" xfId="1032" xr:uid="{00000000-0005-0000-0000-000007040000}"/>
    <cellStyle name="Comma 37" xfId="1033" xr:uid="{00000000-0005-0000-0000-000008040000}"/>
    <cellStyle name="Comma 38" xfId="1034" xr:uid="{00000000-0005-0000-0000-000009040000}"/>
    <cellStyle name="Comma 38 2" xfId="1035" xr:uid="{00000000-0005-0000-0000-00000A040000}"/>
    <cellStyle name="Comma 39" xfId="1036" xr:uid="{00000000-0005-0000-0000-00000B040000}"/>
    <cellStyle name="Comma 39 2" xfId="1037" xr:uid="{00000000-0005-0000-0000-00000C040000}"/>
    <cellStyle name="Comma 4" xfId="1038" xr:uid="{00000000-0005-0000-0000-00000D040000}"/>
    <cellStyle name="Comma 4 2" xfId="1039" xr:uid="{00000000-0005-0000-0000-00000E040000}"/>
    <cellStyle name="Comma 4 3" xfId="1040" xr:uid="{00000000-0005-0000-0000-00000F040000}"/>
    <cellStyle name="Comma 4 4" xfId="1041" xr:uid="{00000000-0005-0000-0000-000010040000}"/>
    <cellStyle name="Comma 4_Inventory reconciliation IRP workington2008" xfId="1042" xr:uid="{00000000-0005-0000-0000-000011040000}"/>
    <cellStyle name="Comma 40" xfId="1043" xr:uid="{00000000-0005-0000-0000-000012040000}"/>
    <cellStyle name="Comma 41" xfId="1044" xr:uid="{00000000-0005-0000-0000-000013040000}"/>
    <cellStyle name="Comma 42" xfId="1045" xr:uid="{00000000-0005-0000-0000-000014040000}"/>
    <cellStyle name="Comma 42 2" xfId="1046" xr:uid="{00000000-0005-0000-0000-000015040000}"/>
    <cellStyle name="Comma 43" xfId="1047" xr:uid="{00000000-0005-0000-0000-000016040000}"/>
    <cellStyle name="Comma 43 2" xfId="1048" xr:uid="{00000000-0005-0000-0000-000017040000}"/>
    <cellStyle name="Comma 43 2 2" xfId="1049" xr:uid="{00000000-0005-0000-0000-000018040000}"/>
    <cellStyle name="Comma 43 3" xfId="1050" xr:uid="{00000000-0005-0000-0000-000019040000}"/>
    <cellStyle name="Comma 44" xfId="1051" xr:uid="{00000000-0005-0000-0000-00001A040000}"/>
    <cellStyle name="Comma 44 2" xfId="1052" xr:uid="{00000000-0005-0000-0000-00001B040000}"/>
    <cellStyle name="Comma 45" xfId="1053" xr:uid="{00000000-0005-0000-0000-00001C040000}"/>
    <cellStyle name="Comma 45 2" xfId="1054" xr:uid="{00000000-0005-0000-0000-00001D040000}"/>
    <cellStyle name="Comma 46" xfId="1055" xr:uid="{00000000-0005-0000-0000-00001E040000}"/>
    <cellStyle name="Comma 46 2" xfId="1056" xr:uid="{00000000-0005-0000-0000-00001F040000}"/>
    <cellStyle name="Comma 5" xfId="1057" xr:uid="{00000000-0005-0000-0000-000020040000}"/>
    <cellStyle name="Comma 5 2" xfId="1058" xr:uid="{00000000-0005-0000-0000-000021040000}"/>
    <cellStyle name="Comma 5 3" xfId="1059" xr:uid="{00000000-0005-0000-0000-000022040000}"/>
    <cellStyle name="Comma 5 4" xfId="1060" xr:uid="{00000000-0005-0000-0000-000023040000}"/>
    <cellStyle name="Comma 5 4 2" xfId="1061" xr:uid="{00000000-0005-0000-0000-000024040000}"/>
    <cellStyle name="Comma 5 5" xfId="1062" xr:uid="{00000000-0005-0000-0000-000025040000}"/>
    <cellStyle name="Comma 5_Inventory reconciliation IRP workington2008" xfId="1063" xr:uid="{00000000-0005-0000-0000-000026040000}"/>
    <cellStyle name="Comma 6" xfId="1064" xr:uid="{00000000-0005-0000-0000-000027040000}"/>
    <cellStyle name="Comma 6 2" xfId="1065" xr:uid="{00000000-0005-0000-0000-000028040000}"/>
    <cellStyle name="Comma 6 3" xfId="1066" xr:uid="{00000000-0005-0000-0000-000029040000}"/>
    <cellStyle name="Comma 6 4" xfId="1067" xr:uid="{00000000-0005-0000-0000-00002A040000}"/>
    <cellStyle name="Comma 6_Inventory reconciliation IRP workington2008" xfId="1068" xr:uid="{00000000-0005-0000-0000-00002B040000}"/>
    <cellStyle name="Comma 7" xfId="1069" xr:uid="{00000000-0005-0000-0000-00002C040000}"/>
    <cellStyle name="Comma 7 2" xfId="1070" xr:uid="{00000000-0005-0000-0000-00002D040000}"/>
    <cellStyle name="Comma 7 2 2" xfId="1071" xr:uid="{00000000-0005-0000-0000-00002E040000}"/>
    <cellStyle name="Comma 7 2 3" xfId="1072" xr:uid="{00000000-0005-0000-0000-00002F040000}"/>
    <cellStyle name="Comma 7 3" xfId="1073" xr:uid="{00000000-0005-0000-0000-000030040000}"/>
    <cellStyle name="Comma 7 4" xfId="1074" xr:uid="{00000000-0005-0000-0000-000031040000}"/>
    <cellStyle name="Comma 7 5" xfId="1075" xr:uid="{00000000-0005-0000-0000-000032040000}"/>
    <cellStyle name="Comma 7_03_Mar 10 RM_RM Others_revised" xfId="1076" xr:uid="{00000000-0005-0000-0000-000033040000}"/>
    <cellStyle name="Comma 8" xfId="1077" xr:uid="{00000000-0005-0000-0000-000034040000}"/>
    <cellStyle name="Comma 8 2" xfId="1078" xr:uid="{00000000-0005-0000-0000-000035040000}"/>
    <cellStyle name="Comma 8 3" xfId="1079" xr:uid="{00000000-0005-0000-0000-000036040000}"/>
    <cellStyle name="Comma 8 4" xfId="1080" xr:uid="{00000000-0005-0000-0000-000037040000}"/>
    <cellStyle name="Comma 8_IRH Europe MIS Jul 08" xfId="1081" xr:uid="{00000000-0005-0000-0000-000038040000}"/>
    <cellStyle name="Comma 9" xfId="1082" xr:uid="{00000000-0005-0000-0000-000039040000}"/>
    <cellStyle name="Comma 9 2" xfId="1083" xr:uid="{00000000-0005-0000-0000-00003A040000}"/>
    <cellStyle name="Comma 9 3" xfId="1084" xr:uid="{00000000-0005-0000-0000-00003B040000}"/>
    <cellStyle name="Comma 9 4" xfId="1085" xr:uid="{00000000-0005-0000-0000-00003C040000}"/>
    <cellStyle name="Comma 9 5" xfId="1086" xr:uid="{00000000-0005-0000-0000-00003D040000}"/>
    <cellStyle name="Comma 9_IRH Europe MIS Jul 08" xfId="1087" xr:uid="{00000000-0005-0000-0000-00003E040000}"/>
    <cellStyle name="comma zerodec" xfId="1088" xr:uid="{00000000-0005-0000-0000-00003F040000}"/>
    <cellStyle name="Comma0" xfId="1089" xr:uid="{00000000-0005-0000-0000-000040040000}"/>
    <cellStyle name="Comma0 - Modelo1" xfId="1090" xr:uid="{00000000-0005-0000-0000-000041040000}"/>
    <cellStyle name="Comma0 - Style1" xfId="1091" xr:uid="{00000000-0005-0000-0000-000042040000}"/>
    <cellStyle name="Comma0 2" xfId="1092" xr:uid="{00000000-0005-0000-0000-000043040000}"/>
    <cellStyle name="Comma0 2 2" xfId="1093" xr:uid="{00000000-0005-0000-0000-000044040000}"/>
    <cellStyle name="Comma0 2 2 2" xfId="1094" xr:uid="{00000000-0005-0000-0000-000045040000}"/>
    <cellStyle name="Comma0 2 3" xfId="1095" xr:uid="{00000000-0005-0000-0000-000046040000}"/>
    <cellStyle name="Comma0 3" xfId="1096" xr:uid="{00000000-0005-0000-0000-000047040000}"/>
    <cellStyle name="Comma0 3 2" xfId="1097" xr:uid="{00000000-0005-0000-0000-000048040000}"/>
    <cellStyle name="Comma0 4" xfId="1098" xr:uid="{00000000-0005-0000-0000-000049040000}"/>
    <cellStyle name="Comma0 4 2" xfId="1099" xr:uid="{00000000-0005-0000-0000-00004A040000}"/>
    <cellStyle name="Comma0 5" xfId="1100" xr:uid="{00000000-0005-0000-0000-00004B040000}"/>
    <cellStyle name="Comma0 6" xfId="1101" xr:uid="{00000000-0005-0000-0000-00004C040000}"/>
    <cellStyle name="Comma0_AR" xfId="1102" xr:uid="{00000000-0005-0000-0000-00004D040000}"/>
    <cellStyle name="Comma1 - Modelo2" xfId="1103" xr:uid="{00000000-0005-0000-0000-00004E040000}"/>
    <cellStyle name="Comma1 - Style2" xfId="1104" xr:uid="{00000000-0005-0000-0000-00004F040000}"/>
    <cellStyle name="company_title" xfId="1105" xr:uid="{00000000-0005-0000-0000-000050040000}"/>
    <cellStyle name="Controlecel" xfId="1106" xr:uid="{00000000-0005-0000-0000-000051040000}"/>
    <cellStyle name="Copied" xfId="1107" xr:uid="{00000000-0005-0000-0000-000052040000}"/>
    <cellStyle name="Cover Date" xfId="1108" xr:uid="{00000000-0005-0000-0000-000053040000}"/>
    <cellStyle name="Cover Subtitle" xfId="1109" xr:uid="{00000000-0005-0000-0000-000054040000}"/>
    <cellStyle name="Cover Title" xfId="1110" xr:uid="{00000000-0005-0000-0000-000055040000}"/>
    <cellStyle name="Credit" xfId="1111" xr:uid="{00000000-0005-0000-0000-000056040000}"/>
    <cellStyle name="Credit subtotal" xfId="1112" xr:uid="{00000000-0005-0000-0000-000057040000}"/>
    <cellStyle name="Curpency_FGCOST-1_TCC-LCASH" xfId="1113" xr:uid="{00000000-0005-0000-0000-000058040000}"/>
    <cellStyle name="Curren - Style3" xfId="1114" xr:uid="{00000000-0005-0000-0000-000059040000}"/>
    <cellStyle name="Curren - Style4" xfId="1115" xr:uid="{00000000-0005-0000-0000-00005A040000}"/>
    <cellStyle name="Currency (hidden)" xfId="1116" xr:uid="{00000000-0005-0000-0000-00005B040000}"/>
    <cellStyle name="Currency [0]b" xfId="1117" xr:uid="{00000000-0005-0000-0000-00005C040000}"/>
    <cellStyle name="Currency [00]" xfId="1118" xr:uid="{00000000-0005-0000-0000-00005D040000}"/>
    <cellStyle name="Currency [00] 1" xfId="1119" xr:uid="{00000000-0005-0000-0000-00005E040000}"/>
    <cellStyle name="Currency [00] 1 2" xfId="1120" xr:uid="{00000000-0005-0000-0000-00005F040000}"/>
    <cellStyle name="Currency [00] 2" xfId="1121" xr:uid="{00000000-0005-0000-0000-000060040000}"/>
    <cellStyle name="Currency [00] 3" xfId="1122" xr:uid="{00000000-0005-0000-0000-000061040000}"/>
    <cellStyle name="Currency [00]_0 Final FS G4SCT 2008 after Adj. 2008 -  Draft # 1 ---- Income Tax Provision_Revised_Final---- (version 1)" xfId="1123" xr:uid="{00000000-0005-0000-0000-000062040000}"/>
    <cellStyle name="Currency _x001b_0]_laroux_MATERAL2_REINT98" xfId="1124" xr:uid="{00000000-0005-0000-0000-000063040000}"/>
    <cellStyle name="Currency 2" xfId="1125" xr:uid="{00000000-0005-0000-0000-000064040000}"/>
    <cellStyle name="currency(2)" xfId="1126" xr:uid="{00000000-0005-0000-0000-000065040000}"/>
    <cellStyle name="currency(2) 2" xfId="1127" xr:uid="{00000000-0005-0000-0000-000066040000}"/>
    <cellStyle name="Currency0" xfId="1128" xr:uid="{00000000-0005-0000-0000-000067040000}"/>
    <cellStyle name="Currency0 2" xfId="1129" xr:uid="{00000000-0005-0000-0000-000068040000}"/>
    <cellStyle name="Currency0 3" xfId="1130" xr:uid="{00000000-0005-0000-0000-000069040000}"/>
    <cellStyle name="Currency0 3 2" xfId="1131" xr:uid="{00000000-0005-0000-0000-00006A040000}"/>
    <cellStyle name="Currency1" xfId="1132" xr:uid="{00000000-0005-0000-0000-00006B040000}"/>
    <cellStyle name="Currency2" xfId="1133" xr:uid="{00000000-0005-0000-0000-00006C040000}"/>
    <cellStyle name="Currency2 2" xfId="1134" xr:uid="{00000000-0005-0000-0000-00006D040000}"/>
    <cellStyle name="Custom" xfId="1135" xr:uid="{00000000-0005-0000-0000-00006E040000}"/>
    <cellStyle name="Custom - Style8" xfId="1136" xr:uid="{00000000-0005-0000-0000-00006F040000}"/>
    <cellStyle name="Dan" xfId="1137" xr:uid="{00000000-0005-0000-0000-000070040000}"/>
    <cellStyle name="Data   - Style2" xfId="1138" xr:uid="{00000000-0005-0000-0000-000071040000}"/>
    <cellStyle name="Date" xfId="1139" xr:uid="{00000000-0005-0000-0000-000072040000}"/>
    <cellStyle name="Date 2" xfId="1140" xr:uid="{00000000-0005-0000-0000-000073040000}"/>
    <cellStyle name="Date 2 2" xfId="1141" xr:uid="{00000000-0005-0000-0000-000074040000}"/>
    <cellStyle name="Date 2 2 2" xfId="1142" xr:uid="{00000000-0005-0000-0000-000075040000}"/>
    <cellStyle name="Date 2 3" xfId="1143" xr:uid="{00000000-0005-0000-0000-000076040000}"/>
    <cellStyle name="Date 3" xfId="1144" xr:uid="{00000000-0005-0000-0000-000077040000}"/>
    <cellStyle name="Date 3 2" xfId="1145" xr:uid="{00000000-0005-0000-0000-000078040000}"/>
    <cellStyle name="Date 4" xfId="1146" xr:uid="{00000000-0005-0000-0000-000079040000}"/>
    <cellStyle name="Date 4 2" xfId="1147" xr:uid="{00000000-0005-0000-0000-00007A040000}"/>
    <cellStyle name="Date 5" xfId="1148" xr:uid="{00000000-0005-0000-0000-00007B040000}"/>
    <cellStyle name="Date Short" xfId="1149" xr:uid="{00000000-0005-0000-0000-00007C040000}"/>
    <cellStyle name="Date Short 1" xfId="1150" xr:uid="{00000000-0005-0000-0000-00007D040000}"/>
    <cellStyle name="Date Short 1 2" xfId="1151" xr:uid="{00000000-0005-0000-0000-00007E040000}"/>
    <cellStyle name="Date Short 2" xfId="1152" xr:uid="{00000000-0005-0000-0000-00007F040000}"/>
    <cellStyle name="Date Short 3" xfId="1153" xr:uid="{00000000-0005-0000-0000-000080040000}"/>
    <cellStyle name="Date Short_0 Final FS G4SCT 2008 after Adj. 2008 -  Draft # 1 ---- Income Tax Provision_Revised_Final---- (version 1)" xfId="1154" xr:uid="{00000000-0005-0000-0000-000081040000}"/>
    <cellStyle name="Date_5.BSR Q4-12 2006 Taxes (15 23)" xfId="1155" xr:uid="{00000000-0005-0000-0000-000082040000}"/>
    <cellStyle name="day of the month before or after" xfId="1156" xr:uid="{00000000-0005-0000-0000-000083040000}"/>
    <cellStyle name="day of the month before or after 2" xfId="1157" xr:uid="{00000000-0005-0000-0000-000084040000}"/>
    <cellStyle name="Debit" xfId="1158" xr:uid="{00000000-0005-0000-0000-000085040000}"/>
    <cellStyle name="DELTA" xfId="1159" xr:uid="{00000000-0005-0000-0000-000086040000}"/>
    <cellStyle name="Deviant" xfId="1160" xr:uid="{00000000-0005-0000-0000-000087040000}"/>
    <cellStyle name="Deviant 2" xfId="1161" xr:uid="{00000000-0005-0000-0000-000088040000}"/>
    <cellStyle name="Dezimal [0]_35ERI8T2gbIEMixb4v26icuOo" xfId="1162" xr:uid="{00000000-0005-0000-0000-000089040000}"/>
    <cellStyle name="Dezimal_35ERI8T2gbIEMixb4v26icuOo" xfId="1163" xr:uid="{00000000-0005-0000-0000-00008A040000}"/>
    <cellStyle name="Dia" xfId="1164" xr:uid="{00000000-0005-0000-0000-00008B040000}"/>
    <cellStyle name="Dollar (zero dec)" xfId="1165" xr:uid="{00000000-0005-0000-0000-00008C040000}"/>
    <cellStyle name="Dziesi๊tny [0]_laroux" xfId="1166" xr:uid="{00000000-0005-0000-0000-00008D040000}"/>
    <cellStyle name="Dziesi๊tny_laroux" xfId="1167" xr:uid="{00000000-0005-0000-0000-00008E040000}"/>
    <cellStyle name="E&amp;Y House" xfId="1168" xr:uid="{00000000-0005-0000-0000-00008F040000}"/>
    <cellStyle name="Encabez1" xfId="1169" xr:uid="{00000000-0005-0000-0000-000090040000}"/>
    <cellStyle name="Encabez2" xfId="1170" xr:uid="{00000000-0005-0000-0000-000091040000}"/>
    <cellStyle name="Enter Currency (0)" xfId="1171" xr:uid="{00000000-0005-0000-0000-000092040000}"/>
    <cellStyle name="Enter Currency (0) 1" xfId="1172" xr:uid="{00000000-0005-0000-0000-000093040000}"/>
    <cellStyle name="Enter Currency (0) 2" xfId="1173" xr:uid="{00000000-0005-0000-0000-000094040000}"/>
    <cellStyle name="Enter Currency (0)_0 Final FS G4SCT 2008 after Adj. 2008 -  Draft # 1 ---- Income Tax Provision_Revised_Final---- (version 1)" xfId="1174" xr:uid="{00000000-0005-0000-0000-000095040000}"/>
    <cellStyle name="Enter Currency (2)" xfId="1175" xr:uid="{00000000-0005-0000-0000-000096040000}"/>
    <cellStyle name="Enter Currency (2) 1" xfId="1176" xr:uid="{00000000-0005-0000-0000-000097040000}"/>
    <cellStyle name="Enter Currency (2) 2" xfId="1177" xr:uid="{00000000-0005-0000-0000-000098040000}"/>
    <cellStyle name="Enter Currency (2) 3" xfId="1178" xr:uid="{00000000-0005-0000-0000-000099040000}"/>
    <cellStyle name="Enter Currency (2) 3 2" xfId="1179" xr:uid="{00000000-0005-0000-0000-00009A040000}"/>
    <cellStyle name="Enter Currency (2)_0 Final FS G4SCT 2008 after Adj. 2008 -  Draft # 1 ---- Income Tax Provision_Revised_Final---- (version 1)" xfId="1180" xr:uid="{00000000-0005-0000-0000-00009B040000}"/>
    <cellStyle name="Enter Units (0)" xfId="1181" xr:uid="{00000000-0005-0000-0000-00009C040000}"/>
    <cellStyle name="Enter Units (0) 1" xfId="1182" xr:uid="{00000000-0005-0000-0000-00009D040000}"/>
    <cellStyle name="Enter Units (0) 2" xfId="1183" xr:uid="{00000000-0005-0000-0000-00009E040000}"/>
    <cellStyle name="Enter Units (0)_0 Final FS G4SCT 2008 after Adj. 2008 -  Draft # 1 ---- Income Tax Provision_Revised_Final---- (version 1)" xfId="1184" xr:uid="{00000000-0005-0000-0000-00009F040000}"/>
    <cellStyle name="Enter Units (1)" xfId="1185" xr:uid="{00000000-0005-0000-0000-0000A0040000}"/>
    <cellStyle name="Enter Units (1) 1" xfId="1186" xr:uid="{00000000-0005-0000-0000-0000A1040000}"/>
    <cellStyle name="Enter Units (1) 1 2" xfId="1187" xr:uid="{00000000-0005-0000-0000-0000A2040000}"/>
    <cellStyle name="Enter Units (1) 2" xfId="1188" xr:uid="{00000000-0005-0000-0000-0000A3040000}"/>
    <cellStyle name="Enter Units (1)_0 Final FS G4SCT 2008 after Adj. 2008 -  Draft # 1 ---- Income Tax Provision_Revised_Final---- (version 1)" xfId="1189" xr:uid="{00000000-0005-0000-0000-0000A4040000}"/>
    <cellStyle name="Enter Units (2)" xfId="1190" xr:uid="{00000000-0005-0000-0000-0000A5040000}"/>
    <cellStyle name="Enter Units (2) 1" xfId="1191" xr:uid="{00000000-0005-0000-0000-0000A6040000}"/>
    <cellStyle name="Enter Units (2) 1 2" xfId="1192" xr:uid="{00000000-0005-0000-0000-0000A7040000}"/>
    <cellStyle name="Enter Units (2) 2" xfId="1193" xr:uid="{00000000-0005-0000-0000-0000A8040000}"/>
    <cellStyle name="Enter Units (2)_0 Final FS G4SCT 2008 after Adj. 2008 -  Draft # 1 ---- Income Tax Provision_Revised_Final---- (version 1)" xfId="1194" xr:uid="{00000000-0005-0000-0000-0000A9040000}"/>
    <cellStyle name="Entered" xfId="1195" xr:uid="{00000000-0005-0000-0000-0000AA040000}"/>
    <cellStyle name="entry" xfId="1196" xr:uid="{00000000-0005-0000-0000-0000AB040000}"/>
    <cellStyle name="Euro" xfId="1197" xr:uid="{00000000-0005-0000-0000-0000AC040000}"/>
    <cellStyle name="Euro 2" xfId="1198" xr:uid="{00000000-0005-0000-0000-0000AD040000}"/>
    <cellStyle name="Excel_BuiltIn_Comma 1" xfId="1199" xr:uid="{00000000-0005-0000-0000-0000AE040000}"/>
    <cellStyle name="F2" xfId="1200" xr:uid="{00000000-0005-0000-0000-0000AF040000}"/>
    <cellStyle name="F3" xfId="1201" xr:uid="{00000000-0005-0000-0000-0000B0040000}"/>
    <cellStyle name="F4" xfId="1202" xr:uid="{00000000-0005-0000-0000-0000B1040000}"/>
    <cellStyle name="F5" xfId="1203" xr:uid="{00000000-0005-0000-0000-0000B2040000}"/>
    <cellStyle name="F6" xfId="1204" xr:uid="{00000000-0005-0000-0000-0000B3040000}"/>
    <cellStyle name="F7" xfId="1205" xr:uid="{00000000-0005-0000-0000-0000B4040000}"/>
    <cellStyle name="F8" xfId="1206" xr:uid="{00000000-0005-0000-0000-0000B5040000}"/>
    <cellStyle name="Factor" xfId="1207" xr:uid="{00000000-0005-0000-0000-0000B6040000}"/>
    <cellStyle name="Fijo" xfId="1208" xr:uid="{00000000-0005-0000-0000-0000B7040000}"/>
    <cellStyle name="Financiero" xfId="1209" xr:uid="{00000000-0005-0000-0000-0000B8040000}"/>
    <cellStyle name="Fixed" xfId="1210" xr:uid="{00000000-0005-0000-0000-0000B9040000}"/>
    <cellStyle name="Fixed 2" xfId="1211" xr:uid="{00000000-0005-0000-0000-0000BA040000}"/>
    <cellStyle name="Fixed 2 2" xfId="1212" xr:uid="{00000000-0005-0000-0000-0000BB040000}"/>
    <cellStyle name="Fixed 2 2 2" xfId="1213" xr:uid="{00000000-0005-0000-0000-0000BC040000}"/>
    <cellStyle name="Fixed 2 3" xfId="1214" xr:uid="{00000000-0005-0000-0000-0000BD040000}"/>
    <cellStyle name="Fixed 3" xfId="1215" xr:uid="{00000000-0005-0000-0000-0000BE040000}"/>
    <cellStyle name="Fixed 3 2" xfId="1216" xr:uid="{00000000-0005-0000-0000-0000BF040000}"/>
    <cellStyle name="Fixed 4" xfId="1217" xr:uid="{00000000-0005-0000-0000-0000C0040000}"/>
    <cellStyle name="Fixed 4 2" xfId="1218" xr:uid="{00000000-0005-0000-0000-0000C1040000}"/>
    <cellStyle name="Fixed 5" xfId="1219" xr:uid="{00000000-0005-0000-0000-0000C2040000}"/>
    <cellStyle name="Footer SBILogo1" xfId="1220" xr:uid="{00000000-0005-0000-0000-0000C3040000}"/>
    <cellStyle name="Footer SBILogo2" xfId="1221" xr:uid="{00000000-0005-0000-0000-0000C4040000}"/>
    <cellStyle name="Footnote" xfId="1222" xr:uid="{00000000-0005-0000-0000-0000C5040000}"/>
    <cellStyle name="Footnote Reference" xfId="1223" xr:uid="{00000000-0005-0000-0000-0000C6040000}"/>
    <cellStyle name="Footnote_2005_1st Draft_Tax computation_Valspar_011906" xfId="1224" xr:uid="{00000000-0005-0000-0000-0000C7040000}"/>
    <cellStyle name="Format Number Column" xfId="1225" xr:uid="{00000000-0005-0000-0000-0000C8040000}"/>
    <cellStyle name="Gekoppelde cel" xfId="1226" xr:uid="{00000000-0005-0000-0000-0000C9040000}"/>
    <cellStyle name="Goed" xfId="1227" xr:uid="{00000000-0005-0000-0000-0000CA040000}"/>
    <cellStyle name="Grey" xfId="1228" xr:uid="{00000000-0005-0000-0000-0000CB040000}"/>
    <cellStyle name="Grey 2" xfId="1229" xr:uid="{00000000-0005-0000-0000-0000CC040000}"/>
    <cellStyle name="gs]_x000d__x000a_Window=23,56,584,348, , ,1_x000d__x000a_dir1=0,0,491,191,-1,-1,1,30,201,1905,245,H:\WINDOWS\*.*_x000d__x000a_dir10=44,44,544,323," xfId="1230" xr:uid="{00000000-0005-0000-0000-0000CD040000}"/>
    <cellStyle name="gs]_x000d__x000a_Window=23,56,584,348, , ,1_x000d__x000a_dir1=0,0,491,191,-1,-1,1,30,201,1905,245,H:\WINDOWS\*.*_x000d__x000a_dir10=44,44,544,323, 2" xfId="1231" xr:uid="{00000000-0005-0000-0000-0000CE040000}"/>
    <cellStyle name="gs]_x000d__x000a_Window=23,56,584,348, , ,1_x000d__x000a_dir1=0,0,491,191,-1,-1,1,30,201,1905,245,H:\WINDOWS\*.*_x000d__x000a_dir10=44,44,544,323, 2 2" xfId="1232" xr:uid="{00000000-0005-0000-0000-0000CF040000}"/>
    <cellStyle name="gs]_x000d__x000a_Window=23,56,584,348, , ,1_x000d__x000a_dir1=0,0,491,191,-1,-1,1,30,201,1905,245,H:\WINDOWS\*.*_x000d__x000a_dir10=44,44,544,323, 2 2 2" xfId="1233" xr:uid="{00000000-0005-0000-0000-0000D0040000}"/>
    <cellStyle name="gs]_x000d__x000a_Window=23,56,584,348, , ,1_x000d__x000a_dir1=0,0,491,191,-1,-1,1,30,201,1905,245,H:\WINDOWS\*.*_x000d__x000a_dir10=44,44,544,323, 2 3" xfId="1234" xr:uid="{00000000-0005-0000-0000-0000D1040000}"/>
    <cellStyle name="gs]_x000d__x000a_Window=23,56,584,348, , ,1_x000d__x000a_dir1=0,0,491,191,-1,-1,1,30,201,1905,245,H:\WINDOWS\*.*_x000d__x000a_dir10=44,44,544,323, 3" xfId="1235" xr:uid="{00000000-0005-0000-0000-0000D2040000}"/>
    <cellStyle name="gs]_x000d__x000a_Window=23,56,584,348, , ,1_x000d__x000a_dir1=0,0,491,191,-1,-1,1,30,201,1905,245,H:\WINDOWS\*.*_x000d__x000a_dir10=44,44,544,323, 3 2" xfId="1236" xr:uid="{00000000-0005-0000-0000-0000D3040000}"/>
    <cellStyle name="gs]_x000d__x000a_Window=23,56,584,348, , ,1_x000d__x000a_dir1=0,0,491,191,-1,-1,1,30,201,1905,245,H:\WINDOWS\*.*_x000d__x000a_dir10=44,44,544,323, 4" xfId="1237" xr:uid="{00000000-0005-0000-0000-0000D4040000}"/>
    <cellStyle name="Head 1" xfId="1238" xr:uid="{00000000-0005-0000-0000-0000D5040000}"/>
    <cellStyle name="Header" xfId="1239" xr:uid="{00000000-0005-0000-0000-0000D6040000}"/>
    <cellStyle name="Header Draft Stamp" xfId="1240" xr:uid="{00000000-0005-0000-0000-0000D7040000}"/>
    <cellStyle name="Header_2005_1st Draft_Tax computation_Valspar_011906" xfId="1241" xr:uid="{00000000-0005-0000-0000-0000D8040000}"/>
    <cellStyle name="Header1" xfId="1242" xr:uid="{00000000-0005-0000-0000-0000D9040000}"/>
    <cellStyle name="Header1 1" xfId="1243" xr:uid="{00000000-0005-0000-0000-0000DA040000}"/>
    <cellStyle name="Header1 1 2" xfId="1244" xr:uid="{00000000-0005-0000-0000-0000DB040000}"/>
    <cellStyle name="Header1 2" xfId="1245" xr:uid="{00000000-0005-0000-0000-0000DC040000}"/>
    <cellStyle name="Header1 3" xfId="1246" xr:uid="{00000000-0005-0000-0000-0000DD040000}"/>
    <cellStyle name="Header1_0 Final FS G4SCT 2008 after Adj. 2008 -  Draft # 1 ---- Income Tax Provision_Revised_Final---- (version 1)" xfId="1247" xr:uid="{00000000-0005-0000-0000-0000DE040000}"/>
    <cellStyle name="Header2" xfId="1248" xr:uid="{00000000-0005-0000-0000-0000DF040000}"/>
    <cellStyle name="Header2 1" xfId="1249" xr:uid="{00000000-0005-0000-0000-0000E0040000}"/>
    <cellStyle name="Header2 1 2" xfId="1250" xr:uid="{00000000-0005-0000-0000-0000E1040000}"/>
    <cellStyle name="Header2 2" xfId="1251" xr:uid="{00000000-0005-0000-0000-0000E2040000}"/>
    <cellStyle name="Header2 3" xfId="1252" xr:uid="{00000000-0005-0000-0000-0000E3040000}"/>
    <cellStyle name="Header2_0 Final FS G4SCT 2008 after Adj. 2008 -  Draft # 1 ---- Income Tax Provision_Revised_Final---- (version 1)" xfId="1253" xr:uid="{00000000-0005-0000-0000-0000E4040000}"/>
    <cellStyle name="Heading" xfId="1254" xr:uid="{00000000-0005-0000-0000-0000E5040000}"/>
    <cellStyle name="Heading 1 1" xfId="1255" xr:uid="{00000000-0005-0000-0000-0000E6040000}"/>
    <cellStyle name="Heading 1 2" xfId="1256" xr:uid="{00000000-0005-0000-0000-0000E7040000}"/>
    <cellStyle name="Heading 1 3" xfId="1257" xr:uid="{00000000-0005-0000-0000-0000E8040000}"/>
    <cellStyle name="Heading 1 Above" xfId="1258" xr:uid="{00000000-0005-0000-0000-0000E9040000}"/>
    <cellStyle name="Heading 1+" xfId="1259" xr:uid="{00000000-0005-0000-0000-0000EA040000}"/>
    <cellStyle name="Heading 2 2" xfId="1260" xr:uid="{00000000-0005-0000-0000-0000EB040000}"/>
    <cellStyle name="Heading 2 3" xfId="1261" xr:uid="{00000000-0005-0000-0000-0000EC040000}"/>
    <cellStyle name="Heading 2 Below" xfId="1262" xr:uid="{00000000-0005-0000-0000-0000ED040000}"/>
    <cellStyle name="Heading 2+" xfId="1263" xr:uid="{00000000-0005-0000-0000-0000EE040000}"/>
    <cellStyle name="Heading 3+" xfId="1264" xr:uid="{00000000-0005-0000-0000-0000EF040000}"/>
    <cellStyle name="HEADING, MAJOR" xfId="1265" xr:uid="{00000000-0005-0000-0000-0000F0040000}"/>
    <cellStyle name="HEADING, MINOR" xfId="1266" xr:uid="{00000000-0005-0000-0000-0000F1040000}"/>
    <cellStyle name="HEADING, RIGHT" xfId="1267" xr:uid="{00000000-0005-0000-0000-0000F2040000}"/>
    <cellStyle name="HEADING,MAJOR" xfId="1268" xr:uid="{00000000-0005-0000-0000-0000F3040000}"/>
    <cellStyle name="HEADING1" xfId="1269" xr:uid="{00000000-0005-0000-0000-0000F4040000}"/>
    <cellStyle name="HEADING2" xfId="1270" xr:uid="{00000000-0005-0000-0000-0000F5040000}"/>
    <cellStyle name="HEADING2 2" xfId="1271" xr:uid="{00000000-0005-0000-0000-0000F6040000}"/>
    <cellStyle name="HEADINGS" xfId="1272" xr:uid="{00000000-0005-0000-0000-0000F7040000}"/>
    <cellStyle name="HEADINGSTOP" xfId="1273" xr:uid="{00000000-0005-0000-0000-0000F8040000}"/>
    <cellStyle name="Hidden" xfId="1274" xr:uid="{00000000-0005-0000-0000-0000F9040000}"/>
    <cellStyle name="Hyperlink 1" xfId="1275" xr:uid="{00000000-0005-0000-0000-0000FA040000}"/>
    <cellStyle name="Hyperlink 2" xfId="1276" xr:uid="{00000000-0005-0000-0000-0000FB040000}"/>
    <cellStyle name="Indent" xfId="1277" xr:uid="{00000000-0005-0000-0000-0000FC040000}"/>
    <cellStyle name="Info_Main" xfId="1278" xr:uid="{00000000-0005-0000-0000-0000FD040000}"/>
    <cellStyle name="Input [yellow]" xfId="1279" xr:uid="{00000000-0005-0000-0000-0000FE040000}"/>
    <cellStyle name="Input [yellow] 2" xfId="1280" xr:uid="{00000000-0005-0000-0000-0000FF040000}"/>
    <cellStyle name="InputCurrency" xfId="1281" xr:uid="{00000000-0005-0000-0000-000000050000}"/>
    <cellStyle name="InputCurrency 2" xfId="1282" xr:uid="{00000000-0005-0000-0000-000001050000}"/>
    <cellStyle name="InputPercent1" xfId="1283" xr:uid="{00000000-0005-0000-0000-000002050000}"/>
    <cellStyle name="Integer" xfId="1284" xr:uid="{00000000-0005-0000-0000-000003050000}"/>
    <cellStyle name="Integer 2" xfId="1285" xr:uid="{00000000-0005-0000-0000-000004050000}"/>
    <cellStyle name="Invoer" xfId="1286" xr:uid="{00000000-0005-0000-0000-000005050000}"/>
    <cellStyle name="Kop 1" xfId="1287" xr:uid="{00000000-0005-0000-0000-000006050000}"/>
    <cellStyle name="Kop 2" xfId="1288" xr:uid="{00000000-0005-0000-0000-000007050000}"/>
    <cellStyle name="Kop 3" xfId="1289" xr:uid="{00000000-0005-0000-0000-000008050000}"/>
    <cellStyle name="Kop 4" xfId="1290" xr:uid="{00000000-0005-0000-0000-000009050000}"/>
    <cellStyle name="KPMG Heading 1" xfId="1291" xr:uid="{00000000-0005-0000-0000-00000A050000}"/>
    <cellStyle name="KPMG Heading 2" xfId="1292" xr:uid="{00000000-0005-0000-0000-00000B050000}"/>
    <cellStyle name="KPMG Heading 3" xfId="1293" xr:uid="{00000000-0005-0000-0000-00000C050000}"/>
    <cellStyle name="KPMG Heading 4" xfId="1294" xr:uid="{00000000-0005-0000-0000-00000D050000}"/>
    <cellStyle name="KPMG Normal" xfId="1295" xr:uid="{00000000-0005-0000-0000-00000E050000}"/>
    <cellStyle name="KPMG Normal 2" xfId="1296" xr:uid="{00000000-0005-0000-0000-00000F050000}"/>
    <cellStyle name="KPMG Normal Text" xfId="1297" xr:uid="{00000000-0005-0000-0000-000010050000}"/>
    <cellStyle name="KPMG Normal Text 2" xfId="1298" xr:uid="{00000000-0005-0000-0000-000011050000}"/>
    <cellStyle name="KPMG Normal_10" xfId="1299" xr:uid="{00000000-0005-0000-0000-000012050000}"/>
    <cellStyle name="Labels - Style3" xfId="1300" xr:uid="{00000000-0005-0000-0000-000013050000}"/>
    <cellStyle name="left" xfId="1301" xr:uid="{00000000-0005-0000-0000-000014050000}"/>
    <cellStyle name="Link Currency (0)" xfId="1302" xr:uid="{00000000-0005-0000-0000-000015050000}"/>
    <cellStyle name="Link Currency (0) 1" xfId="1303" xr:uid="{00000000-0005-0000-0000-000016050000}"/>
    <cellStyle name="Link Currency (0) 2" xfId="1304" xr:uid="{00000000-0005-0000-0000-000017050000}"/>
    <cellStyle name="Link Currency (0)_0 Final FS G4SCT 2008 after Adj. 2008 -  Draft # 1 ---- Income Tax Provision_Revised_Final---- (version 1)" xfId="1305" xr:uid="{00000000-0005-0000-0000-000018050000}"/>
    <cellStyle name="Link Currency (2)" xfId="1306" xr:uid="{00000000-0005-0000-0000-000019050000}"/>
    <cellStyle name="Link Currency (2) 1" xfId="1307" xr:uid="{00000000-0005-0000-0000-00001A050000}"/>
    <cellStyle name="Link Currency (2) 1 2" xfId="1308" xr:uid="{00000000-0005-0000-0000-00001B050000}"/>
    <cellStyle name="Link Currency (2) 2" xfId="1309" xr:uid="{00000000-0005-0000-0000-00001C050000}"/>
    <cellStyle name="Link Currency (2)_0 Final FS G4SCT 2008 after Adj. 2008 -  Draft # 1 ---- Income Tax Provision_Revised_Final---- (version 1)" xfId="1310" xr:uid="{00000000-0005-0000-0000-00001D050000}"/>
    <cellStyle name="Link Units (0)" xfId="1311" xr:uid="{00000000-0005-0000-0000-00001E050000}"/>
    <cellStyle name="Link Units (0) 1" xfId="1312" xr:uid="{00000000-0005-0000-0000-00001F050000}"/>
    <cellStyle name="Link Units (0) 2" xfId="1313" xr:uid="{00000000-0005-0000-0000-000020050000}"/>
    <cellStyle name="Link Units (0)_0 Final FS G4SCT 2008 after Adj. 2008 -  Draft # 1 ---- Income Tax Provision_Revised_Final---- (version 1)" xfId="1314" xr:uid="{00000000-0005-0000-0000-000021050000}"/>
    <cellStyle name="Link Units (1)" xfId="1315" xr:uid="{00000000-0005-0000-0000-000022050000}"/>
    <cellStyle name="Link Units (1) 1" xfId="1316" xr:uid="{00000000-0005-0000-0000-000023050000}"/>
    <cellStyle name="Link Units (1) 1 2" xfId="1317" xr:uid="{00000000-0005-0000-0000-000024050000}"/>
    <cellStyle name="Link Units (1) 2" xfId="1318" xr:uid="{00000000-0005-0000-0000-000025050000}"/>
    <cellStyle name="Link Units (1)_0 Final FS G4SCT 2008 after Adj. 2008 -  Draft # 1 ---- Income Tax Provision_Revised_Final---- (version 1)" xfId="1319" xr:uid="{00000000-0005-0000-0000-000026050000}"/>
    <cellStyle name="Link Units (2)" xfId="1320" xr:uid="{00000000-0005-0000-0000-000027050000}"/>
    <cellStyle name="Link Units (2) 1" xfId="1321" xr:uid="{00000000-0005-0000-0000-000028050000}"/>
    <cellStyle name="Link Units (2) 1 2" xfId="1322" xr:uid="{00000000-0005-0000-0000-000029050000}"/>
    <cellStyle name="Link Units (2) 2" xfId="1323" xr:uid="{00000000-0005-0000-0000-00002A050000}"/>
    <cellStyle name="Link Units (2)_0 Final FS G4SCT 2008 after Adj. 2008 -  Draft # 1 ---- Income Tax Provision_Revised_Final---- (version 1)" xfId="1324" xr:uid="{00000000-0005-0000-0000-00002B050000}"/>
    <cellStyle name="M" xfId="1325" xr:uid="{00000000-0005-0000-0000-00002C050000}"/>
    <cellStyle name="Miglia - Stile1" xfId="1326" xr:uid="{00000000-0005-0000-0000-00002D050000}"/>
    <cellStyle name="Miglia - Stile2" xfId="1327" xr:uid="{00000000-0005-0000-0000-00002E050000}"/>
    <cellStyle name="Miglia - Stile3" xfId="1328" xr:uid="{00000000-0005-0000-0000-00002F050000}"/>
    <cellStyle name="Miglia - Stile4" xfId="1329" xr:uid="{00000000-0005-0000-0000-000030050000}"/>
    <cellStyle name="Miglia - Stile5" xfId="1330" xr:uid="{00000000-0005-0000-0000-000031050000}"/>
    <cellStyle name="Migliaia (0)" xfId="1331" xr:uid="{00000000-0005-0000-0000-000032050000}"/>
    <cellStyle name="Migliaia (0) 2" xfId="1332" xr:uid="{00000000-0005-0000-0000-000033050000}"/>
    <cellStyle name="Migliaia_9611A02C" xfId="1333" xr:uid="{00000000-0005-0000-0000-000034050000}"/>
    <cellStyle name="Millares [0]_10 AVERIAS MASIVAS + ANT" xfId="1334" xr:uid="{00000000-0005-0000-0000-000035050000}"/>
    <cellStyle name="Millares_10 AVERIAS MASIVAS + ANT" xfId="1335" xr:uid="{00000000-0005-0000-0000-000036050000}"/>
    <cellStyle name="Milliers [0]_AR1194" xfId="1336" xr:uid="{00000000-0005-0000-0000-000037050000}"/>
    <cellStyle name="Milliers_AR1194" xfId="1337" xr:uid="{00000000-0005-0000-0000-000038050000}"/>
    <cellStyle name="Model" xfId="1338" xr:uid="{00000000-0005-0000-0000-000039050000}"/>
    <cellStyle name="Mon?taire [0]_AR1194" xfId="1339" xr:uid="{00000000-0005-0000-0000-00003A050000}"/>
    <cellStyle name="Mon?taire_AR1194" xfId="1340" xr:uid="{00000000-0005-0000-0000-00003B050000}"/>
    <cellStyle name="Moneda [0]_10 AVERIAS MASIVAS + ANT" xfId="1341" xr:uid="{00000000-0005-0000-0000-00003C050000}"/>
    <cellStyle name="Moneda_10 AVERIAS MASIVAS + ANT" xfId="1342" xr:uid="{00000000-0005-0000-0000-00003D050000}"/>
    <cellStyle name="Monétaire [0]_Capex2001" xfId="1343" xr:uid="{00000000-0005-0000-0000-00003E050000}"/>
    <cellStyle name="Monétaire_Capex2001" xfId="1344" xr:uid="{00000000-0005-0000-0000-00003F050000}"/>
    <cellStyle name="Monetario" xfId="1345" xr:uid="{00000000-0005-0000-0000-000040050000}"/>
    <cellStyle name="Mon้taire [0]_laroux" xfId="1346" xr:uid="{00000000-0005-0000-0000-000041050000}"/>
    <cellStyle name="Mon้taire_laroux" xfId="1347" xr:uid="{00000000-0005-0000-0000-000042050000}"/>
    <cellStyle name="Mon騁aire [0]_AR1194" xfId="1348" xr:uid="{00000000-0005-0000-0000-000043050000}"/>
    <cellStyle name="Mon騁aire_AR1194" xfId="1349" xr:uid="{00000000-0005-0000-0000-000044050000}"/>
    <cellStyle name="ms??9" xfId="1350" xr:uid="{00000000-0005-0000-0000-000045050000}"/>
    <cellStyle name="ms明朝9" xfId="1351" xr:uid="{00000000-0005-0000-0000-000046050000}"/>
    <cellStyle name="Multiple" xfId="1352" xr:uid="{00000000-0005-0000-0000-000047050000}"/>
    <cellStyle name="Multiple 2" xfId="1353" xr:uid="{00000000-0005-0000-0000-000048050000}"/>
    <cellStyle name="n" xfId="1354" xr:uid="{00000000-0005-0000-0000-000049050000}"/>
    <cellStyle name="n 2" xfId="1355" xr:uid="{00000000-0005-0000-0000-00004A050000}"/>
    <cellStyle name="NATTIDA" xfId="1356" xr:uid="{00000000-0005-0000-0000-00004B050000}"/>
    <cellStyle name="NEE" xfId="1357" xr:uid="{00000000-0005-0000-0000-00004C050000}"/>
    <cellStyle name="Neutraal" xfId="1358" xr:uid="{00000000-0005-0000-0000-00004D050000}"/>
    <cellStyle name="Neutrale" xfId="1359" xr:uid="{00000000-0005-0000-0000-00004E050000}"/>
    <cellStyle name="New Times Roman" xfId="1360" xr:uid="{00000000-0005-0000-0000-00004F050000}"/>
    <cellStyle name="New Times Roman 2" xfId="1361" xr:uid="{00000000-0005-0000-0000-000050050000}"/>
    <cellStyle name="no dec" xfId="1362" xr:uid="{00000000-0005-0000-0000-000051050000}"/>
    <cellStyle name="Nor}al" xfId="1363" xr:uid="{00000000-0005-0000-0000-000052050000}"/>
    <cellStyle name="Nor}al 2" xfId="1364" xr:uid="{00000000-0005-0000-0000-000053050000}"/>
    <cellStyle name="Norm੎੎" xfId="1365" xr:uid="{00000000-0005-0000-0000-000054050000}"/>
    <cellStyle name="Normal" xfId="0" builtinId="0"/>
    <cellStyle name="Normal - Stile6" xfId="1366" xr:uid="{00000000-0005-0000-0000-000056050000}"/>
    <cellStyle name="Normal - Stile7" xfId="1367" xr:uid="{00000000-0005-0000-0000-000057050000}"/>
    <cellStyle name="Normal - Stile8" xfId="1368" xr:uid="{00000000-0005-0000-0000-000058050000}"/>
    <cellStyle name="Normal - Style1" xfId="1369" xr:uid="{00000000-0005-0000-0000-000059050000}"/>
    <cellStyle name="Normal - Style2" xfId="1370" xr:uid="{00000000-0005-0000-0000-00005A050000}"/>
    <cellStyle name="Normal - Style2 2" xfId="1371" xr:uid="{00000000-0005-0000-0000-00005B050000}"/>
    <cellStyle name="Normal - Style2 2 2" xfId="1372" xr:uid="{00000000-0005-0000-0000-00005C050000}"/>
    <cellStyle name="Normal - Style3" xfId="1373" xr:uid="{00000000-0005-0000-0000-00005D050000}"/>
    <cellStyle name="Normal - Style4" xfId="1374" xr:uid="{00000000-0005-0000-0000-00005E050000}"/>
    <cellStyle name="Normal - Style5" xfId="1375" xr:uid="{00000000-0005-0000-0000-00005F050000}"/>
    <cellStyle name="Normal - Style6" xfId="1376" xr:uid="{00000000-0005-0000-0000-000060050000}"/>
    <cellStyle name="Normal - Style7" xfId="1377" xr:uid="{00000000-0005-0000-0000-000061050000}"/>
    <cellStyle name="Normal - Style8" xfId="1378" xr:uid="{00000000-0005-0000-0000-000062050000}"/>
    <cellStyle name="Normal 10" xfId="1379" xr:uid="{00000000-0005-0000-0000-000063050000}"/>
    <cellStyle name="Normal 10 2" xfId="1380" xr:uid="{00000000-0005-0000-0000-000064050000}"/>
    <cellStyle name="Normal 11" xfId="1381" xr:uid="{00000000-0005-0000-0000-000065050000}"/>
    <cellStyle name="Normal 11 2" xfId="1382" xr:uid="{00000000-0005-0000-0000-000066050000}"/>
    <cellStyle name="Normal 12" xfId="1383" xr:uid="{00000000-0005-0000-0000-000067050000}"/>
    <cellStyle name="Normal 12 2" xfId="1384" xr:uid="{00000000-0005-0000-0000-000068050000}"/>
    <cellStyle name="Normal 13" xfId="1385" xr:uid="{00000000-0005-0000-0000-000069050000}"/>
    <cellStyle name="Normal 13 2" xfId="1386" xr:uid="{00000000-0005-0000-0000-00006A050000}"/>
    <cellStyle name="Normal 14" xfId="1387" xr:uid="{00000000-0005-0000-0000-00006B050000}"/>
    <cellStyle name="Normal 14 2" xfId="1388" xr:uid="{00000000-0005-0000-0000-00006C050000}"/>
    <cellStyle name="Normal 15" xfId="1389" xr:uid="{00000000-0005-0000-0000-00006D050000}"/>
    <cellStyle name="Normal 16" xfId="1390" xr:uid="{00000000-0005-0000-0000-00006E050000}"/>
    <cellStyle name="Normal 16 2" xfId="1391" xr:uid="{00000000-0005-0000-0000-00006F050000}"/>
    <cellStyle name="Normal 17" xfId="1392" xr:uid="{00000000-0005-0000-0000-000070050000}"/>
    <cellStyle name="Normal 18" xfId="1393" xr:uid="{00000000-0005-0000-0000-000071050000}"/>
    <cellStyle name="Normal 19" xfId="1394" xr:uid="{00000000-0005-0000-0000-000072050000}"/>
    <cellStyle name="Normal 19 2" xfId="1395" xr:uid="{00000000-0005-0000-0000-000073050000}"/>
    <cellStyle name="Normal 2" xfId="1396" xr:uid="{00000000-0005-0000-0000-000074050000}"/>
    <cellStyle name="Normal 2 2" xfId="1397" xr:uid="{00000000-0005-0000-0000-000075050000}"/>
    <cellStyle name="Normal 2 2 2" xfId="1398" xr:uid="{00000000-0005-0000-0000-000076050000}"/>
    <cellStyle name="Normal 2 2 3" xfId="1399" xr:uid="{00000000-0005-0000-0000-000077050000}"/>
    <cellStyle name="Normal 2 2 4" xfId="1400" xr:uid="{00000000-0005-0000-0000-000078050000}"/>
    <cellStyle name="Normal 2 2_03_Mar 10 RM_RM Others_revised" xfId="1401" xr:uid="{00000000-0005-0000-0000-000079050000}"/>
    <cellStyle name="Normal 2 3" xfId="1402" xr:uid="{00000000-0005-0000-0000-00007A050000}"/>
    <cellStyle name="Normal 2 3 2" xfId="1403" xr:uid="{00000000-0005-0000-0000-00007B050000}"/>
    <cellStyle name="Normal 2 4" xfId="1404" xr:uid="{00000000-0005-0000-0000-00007C050000}"/>
    <cellStyle name="Normal 2 4 2" xfId="1405" xr:uid="{00000000-0005-0000-0000-00007D050000}"/>
    <cellStyle name="Normal 2 5" xfId="1406" xr:uid="{00000000-0005-0000-0000-00007E050000}"/>
    <cellStyle name="Normal 2 6" xfId="1407" xr:uid="{00000000-0005-0000-0000-00007F050000}"/>
    <cellStyle name="Normal 2 6 2" xfId="1408" xr:uid="{00000000-0005-0000-0000-000080050000}"/>
    <cellStyle name="Normal 2 7" xfId="1409" xr:uid="{00000000-0005-0000-0000-000081050000}"/>
    <cellStyle name="Normal 2_518 TB" xfId="1410" xr:uid="{00000000-0005-0000-0000-000082050000}"/>
    <cellStyle name="Normal 20" xfId="1411" xr:uid="{00000000-0005-0000-0000-000083050000}"/>
    <cellStyle name="Normal 20 2" xfId="1412" xr:uid="{00000000-0005-0000-0000-000084050000}"/>
    <cellStyle name="Normal 21" xfId="1413" xr:uid="{00000000-0005-0000-0000-000085050000}"/>
    <cellStyle name="Normal 21 2" xfId="1414" xr:uid="{00000000-0005-0000-0000-000086050000}"/>
    <cellStyle name="Normal 22" xfId="1415" xr:uid="{00000000-0005-0000-0000-000087050000}"/>
    <cellStyle name="Normal 22 2" xfId="1416" xr:uid="{00000000-0005-0000-0000-000088050000}"/>
    <cellStyle name="Normal 23" xfId="1417" xr:uid="{00000000-0005-0000-0000-000089050000}"/>
    <cellStyle name="Normal 24" xfId="1418" xr:uid="{00000000-0005-0000-0000-00008A050000}"/>
    <cellStyle name="Normal 3" xfId="1419" xr:uid="{00000000-0005-0000-0000-00008B050000}"/>
    <cellStyle name="Normal 3 2" xfId="1420" xr:uid="{00000000-0005-0000-0000-00008C050000}"/>
    <cellStyle name="Normal 3 2 2" xfId="1421" xr:uid="{00000000-0005-0000-0000-00008D050000}"/>
    <cellStyle name="Normal 3 3" xfId="1422" xr:uid="{00000000-0005-0000-0000-00008E050000}"/>
    <cellStyle name="Normal 3 4" xfId="1423" xr:uid="{00000000-0005-0000-0000-00008F050000}"/>
    <cellStyle name="Normal 3 5" xfId="1424" xr:uid="{00000000-0005-0000-0000-000090050000}"/>
    <cellStyle name="Normal 3 6" xfId="1425" xr:uid="{00000000-0005-0000-0000-000091050000}"/>
    <cellStyle name="Normal 3_IRH Europe MIS Jul 08" xfId="1426" xr:uid="{00000000-0005-0000-0000-000092050000}"/>
    <cellStyle name="Normal 4" xfId="1427" xr:uid="{00000000-0005-0000-0000-000093050000}"/>
    <cellStyle name="Normal 4 2" xfId="1428" xr:uid="{00000000-0005-0000-0000-000094050000}"/>
    <cellStyle name="Normal 4 3" xfId="1429" xr:uid="{00000000-0005-0000-0000-000095050000}"/>
    <cellStyle name="Normal 4 4" xfId="1430" xr:uid="{00000000-0005-0000-0000-000096050000}"/>
    <cellStyle name="Normal 4 4 2" xfId="1431" xr:uid="{00000000-0005-0000-0000-000097050000}"/>
    <cellStyle name="Normal 4 5" xfId="1432" xr:uid="{00000000-0005-0000-0000-000098050000}"/>
    <cellStyle name="Normal 4_Raw Material Ledger 521 July to sept 08 040109" xfId="1433" xr:uid="{00000000-0005-0000-0000-000099050000}"/>
    <cellStyle name="Normal 5" xfId="1434" xr:uid="{00000000-0005-0000-0000-00009A050000}"/>
    <cellStyle name="Normal 5 2" xfId="1435" xr:uid="{00000000-0005-0000-0000-00009B050000}"/>
    <cellStyle name="Normal 5 3" xfId="1436" xr:uid="{00000000-0005-0000-0000-00009C050000}"/>
    <cellStyle name="Normal 5 4" xfId="1437" xr:uid="{00000000-0005-0000-0000-00009D050000}"/>
    <cellStyle name="Normal 5 5" xfId="1438" xr:uid="{00000000-0005-0000-0000-00009E050000}"/>
    <cellStyle name="Normal 5_IRH Europe MIS Jul 08" xfId="1439" xr:uid="{00000000-0005-0000-0000-00009F050000}"/>
    <cellStyle name="Normal 6" xfId="1440" xr:uid="{00000000-0005-0000-0000-0000A0050000}"/>
    <cellStyle name="Normal 6 2" xfId="1441" xr:uid="{00000000-0005-0000-0000-0000A1050000}"/>
    <cellStyle name="Normal 6 2 2" xfId="1442" xr:uid="{00000000-0005-0000-0000-0000A2050000}"/>
    <cellStyle name="Normal 6 3" xfId="1443" xr:uid="{00000000-0005-0000-0000-0000A3050000}"/>
    <cellStyle name="Normal 7" xfId="1444" xr:uid="{00000000-0005-0000-0000-0000A4050000}"/>
    <cellStyle name="Normal 7 2" xfId="1445" xr:uid="{00000000-0005-0000-0000-0000A5050000}"/>
    <cellStyle name="Normal 7 2 2" xfId="1446" xr:uid="{00000000-0005-0000-0000-0000A6050000}"/>
    <cellStyle name="Normal 7 2 3" xfId="1447" xr:uid="{00000000-0005-0000-0000-0000A7050000}"/>
    <cellStyle name="Normal 7 2 4" xfId="1448" xr:uid="{00000000-0005-0000-0000-0000A8050000}"/>
    <cellStyle name="Normal 7 3" xfId="1449" xr:uid="{00000000-0005-0000-0000-0000A9050000}"/>
    <cellStyle name="Normal 7 3 2" xfId="1450" xr:uid="{00000000-0005-0000-0000-0000AA050000}"/>
    <cellStyle name="Normal 7 3 3" xfId="1451" xr:uid="{00000000-0005-0000-0000-0000AB050000}"/>
    <cellStyle name="Normal 7 4" xfId="1452" xr:uid="{00000000-0005-0000-0000-0000AC050000}"/>
    <cellStyle name="Normal 7 5" xfId="1453" xr:uid="{00000000-0005-0000-0000-0000AD050000}"/>
    <cellStyle name="Normal 7 6" xfId="1454" xr:uid="{00000000-0005-0000-0000-0000AE050000}"/>
    <cellStyle name="Normal 7_03_Mar 10 RM_RM Others_revised" xfId="1455" xr:uid="{00000000-0005-0000-0000-0000AF050000}"/>
    <cellStyle name="Normal 8" xfId="1456" xr:uid="{00000000-0005-0000-0000-0000B0050000}"/>
    <cellStyle name="Normal 8 2" xfId="1457" xr:uid="{00000000-0005-0000-0000-0000B1050000}"/>
    <cellStyle name="Normal 9" xfId="1458" xr:uid="{00000000-0005-0000-0000-0000B2050000}"/>
    <cellStyle name="Normal 9 2" xfId="1459" xr:uid="{00000000-0005-0000-0000-0000B3050000}"/>
    <cellStyle name="Normal 9 2 2" xfId="1460" xr:uid="{00000000-0005-0000-0000-0000B4050000}"/>
    <cellStyle name="Normal 9 2_03_Mar 10 RM_RM Others_revised" xfId="1461" xr:uid="{00000000-0005-0000-0000-0000B5050000}"/>
    <cellStyle name="Normal 9_03_Mar 10 RM_RM Others_revised" xfId="1462" xr:uid="{00000000-0005-0000-0000-0000B6050000}"/>
    <cellStyle name="Normal0" xfId="1463" xr:uid="{00000000-0005-0000-0000-0000B7050000}"/>
    <cellStyle name="Normal0 2" xfId="1464" xr:uid="{00000000-0005-0000-0000-0000B8050000}"/>
    <cellStyle name="Normale_9611A02C" xfId="1465" xr:uid="{00000000-0005-0000-0000-0000B9050000}"/>
    <cellStyle name="NormalGB" xfId="1466" xr:uid="{00000000-0005-0000-0000-0000BA050000}"/>
    <cellStyle name="normální_Site#13-Bangkok" xfId="1467" xr:uid="{00000000-0005-0000-0000-0000BB050000}"/>
    <cellStyle name="Normalny_laroux" xfId="1468" xr:uid="{00000000-0005-0000-0000-0000BC050000}"/>
    <cellStyle name="normแlnํ_laroux" xfId="1469" xr:uid="{00000000-0005-0000-0000-0000BD050000}"/>
    <cellStyle name="Nota" xfId="1470" xr:uid="{00000000-0005-0000-0000-0000BE050000}"/>
    <cellStyle name="Nota 2" xfId="1471" xr:uid="{00000000-0005-0000-0000-0000BF050000}"/>
    <cellStyle name="Note 2" xfId="1472" xr:uid="{00000000-0005-0000-0000-0000C0050000}"/>
    <cellStyle name="Note 3" xfId="1473" xr:uid="{00000000-0005-0000-0000-0000C1050000}"/>
    <cellStyle name="Note 3 2" xfId="1474" xr:uid="{00000000-0005-0000-0000-0000C2050000}"/>
    <cellStyle name="Note 4" xfId="1475" xr:uid="{00000000-0005-0000-0000-0000C3050000}"/>
    <cellStyle name="Note 4 2" xfId="1476" xr:uid="{00000000-0005-0000-0000-0000C4050000}"/>
    <cellStyle name="Note 5" xfId="1477" xr:uid="{00000000-0005-0000-0000-0000C5050000}"/>
    <cellStyle name="Note 5 2" xfId="1478" xr:uid="{00000000-0005-0000-0000-0000C6050000}"/>
    <cellStyle name="Note 6" xfId="1479" xr:uid="{00000000-0005-0000-0000-0000C7050000}"/>
    <cellStyle name="Note 6 2" xfId="1480" xr:uid="{00000000-0005-0000-0000-0000C8050000}"/>
    <cellStyle name="Notitie" xfId="1481" xr:uid="{00000000-0005-0000-0000-0000C9050000}"/>
    <cellStyle name="Notitie 2" xfId="1482" xr:uid="{00000000-0005-0000-0000-0000CA050000}"/>
    <cellStyle name="Number" xfId="1483" xr:uid="{00000000-0005-0000-0000-0000CB050000}"/>
    <cellStyle name="Œ…‹æØ‚è [0.00]_4m stock" xfId="1484" xr:uid="{00000000-0005-0000-0000-0000CC050000}"/>
    <cellStyle name="Œ…‹æØ‚è_4m stock" xfId="1485" xr:uid="{00000000-0005-0000-0000-0000CD050000}"/>
    <cellStyle name="oft Excel]_x000d__x000a_Comment=The open=/f lines load custom functions into the Paste Function list._x000d__x000a_Maximized=3_x000d__x000a_Basics=1_x000d__x000a_A" xfId="1486" xr:uid="{00000000-0005-0000-0000-0000CE050000}"/>
    <cellStyle name="Ongeldig" xfId="1487" xr:uid="{00000000-0005-0000-0000-0000CF050000}"/>
    <cellStyle name="Output Amounts" xfId="1488" xr:uid="{00000000-0005-0000-0000-0000D0050000}"/>
    <cellStyle name="Output Column Headings" xfId="1489" xr:uid="{00000000-0005-0000-0000-0000D1050000}"/>
    <cellStyle name="Output Line Items" xfId="1490" xr:uid="{00000000-0005-0000-0000-0000D2050000}"/>
    <cellStyle name="OUTPUT REPORT HEADING" xfId="1491" xr:uid="{00000000-0005-0000-0000-0000D3050000}"/>
    <cellStyle name="OUTPUT REPORT TITLE" xfId="1492" xr:uid="{00000000-0005-0000-0000-0000D4050000}"/>
    <cellStyle name="OUTPUTERROR" xfId="1493" xr:uid="{00000000-0005-0000-0000-0000D5050000}"/>
    <cellStyle name="OUTPUTNORMAL" xfId="1494" xr:uid="{00000000-0005-0000-0000-0000D6050000}"/>
    <cellStyle name="Page Number" xfId="1495" xr:uid="{00000000-0005-0000-0000-0000D7050000}"/>
    <cellStyle name="PageSubTitle" xfId="1496" xr:uid="{00000000-0005-0000-0000-0000D8050000}"/>
    <cellStyle name="PageTitle" xfId="1497" xr:uid="{00000000-0005-0000-0000-0000D9050000}"/>
    <cellStyle name="Pattern" xfId="1498" xr:uid="{00000000-0005-0000-0000-0000DA050000}"/>
    <cellStyle name="Pattern 2" xfId="1499" xr:uid="{00000000-0005-0000-0000-0000DB050000}"/>
    <cellStyle name="PCI" xfId="1500" xr:uid="{00000000-0005-0000-0000-0000DC050000}"/>
    <cellStyle name="per.style" xfId="1501" xr:uid="{00000000-0005-0000-0000-0000DD050000}"/>
    <cellStyle name="Percent (0%)" xfId="1502" xr:uid="{00000000-0005-0000-0000-0000DE050000}"/>
    <cellStyle name="Percent (0)" xfId="1503" xr:uid="{00000000-0005-0000-0000-0000DF050000}"/>
    <cellStyle name="Percent (0) 2" xfId="1504" xr:uid="{00000000-0005-0000-0000-0000E0050000}"/>
    <cellStyle name="Percent (0) 2 2" xfId="1505" xr:uid="{00000000-0005-0000-0000-0000E1050000}"/>
    <cellStyle name="Percent (0) 2 2 2" xfId="1506" xr:uid="{00000000-0005-0000-0000-0000E2050000}"/>
    <cellStyle name="Percent (0) 2 3" xfId="1507" xr:uid="{00000000-0005-0000-0000-0000E3050000}"/>
    <cellStyle name="Percent (0) 3" xfId="1508" xr:uid="{00000000-0005-0000-0000-0000E4050000}"/>
    <cellStyle name="Percent (0) 3 2" xfId="1509" xr:uid="{00000000-0005-0000-0000-0000E5050000}"/>
    <cellStyle name="Percent (0) 4" xfId="1510" xr:uid="{00000000-0005-0000-0000-0000E6050000}"/>
    <cellStyle name="Percent (0.0%)" xfId="1511" xr:uid="{00000000-0005-0000-0000-0000E7050000}"/>
    <cellStyle name="Percent (0.00%)" xfId="1512" xr:uid="{00000000-0005-0000-0000-0000E8050000}"/>
    <cellStyle name="Percent [0]" xfId="1513" xr:uid="{00000000-0005-0000-0000-0000E9050000}"/>
    <cellStyle name="Percent [0] 1" xfId="1514" xr:uid="{00000000-0005-0000-0000-0000EA050000}"/>
    <cellStyle name="Percent [0] 1 2" xfId="1515" xr:uid="{00000000-0005-0000-0000-0000EB050000}"/>
    <cellStyle name="Percent [0] 2" xfId="1516" xr:uid="{00000000-0005-0000-0000-0000EC050000}"/>
    <cellStyle name="Percent [0] 3" xfId="1517" xr:uid="{00000000-0005-0000-0000-0000ED050000}"/>
    <cellStyle name="Percent [0]_0 Final FS G4SCT 2008 after Adj. 2008 -  Draft # 1 ---- Income Tax Provision_Revised_Final---- (version 1)" xfId="1518" xr:uid="{00000000-0005-0000-0000-0000EE050000}"/>
    <cellStyle name="Percent [00]" xfId="1519" xr:uid="{00000000-0005-0000-0000-0000EF050000}"/>
    <cellStyle name="Percent [00] 1" xfId="1520" xr:uid="{00000000-0005-0000-0000-0000F0050000}"/>
    <cellStyle name="Percent [00] 1 2" xfId="1521" xr:uid="{00000000-0005-0000-0000-0000F1050000}"/>
    <cellStyle name="Percent [00] 2" xfId="1522" xr:uid="{00000000-0005-0000-0000-0000F2050000}"/>
    <cellStyle name="Percent [00] 3" xfId="1523" xr:uid="{00000000-0005-0000-0000-0000F3050000}"/>
    <cellStyle name="Percent [00]_0 Final FS G4SCT 2008 after Adj. 2008 -  Draft # 1 ---- Income Tax Provision_Revised_Final---- (version 1)" xfId="1524" xr:uid="{00000000-0005-0000-0000-0000F4050000}"/>
    <cellStyle name="Percent [2]" xfId="1525" xr:uid="{00000000-0005-0000-0000-0000F5050000}"/>
    <cellStyle name="Percent [2] 2" xfId="1526" xr:uid="{00000000-0005-0000-0000-0000F6050000}"/>
    <cellStyle name="Percent [2] 2 2" xfId="1527" xr:uid="{00000000-0005-0000-0000-0000F7050000}"/>
    <cellStyle name="Percent [2] 2 2 2" xfId="1528" xr:uid="{00000000-0005-0000-0000-0000F8050000}"/>
    <cellStyle name="Percent [2] 2 3" xfId="1529" xr:uid="{00000000-0005-0000-0000-0000F9050000}"/>
    <cellStyle name="Percent [2] 3" xfId="1530" xr:uid="{00000000-0005-0000-0000-0000FA050000}"/>
    <cellStyle name="Percent [2] 3 2" xfId="1531" xr:uid="{00000000-0005-0000-0000-0000FB050000}"/>
    <cellStyle name="Percent [2] 4" xfId="1532" xr:uid="{00000000-0005-0000-0000-0000FC050000}"/>
    <cellStyle name="Percent 10" xfId="1533" xr:uid="{00000000-0005-0000-0000-0000FD050000}"/>
    <cellStyle name="Percent 11" xfId="1534" xr:uid="{00000000-0005-0000-0000-0000FE050000}"/>
    <cellStyle name="Percent 12" xfId="1535" xr:uid="{00000000-0005-0000-0000-0000FF050000}"/>
    <cellStyle name="Percent 12 2" xfId="1536" xr:uid="{00000000-0005-0000-0000-000000060000}"/>
    <cellStyle name="Percent 13" xfId="1537" xr:uid="{00000000-0005-0000-0000-000001060000}"/>
    <cellStyle name="Percent 14" xfId="1538" xr:uid="{00000000-0005-0000-0000-000002060000}"/>
    <cellStyle name="Percent 15" xfId="1539" xr:uid="{00000000-0005-0000-0000-000003060000}"/>
    <cellStyle name="Percent 15 2" xfId="1540" xr:uid="{00000000-0005-0000-0000-000004060000}"/>
    <cellStyle name="Percent 16" xfId="1541" xr:uid="{00000000-0005-0000-0000-000005060000}"/>
    <cellStyle name="Percent 16 2" xfId="1542" xr:uid="{00000000-0005-0000-0000-000006060000}"/>
    <cellStyle name="Percent 17" xfId="1543" xr:uid="{00000000-0005-0000-0000-000007060000}"/>
    <cellStyle name="Percent 17 2" xfId="1544" xr:uid="{00000000-0005-0000-0000-000008060000}"/>
    <cellStyle name="Percent 2" xfId="1545" xr:uid="{00000000-0005-0000-0000-000009060000}"/>
    <cellStyle name="Percent 2 2" xfId="1546" xr:uid="{00000000-0005-0000-0000-00000A060000}"/>
    <cellStyle name="Percent 2 2 2" xfId="1547" xr:uid="{00000000-0005-0000-0000-00000B060000}"/>
    <cellStyle name="Percent 2 3" xfId="1548" xr:uid="{00000000-0005-0000-0000-00000C060000}"/>
    <cellStyle name="Percent 2 3 2" xfId="1549" xr:uid="{00000000-0005-0000-0000-00000D060000}"/>
    <cellStyle name="Percent 2 4" xfId="1550" xr:uid="{00000000-0005-0000-0000-00000E060000}"/>
    <cellStyle name="Percent 3" xfId="1551" xr:uid="{00000000-0005-0000-0000-00000F060000}"/>
    <cellStyle name="Percent 3 2" xfId="1552" xr:uid="{00000000-0005-0000-0000-000010060000}"/>
    <cellStyle name="Percent 3 2 2" xfId="1553" xr:uid="{00000000-0005-0000-0000-000011060000}"/>
    <cellStyle name="Percent 3 3" xfId="1554" xr:uid="{00000000-0005-0000-0000-000012060000}"/>
    <cellStyle name="Percent 4" xfId="1555" xr:uid="{00000000-0005-0000-0000-000013060000}"/>
    <cellStyle name="Percent 4 2" xfId="1556" xr:uid="{00000000-0005-0000-0000-000014060000}"/>
    <cellStyle name="Percent 4 3" xfId="1557" xr:uid="{00000000-0005-0000-0000-000015060000}"/>
    <cellStyle name="Percent 4 4" xfId="1558" xr:uid="{00000000-0005-0000-0000-000016060000}"/>
    <cellStyle name="Percent 4 5" xfId="1559" xr:uid="{00000000-0005-0000-0000-000017060000}"/>
    <cellStyle name="Percent 5" xfId="1560" xr:uid="{00000000-0005-0000-0000-000018060000}"/>
    <cellStyle name="Percent 5 2" xfId="1561" xr:uid="{00000000-0005-0000-0000-000019060000}"/>
    <cellStyle name="Percent 6" xfId="1562" xr:uid="{00000000-0005-0000-0000-00001A060000}"/>
    <cellStyle name="Percent 6 2" xfId="1563" xr:uid="{00000000-0005-0000-0000-00001B060000}"/>
    <cellStyle name="Percent 7" xfId="1564" xr:uid="{00000000-0005-0000-0000-00001C060000}"/>
    <cellStyle name="Percent 8" xfId="1565" xr:uid="{00000000-0005-0000-0000-00001D060000}"/>
    <cellStyle name="Percent 9" xfId="1566" xr:uid="{00000000-0005-0000-0000-00001E060000}"/>
    <cellStyle name="PERCENTAGE" xfId="1567" xr:uid="{00000000-0005-0000-0000-00001F060000}"/>
    <cellStyle name="PLAN" xfId="1568" xr:uid="{00000000-0005-0000-0000-000020060000}"/>
    <cellStyle name="Porcentaje" xfId="1569" xr:uid="{00000000-0005-0000-0000-000021060000}"/>
    <cellStyle name="Porcentual_ret_conso_statu_2000" xfId="1570" xr:uid="{00000000-0005-0000-0000-000022060000}"/>
    <cellStyle name="PrePop Currency (0)" xfId="1571" xr:uid="{00000000-0005-0000-0000-000023060000}"/>
    <cellStyle name="PrePop Currency (0) 1" xfId="1572" xr:uid="{00000000-0005-0000-0000-000024060000}"/>
    <cellStyle name="PrePop Currency (0) 2" xfId="1573" xr:uid="{00000000-0005-0000-0000-000025060000}"/>
    <cellStyle name="PrePop Currency (0)_0 Final FS G4SCT 2008 after Adj. 2008 -  Draft # 1 ---- Income Tax Provision_Revised_Final---- (version 1)" xfId="1574" xr:uid="{00000000-0005-0000-0000-000026060000}"/>
    <cellStyle name="PrePop Currency (2)" xfId="1575" xr:uid="{00000000-0005-0000-0000-000027060000}"/>
    <cellStyle name="PrePop Currency (2) 1" xfId="1576" xr:uid="{00000000-0005-0000-0000-000028060000}"/>
    <cellStyle name="PrePop Currency (2) 1 2" xfId="1577" xr:uid="{00000000-0005-0000-0000-000029060000}"/>
    <cellStyle name="PrePop Currency (2) 2" xfId="1578" xr:uid="{00000000-0005-0000-0000-00002A060000}"/>
    <cellStyle name="PrePop Currency (2)_0 Final FS G4SCT 2008 after Adj. 2008 -  Draft # 1 ---- Income Tax Provision_Revised_Final---- (version 1)" xfId="1579" xr:uid="{00000000-0005-0000-0000-00002B060000}"/>
    <cellStyle name="PrePop Units (0)" xfId="1580" xr:uid="{00000000-0005-0000-0000-00002C060000}"/>
    <cellStyle name="PrePop Units (0) 1" xfId="1581" xr:uid="{00000000-0005-0000-0000-00002D060000}"/>
    <cellStyle name="PrePop Units (0) 2" xfId="1582" xr:uid="{00000000-0005-0000-0000-00002E060000}"/>
    <cellStyle name="PrePop Units (0)_0 Final FS G4SCT 2008 after Adj. 2008 -  Draft # 1 ---- Income Tax Provision_Revised_Final---- (version 1)" xfId="1583" xr:uid="{00000000-0005-0000-0000-00002F060000}"/>
    <cellStyle name="PrePop Units (1)" xfId="1584" xr:uid="{00000000-0005-0000-0000-000030060000}"/>
    <cellStyle name="PrePop Units (1) 1" xfId="1585" xr:uid="{00000000-0005-0000-0000-000031060000}"/>
    <cellStyle name="PrePop Units (1) 1 2" xfId="1586" xr:uid="{00000000-0005-0000-0000-000032060000}"/>
    <cellStyle name="PrePop Units (1) 2" xfId="1587" xr:uid="{00000000-0005-0000-0000-000033060000}"/>
    <cellStyle name="PrePop Units (1)_0 Final FS G4SCT 2008 after Adj. 2008 -  Draft # 1 ---- Income Tax Provision_Revised_Final---- (version 1)" xfId="1588" xr:uid="{00000000-0005-0000-0000-000034060000}"/>
    <cellStyle name="PrePop Units (2)" xfId="1589" xr:uid="{00000000-0005-0000-0000-000035060000}"/>
    <cellStyle name="PrePop Units (2) 1" xfId="1590" xr:uid="{00000000-0005-0000-0000-000036060000}"/>
    <cellStyle name="PrePop Units (2) 1 2" xfId="1591" xr:uid="{00000000-0005-0000-0000-000037060000}"/>
    <cellStyle name="PrePop Units (2) 2" xfId="1592" xr:uid="{00000000-0005-0000-0000-000038060000}"/>
    <cellStyle name="PrePop Units (2)_0 Final FS G4SCT 2008 after Adj. 2008 -  Draft # 1 ---- Income Tax Provision_Revised_Final---- (version 1)" xfId="1593" xr:uid="{00000000-0005-0000-0000-000039060000}"/>
    <cellStyle name="price" xfId="1594" xr:uid="{00000000-0005-0000-0000-00003A060000}"/>
    <cellStyle name="PSChar" xfId="1595" xr:uid="{00000000-0005-0000-0000-00003B060000}"/>
    <cellStyle name="PSDate" xfId="1596" xr:uid="{00000000-0005-0000-0000-00003C060000}"/>
    <cellStyle name="PSDec" xfId="1597" xr:uid="{00000000-0005-0000-0000-00003D060000}"/>
    <cellStyle name="PSHeading" xfId="1598" xr:uid="{00000000-0005-0000-0000-00003E060000}"/>
    <cellStyle name="PSInt" xfId="1599" xr:uid="{00000000-0005-0000-0000-00003F060000}"/>
    <cellStyle name="PSSpacer" xfId="1600" xr:uid="{00000000-0005-0000-0000-000040060000}"/>
    <cellStyle name="pwstyle" xfId="1601" xr:uid="{00000000-0005-0000-0000-000041060000}"/>
    <cellStyle name="Q" xfId="1602" xr:uid="{00000000-0005-0000-0000-000042060000}"/>
    <cellStyle name="Q 2" xfId="1603" xr:uid="{00000000-0005-0000-0000-000043060000}"/>
    <cellStyle name="Q 2 2" xfId="1604" xr:uid="{00000000-0005-0000-0000-000044060000}"/>
    <cellStyle name="Q 2 2 2" xfId="1605" xr:uid="{00000000-0005-0000-0000-000045060000}"/>
    <cellStyle name="Q 2 3" xfId="1606" xr:uid="{00000000-0005-0000-0000-000046060000}"/>
    <cellStyle name="Q 3" xfId="1607" xr:uid="{00000000-0005-0000-0000-000047060000}"/>
    <cellStyle name="Q 3 2" xfId="1608" xr:uid="{00000000-0005-0000-0000-000048060000}"/>
    <cellStyle name="Q 4" xfId="1609" xr:uid="{00000000-0005-0000-0000-000049060000}"/>
    <cellStyle name="Q_Thanakorn_YE'10" xfId="1610" xr:uid="{00000000-0005-0000-0000-00004A060000}"/>
    <cellStyle name="Q_Thanakorn_YE'10 2" xfId="1611" xr:uid="{00000000-0005-0000-0000-00004B060000}"/>
    <cellStyle name="QTR94_95_INCOME CTMP#1 98" xfId="1612" xr:uid="{00000000-0005-0000-0000-00004C060000}"/>
    <cellStyle name="Quantity" xfId="1613" xr:uid="{00000000-0005-0000-0000-00004D060000}"/>
    <cellStyle name="Quantity 2" xfId="1614" xr:uid="{00000000-0005-0000-0000-00004E060000}"/>
    <cellStyle name="Quantity 2 2" xfId="1615" xr:uid="{00000000-0005-0000-0000-00004F060000}"/>
    <cellStyle name="Quantity 2 2 2" xfId="1616" xr:uid="{00000000-0005-0000-0000-000050060000}"/>
    <cellStyle name="Quantity 2 3" xfId="1617" xr:uid="{00000000-0005-0000-0000-000051060000}"/>
    <cellStyle name="Quantity 3" xfId="1618" xr:uid="{00000000-0005-0000-0000-000052060000}"/>
    <cellStyle name="Quantity 3 2" xfId="1619" xr:uid="{00000000-0005-0000-0000-000053060000}"/>
    <cellStyle name="Quantity 4" xfId="1620" xr:uid="{00000000-0005-0000-0000-000054060000}"/>
    <cellStyle name="Quantity_BS" xfId="1621" xr:uid="{00000000-0005-0000-0000-000055060000}"/>
    <cellStyle name="regstoresfromspecstores" xfId="1622" xr:uid="{00000000-0005-0000-0000-000056060000}"/>
    <cellStyle name="report_title" xfId="1623" xr:uid="{00000000-0005-0000-0000-000057060000}"/>
    <cellStyle name="Reset  - Style7" xfId="1624" xr:uid="{00000000-0005-0000-0000-000058060000}"/>
    <cellStyle name="revised" xfId="1625" xr:uid="{00000000-0005-0000-0000-000059060000}"/>
    <cellStyle name="RevList" xfId="1626" xr:uid="{00000000-0005-0000-0000-00005A060000}"/>
    <cellStyle name="RevList 2" xfId="1627" xr:uid="{00000000-0005-0000-0000-00005B060000}"/>
    <cellStyle name="RevList 2 2" xfId="1628" xr:uid="{00000000-0005-0000-0000-00005C060000}"/>
    <cellStyle name="RevList 3" xfId="1629" xr:uid="{00000000-0005-0000-0000-00005D060000}"/>
    <cellStyle name="RM" xfId="1630" xr:uid="{00000000-0005-0000-0000-00005E060000}"/>
    <cellStyle name="rmal_h2 composition" xfId="1631" xr:uid="{00000000-0005-0000-0000-00005F060000}"/>
    <cellStyle name="Salomon Logo" xfId="1632" xr:uid="{00000000-0005-0000-0000-000060060000}"/>
    <cellStyle name="SAPBEXaggData" xfId="1633" xr:uid="{00000000-0005-0000-0000-000061060000}"/>
    <cellStyle name="SAPBEXaggDataEmph" xfId="1634" xr:uid="{00000000-0005-0000-0000-000062060000}"/>
    <cellStyle name="SAPBEXaggDataEmph 2" xfId="1635" xr:uid="{00000000-0005-0000-0000-000063060000}"/>
    <cellStyle name="SAPBEXaggItem" xfId="1636" xr:uid="{00000000-0005-0000-0000-000064060000}"/>
    <cellStyle name="SAPBEXaggItemX" xfId="1637" xr:uid="{00000000-0005-0000-0000-000065060000}"/>
    <cellStyle name="SAPBEXchaText" xfId="1638" xr:uid="{00000000-0005-0000-0000-000066060000}"/>
    <cellStyle name="SAPBEXexcBad7" xfId="1639" xr:uid="{00000000-0005-0000-0000-000067060000}"/>
    <cellStyle name="SAPBEXexcBad8" xfId="1640" xr:uid="{00000000-0005-0000-0000-000068060000}"/>
    <cellStyle name="SAPBEXexcBad9" xfId="1641" xr:uid="{00000000-0005-0000-0000-000069060000}"/>
    <cellStyle name="SAPBEXexcCritical4" xfId="1642" xr:uid="{00000000-0005-0000-0000-00006A060000}"/>
    <cellStyle name="SAPBEXexcCritical5" xfId="1643" xr:uid="{00000000-0005-0000-0000-00006B060000}"/>
    <cellStyle name="SAPBEXexcCritical6" xfId="1644" xr:uid="{00000000-0005-0000-0000-00006C060000}"/>
    <cellStyle name="SAPBEXexcGood1" xfId="1645" xr:uid="{00000000-0005-0000-0000-00006D060000}"/>
    <cellStyle name="SAPBEXexcGood2" xfId="1646" xr:uid="{00000000-0005-0000-0000-00006E060000}"/>
    <cellStyle name="SAPBEXexcGood3" xfId="1647" xr:uid="{00000000-0005-0000-0000-00006F060000}"/>
    <cellStyle name="SAPBEXfilterDrill" xfId="1648" xr:uid="{00000000-0005-0000-0000-000070060000}"/>
    <cellStyle name="SAPBEXfilterItem" xfId="1649" xr:uid="{00000000-0005-0000-0000-000071060000}"/>
    <cellStyle name="SAPBEXfilterText" xfId="1650" xr:uid="{00000000-0005-0000-0000-000072060000}"/>
    <cellStyle name="SAPBEXformats" xfId="1651" xr:uid="{00000000-0005-0000-0000-000073060000}"/>
    <cellStyle name="SAPBEXformats 2" xfId="1652" xr:uid="{00000000-0005-0000-0000-000074060000}"/>
    <cellStyle name="SAPBEXheaderItem" xfId="1653" xr:uid="{00000000-0005-0000-0000-000075060000}"/>
    <cellStyle name="SAPBEXheaderText" xfId="1654" xr:uid="{00000000-0005-0000-0000-000076060000}"/>
    <cellStyle name="SAPBEXHLevel0" xfId="1655" xr:uid="{00000000-0005-0000-0000-000077060000}"/>
    <cellStyle name="SAPBEXHLevel0 2" xfId="1656" xr:uid="{00000000-0005-0000-0000-000078060000}"/>
    <cellStyle name="SAPBEXHLevel0X" xfId="1657" xr:uid="{00000000-0005-0000-0000-000079060000}"/>
    <cellStyle name="SAPBEXHLevel0X 2" xfId="1658" xr:uid="{00000000-0005-0000-0000-00007A060000}"/>
    <cellStyle name="SAPBEXHLevel1" xfId="1659" xr:uid="{00000000-0005-0000-0000-00007B060000}"/>
    <cellStyle name="SAPBEXHLevel1 2" xfId="1660" xr:uid="{00000000-0005-0000-0000-00007C060000}"/>
    <cellStyle name="SAPBEXHLevel1X" xfId="1661" xr:uid="{00000000-0005-0000-0000-00007D060000}"/>
    <cellStyle name="SAPBEXHLevel1X 2" xfId="1662" xr:uid="{00000000-0005-0000-0000-00007E060000}"/>
    <cellStyle name="SAPBEXHLevel2" xfId="1663" xr:uid="{00000000-0005-0000-0000-00007F060000}"/>
    <cellStyle name="SAPBEXHLevel2 2" xfId="1664" xr:uid="{00000000-0005-0000-0000-000080060000}"/>
    <cellStyle name="SAPBEXHLevel2X" xfId="1665" xr:uid="{00000000-0005-0000-0000-000081060000}"/>
    <cellStyle name="SAPBEXHLevel2X 2" xfId="1666" xr:uid="{00000000-0005-0000-0000-000082060000}"/>
    <cellStyle name="SAPBEXHLevel3" xfId="1667" xr:uid="{00000000-0005-0000-0000-000083060000}"/>
    <cellStyle name="SAPBEXHLevel3 2" xfId="1668" xr:uid="{00000000-0005-0000-0000-000084060000}"/>
    <cellStyle name="SAPBEXHLevel3X" xfId="1669" xr:uid="{00000000-0005-0000-0000-000085060000}"/>
    <cellStyle name="SAPBEXHLevel3X 2" xfId="1670" xr:uid="{00000000-0005-0000-0000-000086060000}"/>
    <cellStyle name="SAPBEXresData" xfId="1671" xr:uid="{00000000-0005-0000-0000-000087060000}"/>
    <cellStyle name="SAPBEXresDataEmph" xfId="1672" xr:uid="{00000000-0005-0000-0000-000088060000}"/>
    <cellStyle name="SAPBEXresDataEmph 2" xfId="1673" xr:uid="{00000000-0005-0000-0000-000089060000}"/>
    <cellStyle name="SAPBEXresItem" xfId="1674" xr:uid="{00000000-0005-0000-0000-00008A060000}"/>
    <cellStyle name="SAPBEXresItemX" xfId="1675" xr:uid="{00000000-0005-0000-0000-00008B060000}"/>
    <cellStyle name="SAPBEXstdData" xfId="1676" xr:uid="{00000000-0005-0000-0000-00008C060000}"/>
    <cellStyle name="SAPBEXstdDataEmph" xfId="1677" xr:uid="{00000000-0005-0000-0000-00008D060000}"/>
    <cellStyle name="SAPBEXstdDataEmph 2" xfId="1678" xr:uid="{00000000-0005-0000-0000-00008E060000}"/>
    <cellStyle name="SAPBEXstdItem" xfId="1679" xr:uid="{00000000-0005-0000-0000-00008F060000}"/>
    <cellStyle name="SAPBEXstdItem 2" xfId="1680" xr:uid="{00000000-0005-0000-0000-000090060000}"/>
    <cellStyle name="SAPBEXstdItem 2 2" xfId="1681" xr:uid="{00000000-0005-0000-0000-000091060000}"/>
    <cellStyle name="SAPBEXstdItem 3" xfId="1682" xr:uid="{00000000-0005-0000-0000-000092060000}"/>
    <cellStyle name="SAPBEXstdItemX" xfId="1683" xr:uid="{00000000-0005-0000-0000-000093060000}"/>
    <cellStyle name="SAPBEXtitle" xfId="1684" xr:uid="{00000000-0005-0000-0000-000094060000}"/>
    <cellStyle name="SAPBEXundefined" xfId="1685" xr:uid="{00000000-0005-0000-0000-000095060000}"/>
    <cellStyle name="SCH1" xfId="1686" xr:uid="{00000000-0005-0000-0000-000096060000}"/>
    <cellStyle name="section" xfId="1687" xr:uid="{00000000-0005-0000-0000-000097060000}"/>
    <cellStyle name="section head" xfId="1688" xr:uid="{00000000-0005-0000-0000-000098060000}"/>
    <cellStyle name="SHADEDSTORES" xfId="1689" xr:uid="{00000000-0005-0000-0000-000099060000}"/>
    <cellStyle name="small border line" xfId="1690" xr:uid="{00000000-0005-0000-0000-00009A060000}"/>
    <cellStyle name="specstores" xfId="1691" xr:uid="{00000000-0005-0000-0000-00009B060000}"/>
    <cellStyle name="Standard" xfId="1692" xr:uid="{00000000-0005-0000-0000-00009C060000}"/>
    <cellStyle name="Style 1" xfId="1693" xr:uid="{00000000-0005-0000-0000-00009D060000}"/>
    <cellStyle name="Style 1 2" xfId="1694" xr:uid="{00000000-0005-0000-0000-00009E060000}"/>
    <cellStyle name="Style 1 3" xfId="1695" xr:uid="{00000000-0005-0000-0000-00009F060000}"/>
    <cellStyle name="Style 2" xfId="1696" xr:uid="{00000000-0005-0000-0000-0000A0060000}"/>
    <cellStyle name="Style 2 2" xfId="1697" xr:uid="{00000000-0005-0000-0000-0000A1060000}"/>
    <cellStyle name="Style 22" xfId="1698" xr:uid="{00000000-0005-0000-0000-0000A2060000}"/>
    <cellStyle name="Style 23" xfId="1699" xr:uid="{00000000-0005-0000-0000-0000A3060000}"/>
    <cellStyle name="Style 24" xfId="1700" xr:uid="{00000000-0005-0000-0000-0000A4060000}"/>
    <cellStyle name="Style 26" xfId="1701" xr:uid="{00000000-0005-0000-0000-0000A5060000}"/>
    <cellStyle name="Style 27" xfId="1702" xr:uid="{00000000-0005-0000-0000-0000A6060000}"/>
    <cellStyle name="style1" xfId="1703" xr:uid="{00000000-0005-0000-0000-0000A7060000}"/>
    <cellStyle name="STYLE2" xfId="1704" xr:uid="{00000000-0005-0000-0000-0000A8060000}"/>
    <cellStyle name="STYLE3" xfId="1705" xr:uid="{00000000-0005-0000-0000-0000A9060000}"/>
    <cellStyle name="STYLE4" xfId="1706" xr:uid="{00000000-0005-0000-0000-0000AA060000}"/>
    <cellStyle name="STYLE5" xfId="1707" xr:uid="{00000000-0005-0000-0000-0000AB060000}"/>
    <cellStyle name="STYLE6" xfId="1708" xr:uid="{00000000-0005-0000-0000-0000AC060000}"/>
    <cellStyle name="STYLE7" xfId="1709" xr:uid="{00000000-0005-0000-0000-0000AD060000}"/>
    <cellStyle name="STYLE8" xfId="1710" xr:uid="{00000000-0005-0000-0000-0000AE060000}"/>
    <cellStyle name="subhead" xfId="1711" xr:uid="{00000000-0005-0000-0000-0000AF060000}"/>
    <cellStyle name="SubHeading" xfId="1712" xr:uid="{00000000-0005-0000-0000-0000B0060000}"/>
    <cellStyle name="Subtotal" xfId="1713" xr:uid="{00000000-0005-0000-0000-0000B1060000}"/>
    <cellStyle name="Table  - Style6" xfId="1714" xr:uid="{00000000-0005-0000-0000-0000B2060000}"/>
    <cellStyle name="Table Head" xfId="1715" xr:uid="{00000000-0005-0000-0000-0000B3060000}"/>
    <cellStyle name="Table Source" xfId="1716" xr:uid="{00000000-0005-0000-0000-0000B4060000}"/>
    <cellStyle name="Table Text" xfId="1717" xr:uid="{00000000-0005-0000-0000-0000B5060000}"/>
    <cellStyle name="Table Title" xfId="1718" xr:uid="{00000000-0005-0000-0000-0000B6060000}"/>
    <cellStyle name="Table Units" xfId="1719" xr:uid="{00000000-0005-0000-0000-0000B7060000}"/>
    <cellStyle name="TB" xfId="1720" xr:uid="{00000000-0005-0000-0000-0000B8060000}"/>
    <cellStyle name="TB 2" xfId="1721" xr:uid="{00000000-0005-0000-0000-0000B9060000}"/>
    <cellStyle name="TED STANDARD" xfId="1722" xr:uid="{00000000-0005-0000-0000-0000BA060000}"/>
    <cellStyle name="Testo avviso" xfId="1723" xr:uid="{00000000-0005-0000-0000-0000BB060000}"/>
    <cellStyle name="Testo descrittivo" xfId="1724" xr:uid="{00000000-0005-0000-0000-0000BC060000}"/>
    <cellStyle name="Text" xfId="1725" xr:uid="{00000000-0005-0000-0000-0000BD060000}"/>
    <cellStyle name="Text 1" xfId="1726" xr:uid="{00000000-0005-0000-0000-0000BE060000}"/>
    <cellStyle name="Text 2" xfId="1727" xr:uid="{00000000-0005-0000-0000-0000BF060000}"/>
    <cellStyle name="Text 3" xfId="1728" xr:uid="{00000000-0005-0000-0000-0000C0060000}"/>
    <cellStyle name="Text Head 1" xfId="1729" xr:uid="{00000000-0005-0000-0000-0000C1060000}"/>
    <cellStyle name="Text Head 2" xfId="1730" xr:uid="{00000000-0005-0000-0000-0000C2060000}"/>
    <cellStyle name="Text Indent 1" xfId="1731" xr:uid="{00000000-0005-0000-0000-0000C3060000}"/>
    <cellStyle name="Text Indent 2" xfId="1732" xr:uid="{00000000-0005-0000-0000-0000C4060000}"/>
    <cellStyle name="Text Indent A" xfId="1733" xr:uid="{00000000-0005-0000-0000-0000C5060000}"/>
    <cellStyle name="Text Indent A 1" xfId="1734" xr:uid="{00000000-0005-0000-0000-0000C6060000}"/>
    <cellStyle name="Text Indent A 1 2" xfId="1735" xr:uid="{00000000-0005-0000-0000-0000C7060000}"/>
    <cellStyle name="Text Indent A 2" xfId="1736" xr:uid="{00000000-0005-0000-0000-0000C8060000}"/>
    <cellStyle name="Text Indent A 3" xfId="1737" xr:uid="{00000000-0005-0000-0000-0000C9060000}"/>
    <cellStyle name="Text Indent A_0 Final FS G4SCT 2008 after Adj. 2008 -  Draft # 1 ---- Income Tax Provision_Revised_Final---- (version 1)" xfId="1738" xr:uid="{00000000-0005-0000-0000-0000CA060000}"/>
    <cellStyle name="Text Indent B" xfId="1739" xr:uid="{00000000-0005-0000-0000-0000CB060000}"/>
    <cellStyle name="Text Indent B 1" xfId="1740" xr:uid="{00000000-0005-0000-0000-0000CC060000}"/>
    <cellStyle name="Text Indent B 1 2" xfId="1741" xr:uid="{00000000-0005-0000-0000-0000CD060000}"/>
    <cellStyle name="Text Indent B 2" xfId="1742" xr:uid="{00000000-0005-0000-0000-0000CE060000}"/>
    <cellStyle name="Text Indent B_0 Final FS G4SCT 2008 after Adj. 2008 -  Draft # 1 ---- Income Tax Provision_Revised_Final---- (version 1)" xfId="1743" xr:uid="{00000000-0005-0000-0000-0000CF060000}"/>
    <cellStyle name="Text Indent C" xfId="1744" xr:uid="{00000000-0005-0000-0000-0000D0060000}"/>
    <cellStyle name="Text Indent C 1" xfId="1745" xr:uid="{00000000-0005-0000-0000-0000D1060000}"/>
    <cellStyle name="Text Indent C 1 2" xfId="1746" xr:uid="{00000000-0005-0000-0000-0000D2060000}"/>
    <cellStyle name="Text Indent C 2" xfId="1747" xr:uid="{00000000-0005-0000-0000-0000D3060000}"/>
    <cellStyle name="Text Indent C_0 Final FS G4SCT 2008 after Adj. 2008 -  Draft # 1 ---- Income Tax Provision_Revised_Final---- (version 1)" xfId="1748" xr:uid="{00000000-0005-0000-0000-0000D4060000}"/>
    <cellStyle name="Text_0.Conso Note Q3.2011" xfId="1749" xr:uid="{00000000-0005-0000-0000-0000D5060000}"/>
    <cellStyle name="þ_x001d_ðK&amp;‚ý»&amp;{ý_x000b__x0008_n_x0008_B_x0009__x0007__x0001__x0001_" xfId="1750" xr:uid="{00000000-0005-0000-0000-0000D6060000}"/>
    <cellStyle name="þ_x001d_ðK&amp;‚ý»&amp;{ý_x000b__x0008_n_x0008_B_x0009__x0007__x0001__x0001_ 2" xfId="1751" xr:uid="{00000000-0005-0000-0000-0000D7060000}"/>
    <cellStyle name="Tickmark" xfId="1752" xr:uid="{00000000-0005-0000-0000-0000D8060000}"/>
    <cellStyle name="Titel" xfId="1753" xr:uid="{00000000-0005-0000-0000-0000D9060000}"/>
    <cellStyle name="Title  - Style1" xfId="1754" xr:uid="{00000000-0005-0000-0000-0000DA060000}"/>
    <cellStyle name="Title1" xfId="1755" xr:uid="{00000000-0005-0000-0000-0000DB060000}"/>
    <cellStyle name="Title2" xfId="1756" xr:uid="{00000000-0005-0000-0000-0000DC060000}"/>
    <cellStyle name="Title3" xfId="1757" xr:uid="{00000000-0005-0000-0000-0000DD060000}"/>
    <cellStyle name="Title3 2" xfId="1758" xr:uid="{00000000-0005-0000-0000-0000DE060000}"/>
    <cellStyle name="Titolo" xfId="1759" xr:uid="{00000000-0005-0000-0000-0000DF060000}"/>
    <cellStyle name="Titolo 1" xfId="1760" xr:uid="{00000000-0005-0000-0000-0000E0060000}"/>
    <cellStyle name="Titolo 2" xfId="1761" xr:uid="{00000000-0005-0000-0000-0000E1060000}"/>
    <cellStyle name="Titolo 3" xfId="1762" xr:uid="{00000000-0005-0000-0000-0000E2060000}"/>
    <cellStyle name="Titolo 4" xfId="1763" xr:uid="{00000000-0005-0000-0000-0000E3060000}"/>
    <cellStyle name="TOC 1" xfId="1764" xr:uid="{00000000-0005-0000-0000-0000E4060000}"/>
    <cellStyle name="TOC 2" xfId="1765" xr:uid="{00000000-0005-0000-0000-0000E5060000}"/>
    <cellStyle name="Totaal" xfId="1766" xr:uid="{00000000-0005-0000-0000-0000E6060000}"/>
    <cellStyle name="Total 2" xfId="1767" xr:uid="{00000000-0005-0000-0000-0000E7060000}"/>
    <cellStyle name="Total 2 2" xfId="1768" xr:uid="{00000000-0005-0000-0000-0000E8060000}"/>
    <cellStyle name="Total 2 2 2" xfId="1769" xr:uid="{00000000-0005-0000-0000-0000E9060000}"/>
    <cellStyle name="Total 2 3" xfId="1770" xr:uid="{00000000-0005-0000-0000-0000EA060000}"/>
    <cellStyle name="Total 3" xfId="1771" xr:uid="{00000000-0005-0000-0000-0000EB060000}"/>
    <cellStyle name="Total 3 2" xfId="1772" xr:uid="{00000000-0005-0000-0000-0000EC060000}"/>
    <cellStyle name="Total 4" xfId="1773" xr:uid="{00000000-0005-0000-0000-0000ED060000}"/>
    <cellStyle name="Totale" xfId="1774" xr:uid="{00000000-0005-0000-0000-0000EE060000}"/>
    <cellStyle name="TotCol - Style5" xfId="1775" xr:uid="{00000000-0005-0000-0000-0000EF060000}"/>
    <cellStyle name="TotRow - Style4" xfId="1776" xr:uid="{00000000-0005-0000-0000-0000F0060000}"/>
    <cellStyle name="turns the number of whole workdays between two dateœ" xfId="1777" xr:uid="{00000000-0005-0000-0000-0000F1060000}"/>
    <cellStyle name="turns the number of whole workdays between two dateœ 2" xfId="1778" xr:uid="{00000000-0005-0000-0000-0000F2060000}"/>
    <cellStyle name="Tusental (0)_laroux" xfId="1779" xr:uid="{00000000-0005-0000-0000-0000F3060000}"/>
    <cellStyle name="Tusental_laroux" xfId="1780" xr:uid="{00000000-0005-0000-0000-0000F4060000}"/>
    <cellStyle name="Uitvoer" xfId="1781" xr:uid="{00000000-0005-0000-0000-0000F5060000}"/>
    <cellStyle name="Undefined" xfId="1782" xr:uid="{00000000-0005-0000-0000-0000F6060000}"/>
    <cellStyle name="UR" xfId="1783" xr:uid="{00000000-0005-0000-0000-0000F7060000}"/>
    <cellStyle name="Valore non valido" xfId="1784" xr:uid="{00000000-0005-0000-0000-0000F8060000}"/>
    <cellStyle name="Valore valido" xfId="1785" xr:uid="{00000000-0005-0000-0000-0000F9060000}"/>
    <cellStyle name="Valuta (0)" xfId="1786" xr:uid="{00000000-0005-0000-0000-0000FA060000}"/>
    <cellStyle name="Valuta_9611A02C" xfId="1787" xr:uid="{00000000-0005-0000-0000-0000FB060000}"/>
    <cellStyle name="Verklarende tekst" xfId="1788" xr:uid="{00000000-0005-0000-0000-0000FC060000}"/>
    <cellStyle name="W" xfId="1789" xr:uid="{00000000-0005-0000-0000-0000FD060000}"/>
    <cellStyle name="W 2" xfId="1790" xr:uid="{00000000-0005-0000-0000-0000FE060000}"/>
    <cellStyle name="W 2 2" xfId="1791" xr:uid="{00000000-0005-0000-0000-0000FF060000}"/>
    <cellStyle name="W 2 2 2" xfId="1792" xr:uid="{00000000-0005-0000-0000-000000070000}"/>
    <cellStyle name="W 2 3" xfId="1793" xr:uid="{00000000-0005-0000-0000-000001070000}"/>
    <cellStyle name="W 3" xfId="1794" xr:uid="{00000000-0005-0000-0000-000002070000}"/>
    <cellStyle name="W 3 2" xfId="1795" xr:uid="{00000000-0005-0000-0000-000003070000}"/>
    <cellStyle name="W 4" xfId="1796" xr:uid="{00000000-0005-0000-0000-000004070000}"/>
    <cellStyle name="W_Thanakorn_YE'10" xfId="1797" xr:uid="{00000000-0005-0000-0000-000005070000}"/>
    <cellStyle name="W_Thanakorn_YE'10 2" xfId="1798" xr:uid="{00000000-0005-0000-0000-000006070000}"/>
    <cellStyle name="Waarschuwingstekst" xfId="1799" xr:uid="{00000000-0005-0000-0000-000007070000}"/>
    <cellStyle name="Währung [0]_Tabelle1" xfId="1800" xr:uid="{00000000-0005-0000-0000-000008070000}"/>
    <cellStyle name="Währung_Tabelle1" xfId="1801" xr:uid="{00000000-0005-0000-0000-000009070000}"/>
    <cellStyle name="Walutowy [0]_laroux" xfId="1802" xr:uid="{00000000-0005-0000-0000-00000A070000}"/>
    <cellStyle name="Walutowy_laroux" xfId="1803" xr:uid="{00000000-0005-0000-0000-00000B070000}"/>
    <cellStyle name="Work in progress" xfId="1804" xr:uid="{00000000-0005-0000-0000-00000C070000}"/>
    <cellStyle name="Work in progress 2" xfId="1805" xr:uid="{00000000-0005-0000-0000-00000D070000}"/>
    <cellStyle name="wrap" xfId="1806" xr:uid="{00000000-0005-0000-0000-00000E070000}"/>
    <cellStyle name="Wไhrung [0]_35ERI8T2gbIEMixb4v26icuOo" xfId="1807" xr:uid="{00000000-0005-0000-0000-00000F070000}"/>
    <cellStyle name="Wไhrung_35ERI8T2gbIEMixb4v26icuOo" xfId="1808" xr:uid="{00000000-0005-0000-0000-000010070000}"/>
    <cellStyle name="Year" xfId="1809" xr:uid="{00000000-0005-0000-0000-000011070000}"/>
    <cellStyle name="Year 2" xfId="1810" xr:uid="{00000000-0005-0000-0000-000012070000}"/>
    <cellStyle name="ZSAPBEXsubtitle" xfId="1811" xr:uid="{00000000-0005-0000-0000-000013070000}"/>
    <cellStyle name="アクセント 1" xfId="1812" xr:uid="{00000000-0005-0000-0000-000014070000}"/>
    <cellStyle name="アクセント 2" xfId="1813" xr:uid="{00000000-0005-0000-0000-000015070000}"/>
    <cellStyle name="アクセント 3" xfId="1814" xr:uid="{00000000-0005-0000-0000-000016070000}"/>
    <cellStyle name="アクセント 4" xfId="1815" xr:uid="{00000000-0005-0000-0000-000017070000}"/>
    <cellStyle name="アクセント 5" xfId="1816" xr:uid="{00000000-0005-0000-0000-000018070000}"/>
    <cellStyle name="アクセント 6" xfId="1817" xr:uid="{00000000-0005-0000-0000-000019070000}"/>
    <cellStyle name="ｵﾒﾁ｡ﾒﾃ爼ﾗ靉ﾁ篦ｧﾋﾅﾒﾂﾁﾔｵﾔ" xfId="1818" xr:uid="{00000000-0005-0000-0000-00001A070000}"/>
    <cellStyle name="タイトル" xfId="1819" xr:uid="{00000000-0005-0000-0000-00001B070000}"/>
    <cellStyle name="チェック セル" xfId="1820" xr:uid="{00000000-0005-0000-0000-00001C070000}"/>
    <cellStyle name="どちらでもない" xfId="1821" xr:uid="{00000000-0005-0000-0000-00001D070000}"/>
    <cellStyle name="パーセント()" xfId="1822" xr:uid="{00000000-0005-0000-0000-00001E070000}"/>
    <cellStyle name="パーセント(0.00)" xfId="1823" xr:uid="{00000000-0005-0000-0000-00001F070000}"/>
    <cellStyle name="パーセント[0.00]" xfId="1824" xr:uid="{00000000-0005-0000-0000-000020070000}"/>
    <cellStyle name="ハイパーリンク_管理BSPL_WK" xfId="1825" xr:uid="{00000000-0005-0000-0000-000021070000}"/>
    <cellStyle name="メモ" xfId="1826" xr:uid="{00000000-0005-0000-0000-000022070000}"/>
    <cellStyle name="リンク セル" xfId="1827" xr:uid="{00000000-0005-0000-0000-000023070000}"/>
    <cellStyle name="เครื่องหมายเปอร์เซ็นต์" xfId="1828" xr:uid="{00000000-0005-0000-0000-000024070000}"/>
    <cellStyle name="เครื่องหมายจุลภาค" xfId="1829" xr:uid="{00000000-0005-0000-0000-000025070000}"/>
    <cellStyle name="เครื่องหมายจุลภาค [0]" xfId="1830" xr:uid="{00000000-0005-0000-0000-000026070000}"/>
    <cellStyle name="เครื่องหมายจุลภาค [0] 2" xfId="1831" xr:uid="{00000000-0005-0000-0000-000027070000}"/>
    <cellStyle name="เครื่องหมายจุลภาค [0] 3" xfId="1832" xr:uid="{00000000-0005-0000-0000-000028070000}"/>
    <cellStyle name="เครื่องหมายจุลภาค [0]_1" xfId="1833" xr:uid="{00000000-0005-0000-0000-000029070000}"/>
    <cellStyle name="เครื่องหมายจุลภาค 10" xfId="1834" xr:uid="{00000000-0005-0000-0000-00002A070000}"/>
    <cellStyle name="เครื่องหมายจุลภาค 11" xfId="1835" xr:uid="{00000000-0005-0000-0000-00002B070000}"/>
    <cellStyle name="เครื่องหมายจุลภาค 12" xfId="1836" xr:uid="{00000000-0005-0000-0000-00002C070000}"/>
    <cellStyle name="เครื่องหมายจุลภาค 13" xfId="1837" xr:uid="{00000000-0005-0000-0000-00002D070000}"/>
    <cellStyle name="เครื่องหมายจุลภาค 13 2" xfId="1838" xr:uid="{00000000-0005-0000-0000-00002E070000}"/>
    <cellStyle name="เครื่องหมายจุลภาค 14" xfId="1839" xr:uid="{00000000-0005-0000-0000-00002F070000}"/>
    <cellStyle name="เครื่องหมายจุลภาค 14 2" xfId="1840" xr:uid="{00000000-0005-0000-0000-000030070000}"/>
    <cellStyle name="เครื่องหมายจุลภาค 2" xfId="1841" xr:uid="{00000000-0005-0000-0000-000031070000}"/>
    <cellStyle name="เครื่องหมายจุลภาค 3" xfId="1842" xr:uid="{00000000-0005-0000-0000-000032070000}"/>
    <cellStyle name="เครื่องหมายจุลภาค 3 2" xfId="1843" xr:uid="{00000000-0005-0000-0000-000033070000}"/>
    <cellStyle name="เครื่องหมายจุลภาค 4" xfId="1844" xr:uid="{00000000-0005-0000-0000-000034070000}"/>
    <cellStyle name="เครื่องหมายจุลภาค 5" xfId="1845" xr:uid="{00000000-0005-0000-0000-000035070000}"/>
    <cellStyle name="เครื่องหมายจุลภาค 6" xfId="1846" xr:uid="{00000000-0005-0000-0000-000036070000}"/>
    <cellStyle name="เครื่องหมายจุลภาค 7" xfId="1847" xr:uid="{00000000-0005-0000-0000-000037070000}"/>
    <cellStyle name="เครื่องหมายจุลภาค 8" xfId="1848" xr:uid="{00000000-0005-0000-0000-000038070000}"/>
    <cellStyle name="เครื่องหมายจุลภาค 9" xfId="1849" xr:uid="{00000000-0005-0000-0000-000039070000}"/>
    <cellStyle name="เครื่องหมายจุลภาค_~0391937" xfId="1850" xr:uid="{00000000-0005-0000-0000-00003A070000}"/>
    <cellStyle name="เครื่องหมายสกุลเงิน" xfId="1851" xr:uid="{00000000-0005-0000-0000-00003B070000}"/>
    <cellStyle name="เครื่องหมายสกุลเงิน [0]" xfId="1852" xr:uid="{00000000-0005-0000-0000-00003C070000}"/>
    <cellStyle name="เครื่องหมายสกุลเงิน_~0391937" xfId="1853" xr:uid="{00000000-0005-0000-0000-00003D070000}"/>
    <cellStyle name="เชื่อมโยงหลายมิติ" xfId="1854" xr:uid="{00000000-0005-0000-0000-00003E070000}"/>
    <cellStyle name="เซลล์ตรวจสอบ" xfId="1855" xr:uid="{00000000-0005-0000-0000-00003F070000}"/>
    <cellStyle name="เซลล์ที่มีการเชื่อมโยง" xfId="1856" xr:uid="{00000000-0005-0000-0000-000040070000}"/>
    <cellStyle name="เปอร์เซ็นต์ 2" xfId="1857" xr:uid="{00000000-0005-0000-0000-000041070000}"/>
    <cellStyle name="เปอร์เซ็นต์ 3" xfId="1858" xr:uid="{00000000-0005-0000-0000-000042070000}"/>
    <cellStyle name="เปอร์เซ็นต์ 4" xfId="1859" xr:uid="{00000000-0005-0000-0000-000043070000}"/>
    <cellStyle name="แย่" xfId="1860" xr:uid="{00000000-0005-0000-0000-000044070000}"/>
    <cellStyle name="แสดงผล" xfId="1861" xr:uid="{00000000-0005-0000-0000-000045070000}"/>
    <cellStyle name="การคำนวณ" xfId="1862" xr:uid="{00000000-0005-0000-0000-000046070000}"/>
    <cellStyle name="ข้อความเตือน" xfId="1863" xr:uid="{00000000-0005-0000-0000-000047070000}"/>
    <cellStyle name="ข้อความอธิบาย" xfId="1864" xr:uid="{00000000-0005-0000-0000-000048070000}"/>
    <cellStyle name="ค@ฏ๋_1111D2111DQ2" xfId="1865" xr:uid="{00000000-0005-0000-0000-000049070000}"/>
    <cellStyle name="คdคภฆ์[0]_1111D2111DQ2" xfId="1866" xr:uid="{00000000-0005-0000-0000-00004A070000}"/>
    <cellStyle name="คdคภฆ์_1111D2111DQ1" xfId="1867" xr:uid="{00000000-0005-0000-0000-00004B070000}"/>
    <cellStyle name="ชื่อเรื่อง" xfId="1868" xr:uid="{00000000-0005-0000-0000-00004C070000}"/>
    <cellStyle name="ณfน๔ [0]_Book1" xfId="1869" xr:uid="{00000000-0005-0000-0000-00004D070000}"/>
    <cellStyle name="ณfน๔_Book1" xfId="1870" xr:uid="{00000000-0005-0000-0000-00004E070000}"/>
    <cellStyle name="ดี" xfId="1871" xr:uid="{00000000-0005-0000-0000-00004F070000}"/>
    <cellStyle name="ตามการเชื่อมโยงหลายมิติ" xfId="1872" xr:uid="{00000000-0005-0000-0000-000050070000}"/>
    <cellStyle name="น้บะภฒ_95" xfId="1873" xr:uid="{00000000-0005-0000-0000-000051070000}"/>
    <cellStyle name="ปกติ 2" xfId="1874" xr:uid="{00000000-0005-0000-0000-000052070000}"/>
    <cellStyle name="ปกติ 2 2" xfId="1875" xr:uid="{00000000-0005-0000-0000-000053070000}"/>
    <cellStyle name="ปกติ 2 2 2" xfId="1876" xr:uid="{00000000-0005-0000-0000-000054070000}"/>
    <cellStyle name="ปกติ 2 2 2 2" xfId="1877" xr:uid="{00000000-0005-0000-0000-000055070000}"/>
    <cellStyle name="ปกติ 3" xfId="1878" xr:uid="{00000000-0005-0000-0000-000056070000}"/>
    <cellStyle name="ปกติ 4" xfId="1879" xr:uid="{00000000-0005-0000-0000-000057070000}"/>
    <cellStyle name="ปกติ 5" xfId="1880" xr:uid="{00000000-0005-0000-0000-000058070000}"/>
    <cellStyle name="ปกติ_~0391937" xfId="1881" xr:uid="{00000000-0005-0000-0000-000059070000}"/>
    <cellStyle name="ป้อนค่า" xfId="1882" xr:uid="{00000000-0005-0000-0000-00005A070000}"/>
    <cellStyle name="ปานกลาง" xfId="1883" xr:uid="{00000000-0005-0000-0000-00005B070000}"/>
    <cellStyle name="ผลรวม" xfId="1884" xr:uid="{00000000-0005-0000-0000-00005C070000}"/>
    <cellStyle name="ฤ?ธถ [0]_95" xfId="1885" xr:uid="{00000000-0005-0000-0000-00005D070000}"/>
    <cellStyle name="ฤ?ธถ_95" xfId="1886" xr:uid="{00000000-0005-0000-0000-00005E070000}"/>
    <cellStyle name="ฤธถ [0]_0e82ylkxXsZu0YORaMwizTk2E" xfId="1887" xr:uid="{00000000-0005-0000-0000-00005F070000}"/>
    <cellStyle name="ฤธถ_0e82ylkxXsZu0YORaMwizTk2E" xfId="1888" xr:uid="{00000000-0005-0000-0000-000060070000}"/>
    <cellStyle name="ลEญ [0]_laroux" xfId="1889" xr:uid="{00000000-0005-0000-0000-000061070000}"/>
    <cellStyle name="ลEญ_laroux" xfId="1890" xr:uid="{00000000-0005-0000-0000-000062070000}"/>
    <cellStyle name="ลวดลาย" xfId="1891" xr:uid="{00000000-0005-0000-0000-000063070000}"/>
    <cellStyle name="ล๋ศญ [0]_0e82ylkxXsZu0YORaMwizTk2E" xfId="1892" xr:uid="{00000000-0005-0000-0000-000064070000}"/>
    <cellStyle name="ล๋ศญ_0e82ylkxXsZu0YORaMwizTk2E" xfId="1893" xr:uid="{00000000-0005-0000-0000-000065070000}"/>
    <cellStyle name="วฅมุ_4ฟ๙ฝวภ๛" xfId="1894" xr:uid="{00000000-0005-0000-0000-000066070000}"/>
    <cellStyle name="ส่วนที่ถูกเน้น1" xfId="1895" xr:uid="{00000000-0005-0000-0000-000067070000}"/>
    <cellStyle name="ส่วนที่ถูกเน้น2" xfId="1896" xr:uid="{00000000-0005-0000-0000-000068070000}"/>
    <cellStyle name="ส่วนที่ถูกเน้น3" xfId="1897" xr:uid="{00000000-0005-0000-0000-000069070000}"/>
    <cellStyle name="ส่วนที่ถูกเน้น4" xfId="1898" xr:uid="{00000000-0005-0000-0000-00006A070000}"/>
    <cellStyle name="ส่วนที่ถูกเน้น5" xfId="1899" xr:uid="{00000000-0005-0000-0000-00006B070000}"/>
    <cellStyle name="ส่วนที่ถูกเน้น6" xfId="1900" xr:uid="{00000000-0005-0000-0000-00006C070000}"/>
    <cellStyle name="หมายเหตุ" xfId="1901" xr:uid="{00000000-0005-0000-0000-00006D070000}"/>
    <cellStyle name="หัวเรื่อง 1" xfId="1902" xr:uid="{00000000-0005-0000-0000-00006E070000}"/>
    <cellStyle name="หัวเรื่อง 2" xfId="1903" xr:uid="{00000000-0005-0000-0000-00006F070000}"/>
    <cellStyle name="หัวเรื่อง 3" xfId="1904" xr:uid="{00000000-0005-0000-0000-000070070000}"/>
    <cellStyle name="หัวเรื่อง 4" xfId="1905" xr:uid="{00000000-0005-0000-0000-000071070000}"/>
    <cellStyle name="ơ᪒＀＀＀＀＀＀＀＀＀＀＀＀＀＀＀＀＀＀＀＀＀＀＀＀＀＀＀＀ma_QTR94_95_1ฟ๙ศธบ๑ณปฟช (2)" xfId="1906" xr:uid="{00000000-0005-0000-0000-000072070000}"/>
    <cellStyle name="…_x000e__x000a_ธ๎_x000c_U_x0001_ฅ_x0005_ด_x000a__x0007__x0001__x0001_" xfId="1907" xr:uid="{00000000-0005-0000-0000-000073070000}"/>
    <cellStyle name="_x001d_๐'&amp;O—&amp;Hx_x0001_ํ_x0007__x0016__x0011__x0007__x0001__x0001_" xfId="1908" xr:uid="{00000000-0005-0000-0000-000074070000}"/>
    <cellStyle name="_x001d_๐7_x000c_๎_x0017__x000d_เU_x0001_า_x0006_|!_x0007__x0001__x0001_" xfId="1909" xr:uid="{00000000-0005-0000-0000-000075070000}"/>
    <cellStyle name="_x001d_๐7_x000c_๎_x0017__x000d_เU_x0001_า_x0006_!_x0007__x0001__x0001_" xfId="1910" xr:uid="{00000000-0005-0000-0000-000076070000}"/>
    <cellStyle name="_xddb0_̟ᩒb_xdddc_̟ᩢb_xde1c_̟ᩲbơ᪂bơ᪒＀＀＀＀＀＀＀＀＀＀＀＀＀＀＀＀＀＀＀＀＀＀＀＀＀＀＀＀ma_QTR94_95_1ฟ๙ศธบ๑ณปฟช (2)" xfId="1911" xr:uid="{00000000-0005-0000-0000-000077070000}"/>
    <cellStyle name="백분율_95" xfId="1912" xr:uid="{00000000-0005-0000-0000-000078070000}"/>
    <cellStyle name="콤마 [0]_12월" xfId="1913" xr:uid="{00000000-0005-0000-0000-000079070000}"/>
    <cellStyle name="콤마_12월" xfId="1914" xr:uid="{00000000-0005-0000-0000-00007A070000}"/>
    <cellStyle name="통화 [0]_12월" xfId="1915" xr:uid="{00000000-0005-0000-0000-00007B070000}"/>
    <cellStyle name="통화_12월" xfId="1916" xr:uid="{00000000-0005-0000-0000-00007C070000}"/>
    <cellStyle name="표준_1.6GB" xfId="1917" xr:uid="{00000000-0005-0000-0000-00007D070000}"/>
    <cellStyle name="一般_~4664860" xfId="1918" xr:uid="{00000000-0005-0000-0000-00007E070000}"/>
    <cellStyle name="入力" xfId="1919" xr:uid="{00000000-0005-0000-0000-00007F070000}"/>
    <cellStyle name="出力" xfId="1920" xr:uid="{00000000-0005-0000-0000-000080070000}"/>
    <cellStyle name="千位分隔_10原料汇总" xfId="1921" xr:uid="{00000000-0005-0000-0000-000081070000}"/>
    <cellStyle name="千分位[0]_6C-BITL(Apr03-Jan04)" xfId="1922" xr:uid="{00000000-0005-0000-0000-000082070000}"/>
    <cellStyle name="千分位_6C-BITL(Apr03-Jan04)" xfId="1923" xr:uid="{00000000-0005-0000-0000-000083070000}"/>
    <cellStyle name="后继超级链接" xfId="1924" xr:uid="{00000000-0005-0000-0000-000084070000}"/>
    <cellStyle name="常规_03-三表 (1)" xfId="1925" xr:uid="{00000000-0005-0000-0000-000085070000}"/>
    <cellStyle name="悪い" xfId="1926" xr:uid="{00000000-0005-0000-0000-000086070000}"/>
    <cellStyle name="折り返し" xfId="1927" xr:uid="{00000000-0005-0000-0000-000087070000}"/>
    <cellStyle name="未定義" xfId="1928" xr:uid="{00000000-0005-0000-0000-000088070000}"/>
    <cellStyle name="桁区切り [0.00]_4550" xfId="1929" xr:uid="{00000000-0005-0000-0000-000089070000}"/>
    <cellStyle name="桁区切り_272W_COSTBREWDOWN_1" xfId="1930" xr:uid="{00000000-0005-0000-0000-00008A070000}"/>
    <cellStyle name="標準_00 AA-NOV99" xfId="1931" xr:uid="{00000000-0005-0000-0000-00008B070000}"/>
    <cellStyle name="爼ﾗ靉ﾁ篦ｧﾋﾅﾒﾂﾁﾔｵﾔ" xfId="1932" xr:uid="{00000000-0005-0000-0000-00008C070000}"/>
    <cellStyle name="百分比_BIT - Bank &amp; Credit Line Statement Jan 30 2004" xfId="1933" xr:uid="{00000000-0005-0000-0000-00008D070000}"/>
    <cellStyle name="良い" xfId="1934" xr:uid="{00000000-0005-0000-0000-00008E070000}"/>
    <cellStyle name="見出し 1" xfId="1935" xr:uid="{00000000-0005-0000-0000-00008F070000}"/>
    <cellStyle name="見出し 2" xfId="1936" xr:uid="{00000000-0005-0000-0000-000090070000}"/>
    <cellStyle name="見出し 3" xfId="1937" xr:uid="{00000000-0005-0000-0000-000091070000}"/>
    <cellStyle name="見出し 4" xfId="1938" xr:uid="{00000000-0005-0000-0000-000092070000}"/>
    <cellStyle name="見出し１" xfId="1939" xr:uid="{00000000-0005-0000-0000-000093070000}"/>
    <cellStyle name="計算" xfId="1940" xr:uid="{00000000-0005-0000-0000-000094070000}"/>
    <cellStyle name="説明文" xfId="1941" xr:uid="{00000000-0005-0000-0000-000095070000}"/>
    <cellStyle name="警告文" xfId="1942" xr:uid="{00000000-0005-0000-0000-000096070000}"/>
    <cellStyle name="貨幣 [0]_6C-BITL(Apr03-Jan04)" xfId="1943" xr:uid="{00000000-0005-0000-0000-000097070000}"/>
    <cellStyle name="貨幣[0]_LC (2)" xfId="1944" xr:uid="{00000000-0005-0000-0000-000098070000}"/>
    <cellStyle name="貨幣_6C-BITL(Apr03-Jan04)" xfId="1945" xr:uid="{00000000-0005-0000-0000-000099070000}"/>
    <cellStyle name="超级链接" xfId="1946" xr:uid="{00000000-0005-0000-0000-00009A070000}"/>
    <cellStyle name="超連結_8A-Balance_Sheet(M-T-M)_THB'M" xfId="1947" xr:uid="{00000000-0005-0000-0000-00009B070000}"/>
    <cellStyle name="通貨 [0.00]_BI(A)" xfId="1948" xr:uid="{00000000-0005-0000-0000-00009C070000}"/>
    <cellStyle name="通貨_BI(A)" xfId="1949" xr:uid="{00000000-0005-0000-0000-00009D070000}"/>
    <cellStyle name="隨後的超連結_8A-Balance_Sheet(M-T-M)_THB'M" xfId="1950" xr:uid="{00000000-0005-0000-0000-00009E070000}"/>
    <cellStyle name="集計" xfId="1951" xr:uid="{00000000-0005-0000-0000-00009F07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RETViewer/Files/1336/HC14/Documents%20and%20Settings/pongsak/My%20Documents/Budget/Model/NSM%20Breakeven%20analys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RETViewer/Files/1336/HC14/temp/Temporary%20Directory%201%20for%202005%20NSM%20Budget%20Model%20(7).zip/MASTER%20-%202005%20NSM%20Budget%20Model_Ver04_15.12.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Accure"/>
      <sheetName val="TB-Oct07"/>
      <sheetName val="Overall PLATT"/>
      <sheetName val="MR.MEYER"/>
      <sheetName val="BOT Rate"/>
      <sheetName val="Maturity Data"/>
      <sheetName val="Avg BOT"/>
      <sheetName val="Hedge Vol &amp; G-L"/>
      <sheetName val="bblยังไม่จ่าย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Detail of exchange rate"/>
      <sheetName val="SAP Open Items Data"/>
      <sheetName val="DealerData"/>
      <sheetName val="สมุดรายวัน"/>
      <sheetName val="YQty"/>
      <sheetName val="CIPA"/>
      <sheetName val="Sheet1"/>
      <sheetName val="MAT"/>
      <sheetName val="F1"/>
      <sheetName val="Tb 31.12.15"/>
      <sheetName val="Group TB 31.10.2015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FA Register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คำชี้แจง"/>
      <sheetName val="Trial Balance"/>
      <sheetName val="#REF"/>
      <sheetName val="DETAIL"/>
      <sheetName val="Calculation PS"/>
      <sheetName val="TB"/>
      <sheetName val="P&amp;L"/>
      <sheetName val="BATCH_M"/>
      <sheetName val="TFB-1998"/>
      <sheetName val="Q2 EXPECTED"/>
      <sheetName val="data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O300"/>
      <sheetName val="Master TB"/>
      <sheetName val="R300"/>
      <sheetName val="BS"/>
      <sheetName val="2017 Expense Break down"/>
      <sheetName val="NSC-BS11-02"/>
      <sheetName val="Database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数量"/>
      <sheetName val="F3-3GP"/>
      <sheetName val="mapping"/>
      <sheetName val="PNT-QUOT-#3"/>
      <sheetName val="COAT&amp;WRAP-QIOT-#3"/>
      <sheetName val="TREND"/>
      <sheetName val="Statement-BAHT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AcqBS"/>
      <sheetName val="TOTAL"/>
      <sheetName val="Cal_help"/>
      <sheetName val="CF-C(+Graph)"/>
      <sheetName val="L410"/>
      <sheetName val="ocean voyage"/>
      <sheetName val="国内HSP"/>
      <sheetName val="BD"/>
      <sheetName val="SCB 1 - Current"/>
      <sheetName val="SCB 2 - Current"/>
      <sheetName val="co"/>
      <sheetName val="WIP"/>
      <sheetName val="LCQ"/>
      <sheetName val="actlst01d"/>
      <sheetName val="PL"/>
      <sheetName val="TBE_2004012"/>
      <sheetName val="손익"/>
      <sheetName val="2005 DATA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group type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Breakeven Analysis"/>
      <sheetName val="10K4"/>
      <sheetName val="donnee lct"/>
      <sheetName val="I-Données_de_base"/>
      <sheetName val="Margins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report detial"/>
      <sheetName val="exchange rate"/>
      <sheetName val="iGrouping"/>
      <sheetName val="Rate"/>
      <sheetName val="detailed pl-svcs"/>
      <sheetName val="N-4.4"/>
      <sheetName val="P1"/>
      <sheetName val="MainComp"/>
      <sheetName val="mix"/>
      <sheetName val="เงินกู้ธนชาติ"/>
      <sheetName val="falso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qtr3"/>
      <sheetName val="qtr4"/>
      <sheetName val="B1"/>
      <sheetName val="BMCT2003"/>
      <sheetName val="ฝ่ายบัญชีและการเงิน"/>
      <sheetName val="table"/>
      <sheetName val="MFA"/>
      <sheetName val="Puerto Rico"/>
      <sheetName val="graph"/>
      <sheetName val="SUM"/>
      <sheetName val="NOTE 29"/>
      <sheetName val="Library Procedures"/>
      <sheetName val="assumption"/>
      <sheetName val="Main"/>
      <sheetName val="STart"/>
      <sheetName val="Summary"/>
      <sheetName val="基本量販店動向"/>
      <sheetName val="Control List"/>
      <sheetName val="Control_List"/>
      <sheetName val="J2"/>
      <sheetName val="J1"/>
      <sheetName val="Data2007"/>
      <sheetName val="Control_List1"/>
      <sheetName val="3A STD"/>
      <sheetName val="4003-1 lead"/>
      <sheetName val="Puerto_Rico"/>
      <sheetName val="ROOMS_ST"/>
      <sheetName val="TELEPHONE"/>
      <sheetName val="Prod"/>
      <sheetName val="Amortization Table"/>
      <sheetName val="Competitors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Selection"/>
      <sheetName val="Level of Effort"/>
      <sheetName val="Rates"/>
      <sheetName val="TrialBalance Q3-2002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4"/>
      <sheetName val="Discount"/>
      <sheetName val="Int."/>
      <sheetName val="PRMT_05"/>
      <sheetName val="D"/>
      <sheetName val="Variables"/>
      <sheetName val="am_cost"/>
      <sheetName val="Office Space"/>
      <sheetName val="k-5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exchange_rate"/>
      <sheetName val="Monthly"/>
      <sheetName val="Actions &amp; Project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Control_List2"/>
      <sheetName val=" AE INTEGRAL VALUE MC 1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collection external"/>
      <sheetName val="INDEX"/>
      <sheetName val="Jan 01"/>
      <sheetName val="Office_Space"/>
      <sheetName val="Stk"/>
      <sheetName val="A1"/>
      <sheetName val="BudgetType"/>
      <sheetName val="Plants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769">
          <cell r="D769">
            <v>0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769">
          <cell r="D769">
            <v>0</v>
          </cell>
        </row>
      </sheetData>
      <sheetData sheetId="339">
        <row r="769">
          <cell r="D769">
            <v>0</v>
          </cell>
        </row>
      </sheetData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/>
      <sheetData sheetId="356">
        <row r="769">
          <cell r="D769">
            <v>0</v>
          </cell>
        </row>
      </sheetData>
      <sheetData sheetId="357"/>
      <sheetData sheetId="358"/>
      <sheetData sheetId="359"/>
      <sheetData sheetId="360"/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/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/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769">
          <cell r="D769">
            <v>0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769">
          <cell r="D769">
            <v>0</v>
          </cell>
        </row>
      </sheetData>
      <sheetData sheetId="400" refreshError="1"/>
      <sheetData sheetId="401" refreshError="1"/>
      <sheetData sheetId="402" refreshError="1"/>
      <sheetData sheetId="403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 refreshError="1"/>
      <sheetData sheetId="482" refreshError="1"/>
      <sheetData sheetId="483" refreshError="1"/>
      <sheetData sheetId="484">
        <row r="769">
          <cell r="D769">
            <v>0</v>
          </cell>
        </row>
      </sheetData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/>
      <sheetData sheetId="564" refreshError="1"/>
      <sheetData sheetId="565" refreshError="1"/>
      <sheetData sheetId="566" refreshError="1"/>
      <sheetData sheetId="56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co"/>
      <sheetName val="WIP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Acc_x001a_???SCCA_x0011_???6@??T?H?"/>
      <sheetName val="䤀䰀䔀堀吀刀䄀䌀吀䤀伀一䠀伀匀吀⸀䔀堀䔀???帀ﻗ8?　_x0001_ᴀ?"/>
      <sheetName val="AGING"/>
      <sheetName val="mapping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Accruals &amp; Prepayments :Expense"/>
      <sheetName val="ตรวจเอกสาร"/>
      <sheetName val="ปิดการขาย"/>
      <sheetName val="A&amp;P Pom"/>
      <sheetName val="A&amp;P Num"/>
      <sheetName val="งบจัด-จ่าย 07.62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4"/>
      <sheetName val="[V5 finstatSI (220699)...]Ac_15"/>
      <sheetName val="[V5 finstatSI (220699)...]Ac_16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lab paced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สรุปตามกลุ่มสินค้า_มิ_ย_-Ć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Detail①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Accruals___Prepayments__Expen_2"/>
      <sheetName val="Accruals___Prepayments__Expen_3"/>
      <sheetName val="ค่าซ่อมรถ DMC"/>
      <sheetName val="2006"/>
      <sheetName val="DTA YE21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co"/>
      <sheetName val="WIP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Acc_x001a_SCCA_x0011_6@TH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0</v>
          </cell>
        </row>
      </sheetData>
      <sheetData sheetId="42">
        <row r="1">
          <cell r="B1">
            <v>0</v>
          </cell>
        </row>
      </sheetData>
      <sheetData sheetId="43">
        <row r="1">
          <cell r="B1">
            <v>1</v>
          </cell>
        </row>
      </sheetData>
      <sheetData sheetId="44">
        <row r="1">
          <cell r="B1" t="str">
            <v>_+_ ช้อยซ์ เลขที่ช้อยซ์</v>
          </cell>
        </row>
      </sheetData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0</v>
          </cell>
        </row>
      </sheetData>
      <sheetData sheetId="93">
        <row r="1">
          <cell r="B1" t="str">
            <v>Brand</v>
          </cell>
        </row>
      </sheetData>
      <sheetData sheetId="94">
        <row r="1">
          <cell r="B1" t="str">
            <v>Brand</v>
          </cell>
        </row>
      </sheetData>
      <sheetData sheetId="95">
        <row r="1">
          <cell r="B1" t="str">
            <v>ราคาถัว เมษายน 2561</v>
          </cell>
        </row>
      </sheetData>
      <sheetData sheetId="96">
        <row r="1">
          <cell r="B1" t="str">
            <v>ราคาถัว เมษายน 2561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 t="str">
            <v>_+_ ช้อยซ์ เลขที่ช้อยซ์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 t="str">
            <v>Brand</v>
          </cell>
        </row>
      </sheetData>
      <sheetData sheetId="157">
        <row r="1">
          <cell r="B1">
            <v>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Brand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 refreshError="1"/>
      <sheetData sheetId="187">
        <row r="1">
          <cell r="B1" t="str">
            <v>ทีมตรวจสอบภาคที่ 2</v>
          </cell>
        </row>
      </sheetData>
      <sheetData sheetId="188">
        <row r="1">
          <cell r="B1">
            <v>0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 t="str">
            <v>รายงานวันทำงาน : รายวัน</v>
          </cell>
        </row>
      </sheetData>
      <sheetData sheetId="191">
        <row r="1">
          <cell r="B1">
            <v>1</v>
          </cell>
        </row>
      </sheetData>
      <sheetData sheetId="192">
        <row r="1">
          <cell r="B1" t="str">
            <v>ทีมตรวจสอบภาคที่ 2</v>
          </cell>
        </row>
      </sheetData>
      <sheetData sheetId="193">
        <row r="1">
          <cell r="B1" t="str">
            <v>ราคาถัว เมษายน 2561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>
            <v>1</v>
          </cell>
        </row>
      </sheetData>
      <sheetData sheetId="196">
        <row r="1">
          <cell r="B1">
            <v>1</v>
          </cell>
        </row>
      </sheetData>
      <sheetData sheetId="197">
        <row r="1">
          <cell r="B1" t="str">
            <v>_+_ ช้อยซ์ เลขที่ช้อยซ์</v>
          </cell>
        </row>
      </sheetData>
      <sheetData sheetId="198">
        <row r="1">
          <cell r="B1" t="str">
            <v>ทีมตรวจสอบภาคที่ 2</v>
          </cell>
        </row>
      </sheetData>
      <sheetData sheetId="199">
        <row r="1">
          <cell r="B1">
            <v>0</v>
          </cell>
        </row>
      </sheetData>
      <sheetData sheetId="200">
        <row r="1">
          <cell r="B1">
            <v>1</v>
          </cell>
        </row>
      </sheetData>
      <sheetData sheetId="201">
        <row r="1">
          <cell r="B1" t="str">
            <v>รายงานวันทำงาน : รายวัน</v>
          </cell>
        </row>
      </sheetData>
      <sheetData sheetId="202">
        <row r="1">
          <cell r="B1" t="str">
            <v>ทีมตรวจสอบภาคที่ 2</v>
          </cell>
        </row>
      </sheetData>
      <sheetData sheetId="203">
        <row r="1">
          <cell r="B1" t="str">
            <v>รายงานวันทำงาน : รายวัน</v>
          </cell>
        </row>
      </sheetData>
      <sheetData sheetId="204">
        <row r="1">
          <cell r="B1" t="str">
            <v>รายงานวันทำงาน : รายวัน</v>
          </cell>
        </row>
      </sheetData>
      <sheetData sheetId="205">
        <row r="1">
          <cell r="B1" t="str">
            <v>รายงานวันทำงาน : รายวัน</v>
          </cell>
        </row>
      </sheetData>
      <sheetData sheetId="206">
        <row r="1">
          <cell r="B1" t="str">
            <v>ทีมตรวจสอบภาคที่ 2</v>
          </cell>
        </row>
      </sheetData>
      <sheetData sheetId="207">
        <row r="1">
          <cell r="B1" t="str">
            <v>ทีมตรวจสอบภาคที่ 2</v>
          </cell>
        </row>
      </sheetData>
      <sheetData sheetId="208">
        <row r="1">
          <cell r="B1" t="str">
            <v>ราคาถัว เมษายน 2561</v>
          </cell>
        </row>
      </sheetData>
      <sheetData sheetId="209">
        <row r="1">
          <cell r="B1" t="str">
            <v>รายงานวันทำงาน : รายวัน</v>
          </cell>
        </row>
      </sheetData>
      <sheetData sheetId="210">
        <row r="1">
          <cell r="B1" t="str">
            <v>รายงานวันทำงาน : รายวัน</v>
          </cell>
        </row>
      </sheetData>
      <sheetData sheetId="211">
        <row r="1">
          <cell r="B1">
            <v>1</v>
          </cell>
        </row>
      </sheetData>
      <sheetData sheetId="212">
        <row r="1">
          <cell r="B1" t="str">
            <v>ทีมตรวจสอบภาคที่ 2</v>
          </cell>
        </row>
      </sheetData>
      <sheetData sheetId="213">
        <row r="1">
          <cell r="B1" t="str">
            <v>ราคาถัว เมษายน 2561</v>
          </cell>
        </row>
      </sheetData>
      <sheetData sheetId="214">
        <row r="1">
          <cell r="B1" t="str">
            <v>รายงานวันทำงาน : รายวัน</v>
          </cell>
        </row>
      </sheetData>
      <sheetData sheetId="215">
        <row r="1">
          <cell r="B1" t="str">
            <v>รายงานวันทำงาน : รายวัน</v>
          </cell>
        </row>
      </sheetData>
      <sheetData sheetId="216">
        <row r="1">
          <cell r="B1">
            <v>1</v>
          </cell>
        </row>
      </sheetData>
      <sheetData sheetId="217">
        <row r="1">
          <cell r="B1" t="str">
            <v>ทีมตรวจสอบภาคที่ 2</v>
          </cell>
        </row>
      </sheetData>
      <sheetData sheetId="218">
        <row r="1">
          <cell r="B1" t="str">
            <v>ราคาถัว เมษายน 2561</v>
          </cell>
        </row>
      </sheetData>
      <sheetData sheetId="219">
        <row r="1">
          <cell r="B1" t="str">
            <v>รายงานวันทำงาน : รายวัน</v>
          </cell>
        </row>
      </sheetData>
      <sheetData sheetId="220">
        <row r="1">
          <cell r="B1">
            <v>1</v>
          </cell>
        </row>
      </sheetData>
      <sheetData sheetId="221">
        <row r="1">
          <cell r="B1">
            <v>1</v>
          </cell>
        </row>
      </sheetData>
      <sheetData sheetId="222">
        <row r="1">
          <cell r="B1" t="str">
            <v>ทีมตรวจสอบภาคที่ 2</v>
          </cell>
        </row>
      </sheetData>
      <sheetData sheetId="223">
        <row r="1">
          <cell r="B1">
            <v>0</v>
          </cell>
        </row>
      </sheetData>
      <sheetData sheetId="224">
        <row r="1">
          <cell r="B1">
            <v>0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_+_ ช้อยซ์ เลขที่ช้อยซ์</v>
          </cell>
        </row>
      </sheetData>
      <sheetData sheetId="227">
        <row r="1">
          <cell r="B1" t="str">
            <v>ทีมตรวจสอบภาคที่ 2</v>
          </cell>
        </row>
      </sheetData>
      <sheetData sheetId="228">
        <row r="1">
          <cell r="B1">
            <v>0</v>
          </cell>
        </row>
      </sheetData>
      <sheetData sheetId="229">
        <row r="1">
          <cell r="B1">
            <v>1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>
            <v>0</v>
          </cell>
        </row>
      </sheetData>
      <sheetData sheetId="232">
        <row r="1">
          <cell r="B1">
            <v>0</v>
          </cell>
        </row>
      </sheetData>
      <sheetData sheetId="233">
        <row r="1">
          <cell r="B1" t="str">
            <v>รายงานวันทำงาน : รายวัน</v>
          </cell>
        </row>
      </sheetData>
      <sheetData sheetId="234">
        <row r="1">
          <cell r="B1" t="str">
            <v>_+_ ช้อยซ์ เลขที่ช้อยซ์</v>
          </cell>
        </row>
      </sheetData>
      <sheetData sheetId="235">
        <row r="1">
          <cell r="B1" t="str">
            <v>ทีมตรวจสอบภาคที่ 2</v>
          </cell>
        </row>
      </sheetData>
      <sheetData sheetId="236">
        <row r="1">
          <cell r="B1">
            <v>0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 t="str">
            <v>รายงานวันทำงาน : รายวัน</v>
          </cell>
        </row>
      </sheetData>
      <sheetData sheetId="239">
        <row r="1">
          <cell r="B1">
            <v>1</v>
          </cell>
        </row>
      </sheetData>
      <sheetData sheetId="240">
        <row r="1">
          <cell r="B1" t="str">
            <v>_+_ ช้อยซ์ เลขที่ช้อยซ์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>
            <v>0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>
            <v>1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0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B1">
            <v>0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>
            <v>1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_+_ ช้อยซ์ เลขที่ช้อยซ์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>
        <row r="1">
          <cell r="B1">
            <v>1</v>
          </cell>
        </row>
      </sheetData>
      <sheetData sheetId="467">
        <row r="1">
          <cell r="B1">
            <v>1</v>
          </cell>
        </row>
      </sheetData>
      <sheetData sheetId="468">
        <row r="1">
          <cell r="B1" t="str">
            <v>_+_ ช้อยซ์ เลขที่ช้อยซ์</v>
          </cell>
        </row>
      </sheetData>
      <sheetData sheetId="469">
        <row r="1">
          <cell r="B1">
            <v>0</v>
          </cell>
        </row>
      </sheetData>
      <sheetData sheetId="470">
        <row r="1">
          <cell r="B1" t="str">
            <v>_+_ ช้อยซ์ เลขที่ช้อยซ์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 t="str">
            <v>_+_ ช้อยซ์ เลขที่ช้อยซ์</v>
          </cell>
        </row>
      </sheetData>
      <sheetData sheetId="473">
        <row r="1">
          <cell r="B1">
            <v>1</v>
          </cell>
        </row>
      </sheetData>
      <sheetData sheetId="474">
        <row r="1">
          <cell r="B1">
            <v>1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>
        <row r="1">
          <cell r="B1">
            <v>1</v>
          </cell>
        </row>
      </sheetData>
      <sheetData sheetId="477">
        <row r="1">
          <cell r="B1">
            <v>1</v>
          </cell>
        </row>
      </sheetData>
      <sheetData sheetId="478">
        <row r="1">
          <cell r="B1" t="str">
            <v>_+_ ช้อยซ์ เลขที่ช้อยซ์</v>
          </cell>
        </row>
      </sheetData>
      <sheetData sheetId="479">
        <row r="1">
          <cell r="B1">
            <v>0</v>
          </cell>
        </row>
      </sheetData>
      <sheetData sheetId="480">
        <row r="1">
          <cell r="B1" t="str">
            <v>_+_ ช้อยซ์ เลขที่ช้อยซ์</v>
          </cell>
        </row>
      </sheetData>
      <sheetData sheetId="481">
        <row r="1">
          <cell r="B1">
            <v>1</v>
          </cell>
        </row>
      </sheetData>
      <sheetData sheetId="482">
        <row r="1">
          <cell r="B1" t="str">
            <v>_+_ ช้อยซ์ เลขที่ช้อยซ์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>
            <v>0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 t="str">
            <v>_+_ ช้อยซ์ เลขที่ช้อยซ์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 t="str">
            <v>Brand</v>
          </cell>
        </row>
      </sheetData>
      <sheetData sheetId="493">
        <row r="1">
          <cell r="B1">
            <v>0</v>
          </cell>
        </row>
      </sheetData>
      <sheetData sheetId="494">
        <row r="1">
          <cell r="B1">
            <v>0</v>
          </cell>
        </row>
      </sheetData>
      <sheetData sheetId="495">
        <row r="1">
          <cell r="B1">
            <v>1</v>
          </cell>
        </row>
      </sheetData>
      <sheetData sheetId="496">
        <row r="1">
          <cell r="B1">
            <v>1</v>
          </cell>
        </row>
      </sheetData>
      <sheetData sheetId="497">
        <row r="1">
          <cell r="B1" t="str">
            <v>ราคาถัว เมษายน 2561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>
            <v>0</v>
          </cell>
        </row>
      </sheetData>
      <sheetData sheetId="501">
        <row r="1">
          <cell r="B1" t="str">
            <v>ราคาถัว เมษายน 2561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1</v>
          </cell>
        </row>
      </sheetData>
      <sheetData sheetId="504">
        <row r="1">
          <cell r="B1" t="str">
            <v>Brand</v>
          </cell>
        </row>
      </sheetData>
      <sheetData sheetId="505">
        <row r="1">
          <cell r="B1">
            <v>1</v>
          </cell>
        </row>
      </sheetData>
      <sheetData sheetId="506">
        <row r="1">
          <cell r="B1" t="str">
            <v>ราคาถัว เมษายน 2561</v>
          </cell>
        </row>
      </sheetData>
      <sheetData sheetId="507">
        <row r="1">
          <cell r="B1" t="str">
            <v>_+_ ช้อยซ์ เลขที่ช้อยซ์</v>
          </cell>
        </row>
      </sheetData>
      <sheetData sheetId="508">
        <row r="1">
          <cell r="B1">
            <v>0</v>
          </cell>
        </row>
      </sheetData>
      <sheetData sheetId="509">
        <row r="1">
          <cell r="B1">
            <v>1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 t="str">
            <v>_+_ ช้อยซ์ เลขที่ช้อยซ์</v>
          </cell>
        </row>
      </sheetData>
      <sheetData sheetId="514">
        <row r="1">
          <cell r="B1" t="str">
            <v>_+_ ช้อยซ์ เลขที่ช้อยซ์</v>
          </cell>
        </row>
      </sheetData>
      <sheetData sheetId="515">
        <row r="1">
          <cell r="B1" t="str">
            <v>_+_ ช้อยซ์ เลขที่ช้อยซ์</v>
          </cell>
        </row>
      </sheetData>
      <sheetData sheetId="516">
        <row r="1">
          <cell r="B1">
            <v>0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 t="str">
            <v>_+_ ช้อยซ์ เลขที่ช้อยซ์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 t="str">
            <v>Brand</v>
          </cell>
        </row>
      </sheetData>
      <sheetData sheetId="521">
        <row r="1">
          <cell r="B1" t="str">
            <v>ราคาถัว เมษายน 2561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รายงานวันทำงาน : รายวัน</v>
          </cell>
        </row>
      </sheetData>
      <sheetData sheetId="524">
        <row r="1">
          <cell r="B1">
            <v>1</v>
          </cell>
        </row>
      </sheetData>
      <sheetData sheetId="525">
        <row r="1">
          <cell r="B1">
            <v>1</v>
          </cell>
        </row>
      </sheetData>
      <sheetData sheetId="526">
        <row r="1">
          <cell r="B1">
            <v>1</v>
          </cell>
        </row>
      </sheetData>
      <sheetData sheetId="527">
        <row r="1">
          <cell r="B1">
            <v>1</v>
          </cell>
        </row>
      </sheetData>
      <sheetData sheetId="528">
        <row r="1">
          <cell r="B1">
            <v>0</v>
          </cell>
        </row>
      </sheetData>
      <sheetData sheetId="529">
        <row r="1">
          <cell r="B1" t="str">
            <v>รายงานวันทำงาน : รายวัน</v>
          </cell>
        </row>
      </sheetData>
      <sheetData sheetId="530">
        <row r="1">
          <cell r="B1" t="str">
            <v>ทีมตรวจสอบภาคที่ 2</v>
          </cell>
        </row>
      </sheetData>
      <sheetData sheetId="531">
        <row r="1">
          <cell r="B1" t="str">
            <v>รายงานวันทำงาน : รายวัน</v>
          </cell>
        </row>
      </sheetData>
      <sheetData sheetId="532">
        <row r="1">
          <cell r="B1" t="str">
            <v>รายงานวันทำงาน : รายวัน</v>
          </cell>
        </row>
      </sheetData>
      <sheetData sheetId="533">
        <row r="1">
          <cell r="B1" t="str">
            <v>รายงานวันทำงาน : รายวัน</v>
          </cell>
        </row>
      </sheetData>
      <sheetData sheetId="534" refreshError="1"/>
      <sheetData sheetId="535">
        <row r="1">
          <cell r="B1">
            <v>1</v>
          </cell>
        </row>
      </sheetData>
      <sheetData sheetId="536">
        <row r="1">
          <cell r="B1">
            <v>1</v>
          </cell>
        </row>
      </sheetData>
      <sheetData sheetId="537">
        <row r="1">
          <cell r="B1">
            <v>1</v>
          </cell>
        </row>
      </sheetData>
      <sheetData sheetId="538">
        <row r="1">
          <cell r="B1">
            <v>0</v>
          </cell>
        </row>
      </sheetData>
      <sheetData sheetId="539" refreshError="1"/>
      <sheetData sheetId="540">
        <row r="1">
          <cell r="B1">
            <v>1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>
        <row r="1">
          <cell r="B1" t="str">
            <v>Brand</v>
          </cell>
        </row>
      </sheetData>
      <sheetData sheetId="547">
        <row r="1">
          <cell r="B1">
            <v>1</v>
          </cell>
        </row>
      </sheetData>
      <sheetData sheetId="548">
        <row r="1">
          <cell r="B1" t="str">
            <v>Brand</v>
          </cell>
        </row>
      </sheetData>
      <sheetData sheetId="549">
        <row r="1">
          <cell r="B1" t="str">
            <v>_+_ ช้อยซ์ เลขที่ช้อยซ์</v>
          </cell>
        </row>
      </sheetData>
      <sheetData sheetId="550">
        <row r="1">
          <cell r="B1" t="str">
            <v>_+_ ช้อยซ์ เลขที่ช้อยซ์</v>
          </cell>
        </row>
      </sheetData>
      <sheetData sheetId="551">
        <row r="1">
          <cell r="B1">
            <v>1</v>
          </cell>
        </row>
      </sheetData>
      <sheetData sheetId="552">
        <row r="1">
          <cell r="B1">
            <v>1</v>
          </cell>
        </row>
      </sheetData>
      <sheetData sheetId="553">
        <row r="1">
          <cell r="B1" t="str">
            <v>_+_ ช้อยซ์ เลขที่ช้อยซ์</v>
          </cell>
        </row>
      </sheetData>
      <sheetData sheetId="554">
        <row r="1">
          <cell r="B1">
            <v>0</v>
          </cell>
        </row>
      </sheetData>
      <sheetData sheetId="555">
        <row r="1">
          <cell r="B1" t="str">
            <v>_+_ ช้อยซ์ เลขที่ช้อยซ์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 t="str">
            <v>_+_ ช้อยซ์ เลขที่ช้อยซ์</v>
          </cell>
        </row>
      </sheetData>
      <sheetData sheetId="558">
        <row r="1">
          <cell r="B1">
            <v>0</v>
          </cell>
        </row>
      </sheetData>
      <sheetData sheetId="559">
        <row r="1">
          <cell r="B1">
            <v>0</v>
          </cell>
        </row>
      </sheetData>
      <sheetData sheetId="560" refreshError="1"/>
      <sheetData sheetId="561" refreshError="1"/>
      <sheetData sheetId="562">
        <row r="1">
          <cell r="B1">
            <v>0</v>
          </cell>
        </row>
      </sheetData>
      <sheetData sheetId="563">
        <row r="1">
          <cell r="B1">
            <v>0</v>
          </cell>
        </row>
      </sheetData>
      <sheetData sheetId="564" refreshError="1"/>
      <sheetData sheetId="565">
        <row r="1">
          <cell r="B1">
            <v>1</v>
          </cell>
        </row>
      </sheetData>
      <sheetData sheetId="566">
        <row r="1">
          <cell r="B1">
            <v>0</v>
          </cell>
        </row>
      </sheetData>
      <sheetData sheetId="567">
        <row r="1">
          <cell r="B1" t="str">
            <v>Brand</v>
          </cell>
        </row>
      </sheetData>
      <sheetData sheetId="568">
        <row r="1">
          <cell r="B1">
            <v>0</v>
          </cell>
        </row>
      </sheetData>
      <sheetData sheetId="569">
        <row r="1">
          <cell r="B1">
            <v>0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1</v>
          </cell>
        </row>
      </sheetData>
      <sheetData sheetId="572">
        <row r="1">
          <cell r="B1" t="str">
            <v>ราคาถัว เมษายน 2561</v>
          </cell>
        </row>
      </sheetData>
      <sheetData sheetId="573">
        <row r="1">
          <cell r="B1">
            <v>1</v>
          </cell>
        </row>
      </sheetData>
      <sheetData sheetId="574">
        <row r="1">
          <cell r="B1">
            <v>1</v>
          </cell>
        </row>
      </sheetData>
      <sheetData sheetId="575">
        <row r="1">
          <cell r="B1">
            <v>0</v>
          </cell>
        </row>
      </sheetData>
      <sheetData sheetId="576">
        <row r="1">
          <cell r="B1" t="str">
            <v>ราคาถัว เมษายน 2561</v>
          </cell>
        </row>
      </sheetData>
      <sheetData sheetId="577">
        <row r="1">
          <cell r="B1">
            <v>1</v>
          </cell>
        </row>
      </sheetData>
      <sheetData sheetId="578">
        <row r="1">
          <cell r="B1">
            <v>1</v>
          </cell>
        </row>
      </sheetData>
      <sheetData sheetId="579">
        <row r="1">
          <cell r="B1" t="str">
            <v>Brand</v>
          </cell>
        </row>
      </sheetData>
      <sheetData sheetId="580">
        <row r="1">
          <cell r="B1">
            <v>1</v>
          </cell>
        </row>
      </sheetData>
      <sheetData sheetId="581">
        <row r="1">
          <cell r="B1" t="str">
            <v>ราคาถัว เมษายน 2561</v>
          </cell>
        </row>
      </sheetData>
      <sheetData sheetId="582">
        <row r="1">
          <cell r="B1" t="str">
            <v>_+_ ช้อยซ์ เลขที่ช้อยซ์</v>
          </cell>
        </row>
      </sheetData>
      <sheetData sheetId="583">
        <row r="1">
          <cell r="B1">
            <v>0</v>
          </cell>
        </row>
      </sheetData>
      <sheetData sheetId="584" refreshError="1"/>
      <sheetData sheetId="585">
        <row r="1">
          <cell r="B1">
            <v>0</v>
          </cell>
        </row>
      </sheetData>
      <sheetData sheetId="586">
        <row r="1">
          <cell r="B1">
            <v>0</v>
          </cell>
        </row>
      </sheetData>
      <sheetData sheetId="587">
        <row r="1">
          <cell r="B1">
            <v>0</v>
          </cell>
        </row>
      </sheetData>
      <sheetData sheetId="588">
        <row r="1">
          <cell r="B1" t="str">
            <v>_+_ ช้อยซ์ เลขที่ช้อยซ์</v>
          </cell>
        </row>
      </sheetData>
      <sheetData sheetId="589">
        <row r="1">
          <cell r="B1" t="str">
            <v>_+_ ช้อยซ์ เลขที่ช้อยซ์</v>
          </cell>
        </row>
      </sheetData>
      <sheetData sheetId="590">
        <row r="1">
          <cell r="B1" t="str">
            <v>ราคาถัว เมษายน 2561</v>
          </cell>
        </row>
      </sheetData>
      <sheetData sheetId="591">
        <row r="1">
          <cell r="B1">
            <v>0</v>
          </cell>
        </row>
      </sheetData>
      <sheetData sheetId="592">
        <row r="1">
          <cell r="B1">
            <v>0</v>
          </cell>
        </row>
      </sheetData>
      <sheetData sheetId="593">
        <row r="1">
          <cell r="B1" t="str">
            <v>_+_ ช้อยซ์ เลขที่ช้อยซ์</v>
          </cell>
        </row>
      </sheetData>
      <sheetData sheetId="594">
        <row r="1">
          <cell r="B1">
            <v>0</v>
          </cell>
        </row>
      </sheetData>
      <sheetData sheetId="595">
        <row r="1">
          <cell r="B1" t="str">
            <v>Brand</v>
          </cell>
        </row>
      </sheetData>
      <sheetData sheetId="596">
        <row r="1">
          <cell r="B1" t="str">
            <v>ราคาถัว เมษายน 2561</v>
          </cell>
        </row>
      </sheetData>
      <sheetData sheetId="597">
        <row r="1">
          <cell r="B1">
            <v>0</v>
          </cell>
        </row>
      </sheetData>
      <sheetData sheetId="598">
        <row r="1">
          <cell r="B1" t="str">
            <v>รายงานวันทำงาน : รายวัน</v>
          </cell>
        </row>
      </sheetData>
      <sheetData sheetId="599">
        <row r="1">
          <cell r="B1">
            <v>1</v>
          </cell>
        </row>
      </sheetData>
      <sheetData sheetId="600">
        <row r="1">
          <cell r="B1">
            <v>1</v>
          </cell>
        </row>
      </sheetData>
      <sheetData sheetId="601">
        <row r="1">
          <cell r="B1">
            <v>1</v>
          </cell>
        </row>
      </sheetData>
      <sheetData sheetId="602">
        <row r="1">
          <cell r="B1">
            <v>1</v>
          </cell>
        </row>
      </sheetData>
      <sheetData sheetId="603">
        <row r="1">
          <cell r="B1">
            <v>0</v>
          </cell>
        </row>
      </sheetData>
      <sheetData sheetId="604">
        <row r="1">
          <cell r="B1" t="str">
            <v>รายงานวันทำงาน : รายวัน</v>
          </cell>
        </row>
      </sheetData>
      <sheetData sheetId="605">
        <row r="1">
          <cell r="B1" t="str">
            <v>ทีมตรวจสอบภาคที่ 2</v>
          </cell>
        </row>
      </sheetData>
      <sheetData sheetId="606">
        <row r="1">
          <cell r="B1" t="str">
            <v>รายงานวันทำงาน : รายวัน</v>
          </cell>
        </row>
      </sheetData>
      <sheetData sheetId="607">
        <row r="1">
          <cell r="B1" t="str">
            <v>รายงานวันทำงาน : รายวัน</v>
          </cell>
        </row>
      </sheetData>
      <sheetData sheetId="608">
        <row r="1">
          <cell r="B1">
            <v>0</v>
          </cell>
        </row>
      </sheetData>
      <sheetData sheetId="609">
        <row r="1">
          <cell r="B1" t="str">
            <v>Brand</v>
          </cell>
        </row>
      </sheetData>
      <sheetData sheetId="610">
        <row r="1">
          <cell r="B1" t="str">
            <v>ราคาถัว เมษายน 2561</v>
          </cell>
        </row>
      </sheetData>
      <sheetData sheetId="611">
        <row r="1">
          <cell r="B1">
            <v>0</v>
          </cell>
        </row>
      </sheetData>
      <sheetData sheetId="612">
        <row r="1">
          <cell r="B1">
            <v>1</v>
          </cell>
        </row>
      </sheetData>
      <sheetData sheetId="613">
        <row r="1">
          <cell r="B1">
            <v>1</v>
          </cell>
        </row>
      </sheetData>
      <sheetData sheetId="614">
        <row r="1">
          <cell r="B1">
            <v>1</v>
          </cell>
        </row>
      </sheetData>
      <sheetData sheetId="615">
        <row r="1">
          <cell r="B1">
            <v>1</v>
          </cell>
        </row>
      </sheetData>
      <sheetData sheetId="616">
        <row r="1">
          <cell r="B1">
            <v>1</v>
          </cell>
        </row>
      </sheetData>
      <sheetData sheetId="617">
        <row r="1">
          <cell r="B1">
            <v>0</v>
          </cell>
        </row>
      </sheetData>
      <sheetData sheetId="618">
        <row r="1">
          <cell r="B1" t="str">
            <v>รายงานวันทำงาน : รายวัน</v>
          </cell>
        </row>
      </sheetData>
      <sheetData sheetId="619">
        <row r="1">
          <cell r="B1" t="str">
            <v>ทีมตรวจสอบภาคที่ 2</v>
          </cell>
        </row>
      </sheetData>
      <sheetData sheetId="620">
        <row r="1">
          <cell r="B1" t="str">
            <v>รายงานวันทำงาน : รายวัน</v>
          </cell>
        </row>
      </sheetData>
      <sheetData sheetId="621">
        <row r="1">
          <cell r="B1" t="str">
            <v>รายงานวันทำงาน : รายวัน</v>
          </cell>
        </row>
      </sheetData>
      <sheetData sheetId="622">
        <row r="1">
          <cell r="B1" t="str">
            <v>รายงานวันทำงาน : รายวัน</v>
          </cell>
        </row>
      </sheetData>
      <sheetData sheetId="623">
        <row r="1">
          <cell r="B1">
            <v>1</v>
          </cell>
        </row>
      </sheetData>
      <sheetData sheetId="624">
        <row r="1">
          <cell r="B1">
            <v>1</v>
          </cell>
        </row>
      </sheetData>
      <sheetData sheetId="625">
        <row r="1">
          <cell r="B1">
            <v>1</v>
          </cell>
        </row>
      </sheetData>
      <sheetData sheetId="626">
        <row r="1">
          <cell r="B1">
            <v>1</v>
          </cell>
        </row>
      </sheetData>
      <sheetData sheetId="627">
        <row r="1">
          <cell r="B1">
            <v>0</v>
          </cell>
        </row>
      </sheetData>
      <sheetData sheetId="628">
        <row r="1">
          <cell r="B1">
            <v>1</v>
          </cell>
        </row>
      </sheetData>
      <sheetData sheetId="629">
        <row r="1">
          <cell r="B1">
            <v>1</v>
          </cell>
        </row>
      </sheetData>
      <sheetData sheetId="630">
        <row r="1">
          <cell r="B1">
            <v>1</v>
          </cell>
        </row>
      </sheetData>
      <sheetData sheetId="631">
        <row r="1">
          <cell r="B1">
            <v>1</v>
          </cell>
        </row>
      </sheetData>
      <sheetData sheetId="632">
        <row r="1">
          <cell r="B1">
            <v>1</v>
          </cell>
        </row>
      </sheetData>
      <sheetData sheetId="633">
        <row r="1">
          <cell r="B1">
            <v>1</v>
          </cell>
        </row>
      </sheetData>
      <sheetData sheetId="634">
        <row r="1">
          <cell r="B1">
            <v>1</v>
          </cell>
        </row>
      </sheetData>
      <sheetData sheetId="635">
        <row r="1">
          <cell r="B1">
            <v>1</v>
          </cell>
        </row>
      </sheetData>
      <sheetData sheetId="636">
        <row r="1">
          <cell r="B1" t="str">
            <v>Brand</v>
          </cell>
        </row>
      </sheetData>
      <sheetData sheetId="637">
        <row r="1">
          <cell r="B1">
            <v>1</v>
          </cell>
        </row>
      </sheetData>
      <sheetData sheetId="638">
        <row r="1">
          <cell r="B1">
            <v>1</v>
          </cell>
        </row>
      </sheetData>
      <sheetData sheetId="639">
        <row r="1">
          <cell r="B1">
            <v>0</v>
          </cell>
        </row>
      </sheetData>
      <sheetData sheetId="640">
        <row r="1">
          <cell r="B1">
            <v>1</v>
          </cell>
        </row>
      </sheetData>
      <sheetData sheetId="641">
        <row r="1">
          <cell r="B1" t="str">
            <v>_+_ ช้อยซ์ เลขที่ช้อยซ์</v>
          </cell>
        </row>
      </sheetData>
      <sheetData sheetId="642">
        <row r="1">
          <cell r="B1">
            <v>0</v>
          </cell>
        </row>
      </sheetData>
      <sheetData sheetId="643">
        <row r="1">
          <cell r="B1">
            <v>0</v>
          </cell>
        </row>
      </sheetData>
      <sheetData sheetId="644">
        <row r="1">
          <cell r="B1">
            <v>1</v>
          </cell>
        </row>
      </sheetData>
      <sheetData sheetId="645">
        <row r="1">
          <cell r="B1">
            <v>1</v>
          </cell>
        </row>
      </sheetData>
      <sheetData sheetId="646">
        <row r="1">
          <cell r="B1" t="str">
            <v>รายงานวันทำงาน : รายวัน</v>
          </cell>
        </row>
      </sheetData>
      <sheetData sheetId="647">
        <row r="1">
          <cell r="B1" t="str">
            <v>รายงานวันทำงาน : รายวัน</v>
          </cell>
        </row>
      </sheetData>
      <sheetData sheetId="648">
        <row r="1">
          <cell r="B1">
            <v>0</v>
          </cell>
        </row>
      </sheetData>
      <sheetData sheetId="649">
        <row r="1">
          <cell r="B1">
            <v>0</v>
          </cell>
        </row>
      </sheetData>
      <sheetData sheetId="650">
        <row r="1">
          <cell r="B1">
            <v>1</v>
          </cell>
        </row>
      </sheetData>
      <sheetData sheetId="651">
        <row r="1">
          <cell r="B1">
            <v>1</v>
          </cell>
        </row>
      </sheetData>
      <sheetData sheetId="652">
        <row r="1">
          <cell r="B1">
            <v>1</v>
          </cell>
        </row>
      </sheetData>
      <sheetData sheetId="653">
        <row r="1">
          <cell r="B1">
            <v>1</v>
          </cell>
        </row>
      </sheetData>
      <sheetData sheetId="654">
        <row r="1">
          <cell r="B1">
            <v>1</v>
          </cell>
        </row>
      </sheetData>
      <sheetData sheetId="655">
        <row r="1">
          <cell r="B1">
            <v>0</v>
          </cell>
        </row>
      </sheetData>
      <sheetData sheetId="656">
        <row r="1">
          <cell r="B1" t="str">
            <v>ราคาถัว เมษายน 2561</v>
          </cell>
        </row>
      </sheetData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>
        <row r="1">
          <cell r="B1">
            <v>0</v>
          </cell>
        </row>
      </sheetData>
      <sheetData sheetId="740">
        <row r="1">
          <cell r="B1">
            <v>0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0</v>
          </cell>
        </row>
      </sheetData>
      <sheetData sheetId="744">
        <row r="1">
          <cell r="B1" t="str">
            <v>Brand</v>
          </cell>
        </row>
      </sheetData>
      <sheetData sheetId="745">
        <row r="1">
          <cell r="B1">
            <v>0</v>
          </cell>
        </row>
      </sheetData>
      <sheetData sheetId="746">
        <row r="1">
          <cell r="B1">
            <v>0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>
            <v>1</v>
          </cell>
        </row>
      </sheetData>
      <sheetData sheetId="749">
        <row r="1">
          <cell r="B1" t="str">
            <v>ราคาถัว เมษายน 2561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0</v>
          </cell>
        </row>
      </sheetData>
      <sheetData sheetId="753">
        <row r="1">
          <cell r="B1" t="str">
            <v>ราคาถัว เมษายน 2561</v>
          </cell>
        </row>
      </sheetData>
      <sheetData sheetId="754">
        <row r="3">
          <cell r="L3" t="str">
            <v>Use the parameters' menu to enter dividends</v>
          </cell>
        </row>
      </sheetData>
      <sheetData sheetId="755">
        <row r="3">
          <cell r="L3" t="str">
            <v>Use the parameters' menu to enter dividends</v>
          </cell>
        </row>
      </sheetData>
      <sheetData sheetId="756">
        <row r="3">
          <cell r="L3" t="str">
            <v>Use the parameters' menu to enter dividends</v>
          </cell>
        </row>
      </sheetData>
      <sheetData sheetId="757">
        <row r="3">
          <cell r="L3" t="str">
            <v>Use the parameters' menu to enter dividends</v>
          </cell>
        </row>
      </sheetData>
      <sheetData sheetId="758">
        <row r="3">
          <cell r="L3" t="str">
            <v>Use the parameters' menu to enter dividends</v>
          </cell>
        </row>
      </sheetData>
      <sheetData sheetId="759">
        <row r="3">
          <cell r="L3" t="str">
            <v>Use the parameters' menu to enter dividends</v>
          </cell>
        </row>
      </sheetData>
      <sheetData sheetId="760">
        <row r="3">
          <cell r="L3" t="str">
            <v>Use the parameters' menu to enter dividends</v>
          </cell>
        </row>
      </sheetData>
      <sheetData sheetId="761">
        <row r="3">
          <cell r="L3" t="str">
            <v>Use the parameters' menu to enter dividends</v>
          </cell>
        </row>
      </sheetData>
      <sheetData sheetId="762">
        <row r="3">
          <cell r="L3" t="str">
            <v>Use the parameters' menu to enter dividends</v>
          </cell>
        </row>
      </sheetData>
      <sheetData sheetId="763">
        <row r="3">
          <cell r="L3" t="str">
            <v>Use the parameters' menu to enter dividends</v>
          </cell>
        </row>
      </sheetData>
      <sheetData sheetId="764">
        <row r="3">
          <cell r="L3" t="str">
            <v>Use the parameters' menu to enter dividends</v>
          </cell>
        </row>
      </sheetData>
      <sheetData sheetId="765">
        <row r="3">
          <cell r="L3" t="str">
            <v>Use the parameters' menu to enter dividends</v>
          </cell>
        </row>
      </sheetData>
      <sheetData sheetId="766">
        <row r="3">
          <cell r="L3" t="str">
            <v>Use the parameters' menu to enter dividends</v>
          </cell>
        </row>
      </sheetData>
      <sheetData sheetId="767">
        <row r="3">
          <cell r="L3" t="str">
            <v>Use the parameters' menu to enter dividends</v>
          </cell>
        </row>
      </sheetData>
      <sheetData sheetId="768">
        <row r="3">
          <cell r="L3" t="str">
            <v>Use the parameters' menu to enter dividends</v>
          </cell>
        </row>
      </sheetData>
      <sheetData sheetId="769">
        <row r="3">
          <cell r="L3" t="str">
            <v>Use the parameters' menu to enter dividends</v>
          </cell>
        </row>
      </sheetData>
      <sheetData sheetId="770">
        <row r="3">
          <cell r="L3" t="str">
            <v>Use the parameters' menu to enter dividends</v>
          </cell>
        </row>
      </sheetData>
      <sheetData sheetId="771">
        <row r="3">
          <cell r="L3" t="str">
            <v>Use the parameters' menu to enter dividends</v>
          </cell>
        </row>
      </sheetData>
      <sheetData sheetId="772">
        <row r="3">
          <cell r="L3" t="str">
            <v>Use the parameters' menu to enter dividends</v>
          </cell>
        </row>
      </sheetData>
      <sheetData sheetId="773">
        <row r="3">
          <cell r="L3" t="str">
            <v>Use the parameters' menu to enter dividends</v>
          </cell>
        </row>
      </sheetData>
      <sheetData sheetId="774">
        <row r="3">
          <cell r="L3" t="str">
            <v>Use the parameters' menu to enter dividends</v>
          </cell>
        </row>
      </sheetData>
      <sheetData sheetId="775">
        <row r="3">
          <cell r="L3" t="str">
            <v>Use the parameters' menu to enter dividends</v>
          </cell>
        </row>
      </sheetData>
      <sheetData sheetId="776">
        <row r="3">
          <cell r="L3" t="str">
            <v>Use the parameters' menu to enter dividends</v>
          </cell>
        </row>
      </sheetData>
      <sheetData sheetId="777">
        <row r="3">
          <cell r="L3" t="str">
            <v>Use the parameters' menu to enter dividends</v>
          </cell>
        </row>
      </sheetData>
      <sheetData sheetId="778">
        <row r="3">
          <cell r="L3" t="str">
            <v>Use the parameters' menu to enter dividends</v>
          </cell>
        </row>
      </sheetData>
      <sheetData sheetId="779">
        <row r="3">
          <cell r="L3" t="str">
            <v>Use the parameters' menu to enter dividends</v>
          </cell>
        </row>
      </sheetData>
      <sheetData sheetId="780">
        <row r="3">
          <cell r="L3" t="str">
            <v>Use the parameters' menu to enter dividends</v>
          </cell>
        </row>
      </sheetData>
      <sheetData sheetId="781">
        <row r="3">
          <cell r="L3" t="str">
            <v>Use the parameters' menu to enter dividends</v>
          </cell>
        </row>
      </sheetData>
      <sheetData sheetId="782">
        <row r="3">
          <cell r="L3" t="str">
            <v>Use the parameters' menu to enter dividends</v>
          </cell>
        </row>
      </sheetData>
      <sheetData sheetId="783">
        <row r="3">
          <cell r="L3" t="str">
            <v>Use the parameters' menu to enter dividends</v>
          </cell>
        </row>
      </sheetData>
      <sheetData sheetId="784">
        <row r="3">
          <cell r="L3" t="str">
            <v>Use the parameters' menu to enter dividends</v>
          </cell>
        </row>
      </sheetData>
      <sheetData sheetId="785">
        <row r="3">
          <cell r="L3" t="str">
            <v>Use the parameters' menu to enter dividends</v>
          </cell>
        </row>
      </sheetData>
      <sheetData sheetId="786">
        <row r="3">
          <cell r="L3" t="str">
            <v>Use the parameters' menu to enter dividends</v>
          </cell>
        </row>
      </sheetData>
      <sheetData sheetId="787">
        <row r="1">
          <cell r="B1">
            <v>1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1</v>
          </cell>
        </row>
      </sheetData>
      <sheetData sheetId="790">
        <row r="1">
          <cell r="B1">
            <v>1</v>
          </cell>
        </row>
      </sheetData>
      <sheetData sheetId="791">
        <row r="1">
          <cell r="B1">
            <v>1</v>
          </cell>
        </row>
      </sheetData>
      <sheetData sheetId="792">
        <row r="1">
          <cell r="B1">
            <v>1</v>
          </cell>
        </row>
      </sheetData>
      <sheetData sheetId="793">
        <row r="1">
          <cell r="B1">
            <v>1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1</v>
          </cell>
        </row>
      </sheetData>
      <sheetData sheetId="797">
        <row r="1">
          <cell r="B1">
            <v>1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>
            <v>1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1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>
            <v>1</v>
          </cell>
        </row>
      </sheetData>
      <sheetData sheetId="819">
        <row r="1">
          <cell r="B1">
            <v>1</v>
          </cell>
        </row>
      </sheetData>
      <sheetData sheetId="820">
        <row r="1">
          <cell r="B1">
            <v>1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1</v>
          </cell>
        </row>
      </sheetData>
      <sheetData sheetId="823">
        <row r="1">
          <cell r="B1">
            <v>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 t="str">
            <v>_+_ ช้อยซ์ เลขที่ช้อยซ์</v>
          </cell>
        </row>
      </sheetData>
      <sheetData sheetId="833">
        <row r="1">
          <cell r="B1" t="str">
            <v>_+_ ช้อยซ์ เลขที่ช้อยซ์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 t="str">
            <v>_+_ ช้อยซ์ เลขที่ช้อยซ์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 t="str">
            <v>_+_ ช้อยซ์ เลขที่ช้อยซ์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 t="str">
            <v>_+_ ช้อยซ์ เลขที่ช้อยซ์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 t="str">
            <v>_+_ ช้อยซ์ เลขที่ช้อยซ์</v>
          </cell>
        </row>
      </sheetData>
      <sheetData sheetId="844">
        <row r="1">
          <cell r="B1">
            <v>1</v>
          </cell>
        </row>
      </sheetData>
      <sheetData sheetId="845">
        <row r="1">
          <cell r="B1" t="str">
            <v>_+_ ช้อยซ์ เลขที่ช้อยซ์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1</v>
          </cell>
        </row>
      </sheetData>
      <sheetData sheetId="849">
        <row r="1">
          <cell r="B1" t="str">
            <v>_+_ ช้อยซ์ เลขที่ช้อยซ์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1</v>
          </cell>
        </row>
      </sheetData>
      <sheetData sheetId="853">
        <row r="1">
          <cell r="B1">
            <v>1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 t="str">
            <v>Brand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1</v>
          </cell>
        </row>
      </sheetData>
      <sheetData sheetId="859">
        <row r="1">
          <cell r="B1">
            <v>1</v>
          </cell>
        </row>
      </sheetData>
      <sheetData sheetId="860">
        <row r="1">
          <cell r="B1" t="str">
            <v>ราคาถัว เมษายน 2561</v>
          </cell>
        </row>
      </sheetData>
      <sheetData sheetId="861">
        <row r="1">
          <cell r="B1">
            <v>1</v>
          </cell>
        </row>
      </sheetData>
      <sheetData sheetId="862">
        <row r="1">
          <cell r="B1">
            <v>1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 t="str">
            <v>ราคาถัว เมษายน 2561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 t="str">
            <v>Brand</v>
          </cell>
        </row>
      </sheetData>
      <sheetData sheetId="868">
        <row r="1">
          <cell r="B1">
            <v>1</v>
          </cell>
        </row>
      </sheetData>
      <sheetData sheetId="869">
        <row r="1">
          <cell r="B1" t="str">
            <v>ราคาถัว เมษายน 2561</v>
          </cell>
        </row>
      </sheetData>
      <sheetData sheetId="870">
        <row r="1">
          <cell r="B1" t="str">
            <v>_+_ ช้อยซ์ เลขที่ช้อยซ์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1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 t="str">
            <v>_+_ ช้อยซ์ เลขที่ช้อยซ์</v>
          </cell>
        </row>
      </sheetData>
      <sheetData sheetId="877">
        <row r="1">
          <cell r="B1" t="str">
            <v>_+_ ช้อยซ์ เลขที่ช้อยซ์</v>
          </cell>
        </row>
      </sheetData>
      <sheetData sheetId="878">
        <row r="1">
          <cell r="B1" t="str">
            <v>_+_ ช้อยซ์ เลขที่ช้อยซ์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 t="str">
            <v>_+_ ช้อยซ์ เลขที่ช้อยซ์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 t="str">
            <v>Brand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>
            <v>1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1</v>
          </cell>
        </row>
      </sheetData>
      <sheetData sheetId="890">
        <row r="1">
          <cell r="B1">
            <v>1</v>
          </cell>
        </row>
      </sheetData>
      <sheetData sheetId="891">
        <row r="1">
          <cell r="B1">
            <v>1</v>
          </cell>
        </row>
      </sheetData>
      <sheetData sheetId="892">
        <row r="1">
          <cell r="B1">
            <v>1</v>
          </cell>
        </row>
      </sheetData>
      <sheetData sheetId="893">
        <row r="1">
          <cell r="B1">
            <v>1</v>
          </cell>
        </row>
      </sheetData>
      <sheetData sheetId="894">
        <row r="1">
          <cell r="B1">
            <v>1</v>
          </cell>
        </row>
      </sheetData>
      <sheetData sheetId="895">
        <row r="1">
          <cell r="B1">
            <v>1</v>
          </cell>
        </row>
      </sheetData>
      <sheetData sheetId="896">
        <row r="1">
          <cell r="B1">
            <v>1</v>
          </cell>
        </row>
      </sheetData>
      <sheetData sheetId="897">
        <row r="1">
          <cell r="B1">
            <v>1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 t="str">
            <v>_+_ ช้อยซ์ เลขที่ช้อยซ์</v>
          </cell>
        </row>
      </sheetData>
      <sheetData sheetId="906">
        <row r="1">
          <cell r="B1" t="str">
            <v>_+_ ช้อยซ์ เลขที่ช้อยซ์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 t="str">
            <v>_+_ ช้อยซ์ เลขที่ช้อยซ์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 t="str">
            <v>_+_ ช้อยซ์ เลขที่ช้อยซ์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 t="str">
            <v>_+_ ช้อยซ์ เลขที่ช้อยซ์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 t="str">
            <v>_+_ ช้อยซ์ เลขที่ช้อยซ์</v>
          </cell>
        </row>
      </sheetData>
      <sheetData sheetId="917">
        <row r="1">
          <cell r="B1">
            <v>1</v>
          </cell>
        </row>
      </sheetData>
      <sheetData sheetId="918">
        <row r="1">
          <cell r="B1" t="str">
            <v>_+_ ช้อยซ์ เลขที่ช้อยซ์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1</v>
          </cell>
        </row>
      </sheetData>
      <sheetData sheetId="922">
        <row r="1">
          <cell r="B1" t="str">
            <v>_+_ ช้อยซ์ เลขที่ช้อยซ์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1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 t="str">
            <v>Brand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1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 t="str">
            <v>ราคาถัว เมษายน 2561</v>
          </cell>
        </row>
      </sheetData>
      <sheetData sheetId="934">
        <row r="1">
          <cell r="B1">
            <v>1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 t="str">
            <v>ราคาถัว เมษายน 2561</v>
          </cell>
        </row>
      </sheetData>
      <sheetData sheetId="938">
        <row r="1">
          <cell r="B1">
            <v>1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 t="str">
            <v>Brand</v>
          </cell>
        </row>
      </sheetData>
      <sheetData sheetId="941">
        <row r="1">
          <cell r="B1">
            <v>1</v>
          </cell>
        </row>
      </sheetData>
      <sheetData sheetId="942">
        <row r="1">
          <cell r="B1" t="str">
            <v>ราคาถัว เมษายน 2561</v>
          </cell>
        </row>
      </sheetData>
      <sheetData sheetId="943">
        <row r="1">
          <cell r="B1" t="str">
            <v>_+_ ช้อยซ์ เลขที่ช้อยซ์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1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 t="str">
            <v>_+_ ช้อยซ์ เลขที่ช้อยซ์</v>
          </cell>
        </row>
      </sheetData>
      <sheetData sheetId="950">
        <row r="1">
          <cell r="B1" t="str">
            <v>_+_ ช้อยซ์ เลขที่ช้อยซ์</v>
          </cell>
        </row>
      </sheetData>
      <sheetData sheetId="951">
        <row r="1">
          <cell r="B1" t="str">
            <v>_+_ ช้อยซ์ เลขที่ช้อยซ์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 t="str">
            <v>_+_ ช้อยซ์ เลขที่ช้อยซ์</v>
          </cell>
        </row>
      </sheetData>
      <sheetData sheetId="955">
        <row r="1">
          <cell r="B1">
            <v>1</v>
          </cell>
        </row>
      </sheetData>
      <sheetData sheetId="956">
        <row r="1">
          <cell r="B1" t="str">
            <v>Brand</v>
          </cell>
        </row>
      </sheetData>
      <sheetData sheetId="957">
        <row r="1">
          <cell r="B1">
            <v>1</v>
          </cell>
        </row>
      </sheetData>
      <sheetData sheetId="958">
        <row r="1">
          <cell r="B1">
            <v>1</v>
          </cell>
        </row>
      </sheetData>
      <sheetData sheetId="959">
        <row r="1">
          <cell r="B1">
            <v>1</v>
          </cell>
        </row>
      </sheetData>
      <sheetData sheetId="960">
        <row r="1">
          <cell r="B1">
            <v>1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1</v>
          </cell>
        </row>
      </sheetData>
      <sheetData sheetId="963">
        <row r="1">
          <cell r="B1">
            <v>1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>
            <v>1</v>
          </cell>
        </row>
      </sheetData>
      <sheetData sheetId="966">
        <row r="1">
          <cell r="B1">
            <v>1</v>
          </cell>
        </row>
      </sheetData>
      <sheetData sheetId="967">
        <row r="1">
          <cell r="B1">
            <v>1</v>
          </cell>
        </row>
      </sheetData>
      <sheetData sheetId="968">
        <row r="1">
          <cell r="B1">
            <v>1</v>
          </cell>
        </row>
      </sheetData>
      <sheetData sheetId="969">
        <row r="1">
          <cell r="B1">
            <v>1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 refreshError="1"/>
      <sheetData sheetId="976">
        <row r="1">
          <cell r="B1">
            <v>1</v>
          </cell>
        </row>
      </sheetData>
      <sheetData sheetId="977" refreshError="1"/>
      <sheetData sheetId="978" refreshError="1"/>
      <sheetData sheetId="979">
        <row r="1">
          <cell r="B1">
            <v>1</v>
          </cell>
        </row>
      </sheetData>
      <sheetData sheetId="980" refreshError="1"/>
      <sheetData sheetId="981" refreshError="1"/>
      <sheetData sheetId="982">
        <row r="1">
          <cell r="B1">
            <v>1</v>
          </cell>
        </row>
      </sheetData>
      <sheetData sheetId="983" refreshError="1"/>
      <sheetData sheetId="984" refreshError="1"/>
      <sheetData sheetId="985">
        <row r="1">
          <cell r="B1">
            <v>1</v>
          </cell>
        </row>
      </sheetData>
      <sheetData sheetId="986" refreshError="1"/>
      <sheetData sheetId="987" refreshError="1"/>
      <sheetData sheetId="988">
        <row r="1">
          <cell r="B1">
            <v>1</v>
          </cell>
        </row>
      </sheetData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 t="str">
            <v>Brand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 t="str">
            <v>Brand</v>
          </cell>
        </row>
      </sheetData>
      <sheetData sheetId="1011">
        <row r="1">
          <cell r="B1" t="str">
            <v>_+_ ช้อยซ์ เลขที่ช้อยซ์</v>
          </cell>
        </row>
      </sheetData>
      <sheetData sheetId="1012">
        <row r="1">
          <cell r="B1">
            <v>1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 t="str">
            <v>_+_ ช้อยซ์ เลขที่ช้อยซ์</v>
          </cell>
        </row>
      </sheetData>
      <sheetData sheetId="1015">
        <row r="1">
          <cell r="B1" t="str">
            <v>_+_ ช้อยซ์ เลขที่ช้อยซ์</v>
          </cell>
        </row>
      </sheetData>
      <sheetData sheetId="1016" refreshError="1"/>
      <sheetData sheetId="1017">
        <row r="1">
          <cell r="B1">
            <v>1</v>
          </cell>
        </row>
      </sheetData>
      <sheetData sheetId="1018" refreshError="1"/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>
        <row r="1">
          <cell r="B1">
            <v>1</v>
          </cell>
        </row>
      </sheetData>
      <sheetData sheetId="1023" refreshError="1"/>
      <sheetData sheetId="1024">
        <row r="1">
          <cell r="B1">
            <v>1</v>
          </cell>
        </row>
      </sheetData>
      <sheetData sheetId="1025" refreshError="1"/>
      <sheetData sheetId="1026">
        <row r="1">
          <cell r="B1">
            <v>1</v>
          </cell>
        </row>
      </sheetData>
      <sheetData sheetId="1027" refreshError="1"/>
      <sheetData sheetId="1028">
        <row r="1">
          <cell r="B1">
            <v>1</v>
          </cell>
        </row>
      </sheetData>
      <sheetData sheetId="1029" refreshError="1"/>
      <sheetData sheetId="1030">
        <row r="1">
          <cell r="B1">
            <v>1</v>
          </cell>
        </row>
      </sheetData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>
        <row r="1">
          <cell r="B1">
            <v>1</v>
          </cell>
        </row>
      </sheetData>
      <sheetData sheetId="1051" refreshError="1"/>
      <sheetData sheetId="1052">
        <row r="1">
          <cell r="B1">
            <v>1</v>
          </cell>
        </row>
      </sheetData>
      <sheetData sheetId="1053" refreshError="1"/>
      <sheetData sheetId="1054" refreshError="1"/>
      <sheetData sheetId="1055">
        <row r="1">
          <cell r="B1">
            <v>1</v>
          </cell>
        </row>
      </sheetData>
      <sheetData sheetId="1056" refreshError="1"/>
      <sheetData sheetId="1057">
        <row r="1">
          <cell r="B1">
            <v>1</v>
          </cell>
        </row>
      </sheetData>
      <sheetData sheetId="1058" refreshError="1"/>
      <sheetData sheetId="1059" refreshError="1"/>
      <sheetData sheetId="1060" refreshError="1"/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 t="str">
            <v>ทีมตรวจสอบภาคที่ 2</v>
          </cell>
        </row>
      </sheetData>
      <sheetData sheetId="1069">
        <row r="1">
          <cell r="B1">
            <v>1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 t="str">
            <v>ทีมตรวจสอบภาคที่ 2</v>
          </cell>
        </row>
      </sheetData>
      <sheetData sheetId="1073">
        <row r="1">
          <cell r="B1" t="str">
            <v>_+_ ช้อยซ์ เลขที่ช้อยซ์</v>
          </cell>
        </row>
      </sheetData>
      <sheetData sheetId="1074">
        <row r="1">
          <cell r="B1">
            <v>1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 t="str">
            <v>ทีมตรวจสอบภาคที่ 2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>
            <v>1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 t="str">
            <v>ทีมตรวจสอบภาคที่ 2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>
            <v>1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 t="str">
            <v>ทีมตรวจสอบภาคที่ 2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>
            <v>1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 t="str">
            <v>ทีมตรวจสอบภาคที่ 2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>
            <v>1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 t="str">
            <v>ทีมตรวจสอบภาคที่ 2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>
            <v>1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 t="str">
            <v>ทีมตรวจสอบภาคที่ 2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>
            <v>1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 t="str">
            <v>ทีมตรวจสอบภาคที่ 2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>
            <v>1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 t="str">
            <v>ทีมตรวจสอบภาคที่ 2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>
            <v>1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 t="str">
            <v>ทีมตรวจสอบภาคที่ 2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>
            <v>1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 t="str">
            <v>ทีมตรวจสอบภาคที่ 2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1</v>
          </cell>
        </row>
      </sheetData>
      <sheetData sheetId="1118">
        <row r="1">
          <cell r="B1" t="str">
            <v>_+_ ช้อยซ์ เลขที่ช้อยซ์</v>
          </cell>
        </row>
      </sheetData>
      <sheetData sheetId="1119">
        <row r="1">
          <cell r="B1" t="str">
            <v>ทีมตรวจสอบภาคที่ 2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 t="str">
            <v>_+_ ช้อยซ์ เลขที่ช้อยซ์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1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 t="str">
            <v>_+_ ช้อยซ์ เลขที่ช้อยซ์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Brand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 t="str">
            <v>_+_ ช้อยซ์ เลขที่ช้อยซ์</v>
          </cell>
        </row>
      </sheetData>
      <sheetData sheetId="1145">
        <row r="1">
          <cell r="B1">
            <v>1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 t="str">
            <v>_+_ ช้อยซ์ เลขที่ช้อยซ์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>
            <v>1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 t="str">
            <v>_+_ ช้อยซ์ เลขที่ช้อยซ์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Brand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Brand</v>
          </cell>
        </row>
      </sheetData>
      <sheetData sheetId="1156">
        <row r="1">
          <cell r="B1" t="str">
            <v>_+_ ช้อยซ์ เลขที่ช้อยซ์</v>
          </cell>
        </row>
      </sheetData>
      <sheetData sheetId="1157">
        <row r="1">
          <cell r="B1">
            <v>1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 t="str">
            <v>_+_ ช้อยซ์ เลขที่ช้อยซ์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>
            <v>1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 t="str">
            <v>_+_ ช้อยซ์ เลขที่ช้อยซ์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>
            <v>1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 t="str">
            <v>_+_ ช้อยซ์ เลขที่ช้อยซ์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>
            <v>1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 t="str">
            <v>_+_ ช้อยซ์ เลขที่ช้อยซ์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>
            <v>1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 t="str">
            <v>_+_ ช้อยซ์ เลขที่ช้อยซ์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>
            <v>1</v>
          </cell>
        </row>
      </sheetData>
      <sheetData sheetId="1178">
        <row r="1">
          <cell r="B1" t="str">
            <v>ทีมตรวจสอบภาคที่ 2</v>
          </cell>
        </row>
      </sheetData>
      <sheetData sheetId="1179">
        <row r="1">
          <cell r="B1" t="str">
            <v>_+_ ช้อยซ์ เลขที่ช้อยซ์</v>
          </cell>
        </row>
      </sheetData>
      <sheetData sheetId="1180">
        <row r="1">
          <cell r="B1">
            <v>1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 t="str">
            <v>ทีมตรวจสอบภาคที่ 2</v>
          </cell>
        </row>
      </sheetData>
      <sheetData sheetId="1183">
        <row r="1">
          <cell r="B1" t="str">
            <v>_+_ ช้อยซ์ เลขที่ช้อยซ์</v>
          </cell>
        </row>
      </sheetData>
      <sheetData sheetId="1184">
        <row r="1">
          <cell r="B1">
            <v>1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 t="str">
            <v>ทีมตรวจสอบภาคที่ 2</v>
          </cell>
        </row>
      </sheetData>
      <sheetData sheetId="1187">
        <row r="1">
          <cell r="B1" t="str">
            <v>_+_ ช้อยซ์ เลขที่ช้อยซ์</v>
          </cell>
        </row>
      </sheetData>
      <sheetData sheetId="1188">
        <row r="1">
          <cell r="B1">
            <v>1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 t="str">
            <v>ทีมตรวจสอบภาคที่ 2</v>
          </cell>
        </row>
      </sheetData>
      <sheetData sheetId="1191">
        <row r="1">
          <cell r="B1" t="str">
            <v>_+_ ช้อยซ์ เลขที่ช้อยซ์</v>
          </cell>
        </row>
      </sheetData>
      <sheetData sheetId="1192">
        <row r="1">
          <cell r="B1">
            <v>1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 t="str">
            <v>ทีมตรวจสอบภาคที่ 2</v>
          </cell>
        </row>
      </sheetData>
      <sheetData sheetId="1195">
        <row r="1">
          <cell r="B1" t="str">
            <v>_+_ ช้อยซ์ เลขที่ช้อยซ์</v>
          </cell>
        </row>
      </sheetData>
      <sheetData sheetId="1196">
        <row r="1">
          <cell r="B1">
            <v>1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 t="str">
            <v>ทีมตรวจสอบภาคที่ 2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>
            <v>1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 t="str">
            <v>ทีมตรวจสอบภาคที่ 2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>
            <v>1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 t="str">
            <v>ทีมตรวจสอบภาคที่ 2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>
            <v>1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 t="str">
            <v>ทีมตรวจสอบภาคที่ 2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>
            <v>1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 t="str">
            <v>ทีมตรวจสอบภาคที่ 2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>
            <v>1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 t="str">
            <v>ทีมตรวจสอบภาคที่ 2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>
            <v>1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 t="str">
            <v>ทีมตรวจสอบภาคที่ 2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>
            <v>1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 t="str">
            <v>ทีมตรวจสอบภาคที่ 2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>
            <v>1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 t="str">
            <v>ทีมตรวจสอบภาคที่ 2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>
            <v>1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 t="str">
            <v>ทีมตรวจสอบภาคที่ 2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>
            <v>1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 t="str">
            <v>ทีมตรวจสอบภาคที่ 2</v>
          </cell>
        </row>
      </sheetData>
      <sheetData sheetId="1239" refreshError="1"/>
      <sheetData sheetId="1240">
        <row r="1">
          <cell r="B1">
            <v>1</v>
          </cell>
        </row>
      </sheetData>
      <sheetData sheetId="1241" refreshError="1"/>
      <sheetData sheetId="1242">
        <row r="1">
          <cell r="B1" t="str">
            <v>ทีมตรวจสอบภาคที่ 2</v>
          </cell>
        </row>
      </sheetData>
      <sheetData sheetId="1243">
        <row r="1">
          <cell r="B1" t="str">
            <v>ทีมตรวจสอบภาคที่ 2</v>
          </cell>
        </row>
      </sheetData>
      <sheetData sheetId="1244">
        <row r="1">
          <cell r="B1">
            <v>1</v>
          </cell>
        </row>
      </sheetData>
      <sheetData sheetId="1245" refreshError="1"/>
      <sheetData sheetId="1246">
        <row r="1">
          <cell r="B1" t="str">
            <v>ทีมตรวจสอบภาคที่ 2</v>
          </cell>
        </row>
      </sheetData>
      <sheetData sheetId="1247">
        <row r="1">
          <cell r="B1" t="str">
            <v>ทีมตรวจสอบภาคที่ 2</v>
          </cell>
        </row>
      </sheetData>
      <sheetData sheetId="1248" refreshError="1"/>
      <sheetData sheetId="1249">
        <row r="1">
          <cell r="B1">
            <v>1</v>
          </cell>
        </row>
      </sheetData>
      <sheetData sheetId="1250" refreshError="1"/>
      <sheetData sheetId="1251">
        <row r="1">
          <cell r="B1" t="str">
            <v>ทีมตรวจสอบภาคที่ 2</v>
          </cell>
        </row>
      </sheetData>
      <sheetData sheetId="1252">
        <row r="1">
          <cell r="B1" t="str">
            <v>ทีมตรวจสอบภาคที่ 2</v>
          </cell>
        </row>
      </sheetData>
      <sheetData sheetId="1253" refreshError="1"/>
      <sheetData sheetId="1254">
        <row r="1">
          <cell r="B1">
            <v>1</v>
          </cell>
        </row>
      </sheetData>
      <sheetData sheetId="1255" refreshError="1"/>
      <sheetData sheetId="1256">
        <row r="1">
          <cell r="B1" t="str">
            <v>ทีมตรวจสอบภาคที่ 2</v>
          </cell>
        </row>
      </sheetData>
      <sheetData sheetId="1257">
        <row r="1">
          <cell r="B1" t="str">
            <v>ทีมตรวจสอบภาคที่ 2</v>
          </cell>
        </row>
      </sheetData>
      <sheetData sheetId="1258" refreshError="1"/>
      <sheetData sheetId="1259">
        <row r="1">
          <cell r="B1">
            <v>1</v>
          </cell>
        </row>
      </sheetData>
      <sheetData sheetId="1260" refreshError="1"/>
      <sheetData sheetId="1261">
        <row r="1">
          <cell r="B1" t="str">
            <v>ทีมตรวจสอบภาคที่ 2</v>
          </cell>
        </row>
      </sheetData>
      <sheetData sheetId="1262">
        <row r="1">
          <cell r="B1" t="str">
            <v>ทีมตรวจสอบภาคที่ 2</v>
          </cell>
        </row>
      </sheetData>
      <sheetData sheetId="1263" refreshError="1"/>
      <sheetData sheetId="1264">
        <row r="1">
          <cell r="B1">
            <v>1</v>
          </cell>
        </row>
      </sheetData>
      <sheetData sheetId="1265" refreshError="1"/>
      <sheetData sheetId="1266">
        <row r="1">
          <cell r="B1" t="str">
            <v>ทีมตรวจสอบภาคที่ 2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1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 t="str">
            <v>ทีมตรวจสอบภาคที่ 2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1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>
        <row r="1">
          <cell r="B1">
            <v>1</v>
          </cell>
        </row>
      </sheetData>
      <sheetData sheetId="1489" refreshError="1"/>
      <sheetData sheetId="1490">
        <row r="1">
          <cell r="B1" t="str">
            <v>ทีมตรวจสอบภาคที่ 2</v>
          </cell>
        </row>
      </sheetData>
      <sheetData sheetId="1491">
        <row r="1">
          <cell r="B1">
            <v>1</v>
          </cell>
        </row>
      </sheetData>
      <sheetData sheetId="1492" refreshError="1"/>
      <sheetData sheetId="1493" refreshError="1"/>
      <sheetData sheetId="1494">
        <row r="1">
          <cell r="B1">
            <v>1</v>
          </cell>
        </row>
      </sheetData>
      <sheetData sheetId="1495" refreshError="1"/>
      <sheetData sheetId="1496">
        <row r="1">
          <cell r="B1" t="str">
            <v>ทีมตรวจสอบภาคที่ 2</v>
          </cell>
        </row>
      </sheetData>
      <sheetData sheetId="1497">
        <row r="1">
          <cell r="B1" t="str">
            <v>ทีมตรวจสอบภาคที่ 2</v>
          </cell>
        </row>
      </sheetData>
      <sheetData sheetId="1498" refreshError="1"/>
      <sheetData sheetId="1499" refreshError="1"/>
      <sheetData sheetId="1500">
        <row r="1">
          <cell r="B1">
            <v>1</v>
          </cell>
        </row>
      </sheetData>
      <sheetData sheetId="1501" refreshError="1"/>
      <sheetData sheetId="1502">
        <row r="1">
          <cell r="B1" t="str">
            <v>ทีมตรวจสอบภาคที่ 2</v>
          </cell>
        </row>
      </sheetData>
      <sheetData sheetId="1503">
        <row r="1">
          <cell r="B1">
            <v>0</v>
          </cell>
        </row>
      </sheetData>
      <sheetData sheetId="1504" refreshError="1"/>
      <sheetData sheetId="1505" refreshError="1"/>
      <sheetData sheetId="1506">
        <row r="1">
          <cell r="B1">
            <v>1</v>
          </cell>
        </row>
      </sheetData>
      <sheetData sheetId="1507" refreshError="1"/>
      <sheetData sheetId="1508">
        <row r="1">
          <cell r="B1" t="str">
            <v>ทีมตรวจสอบภาคที่ 2</v>
          </cell>
        </row>
      </sheetData>
      <sheetData sheetId="1509">
        <row r="1">
          <cell r="B1">
            <v>0</v>
          </cell>
        </row>
      </sheetData>
      <sheetData sheetId="1510" refreshError="1"/>
      <sheetData sheetId="1511" refreshError="1"/>
      <sheetData sheetId="1512" refreshError="1"/>
      <sheetData sheetId="1513">
        <row r="1">
          <cell r="B1">
            <v>1</v>
          </cell>
        </row>
      </sheetData>
      <sheetData sheetId="1514" refreshError="1"/>
      <sheetData sheetId="1515">
        <row r="1">
          <cell r="B1" t="str">
            <v>ทีมตรวจสอบภาคที่ 2</v>
          </cell>
        </row>
      </sheetData>
      <sheetData sheetId="1516">
        <row r="1">
          <cell r="B1">
            <v>0</v>
          </cell>
        </row>
      </sheetData>
      <sheetData sheetId="1517" refreshError="1"/>
      <sheetData sheetId="1518" refreshError="1"/>
      <sheetData sheetId="1519">
        <row r="1">
          <cell r="B1">
            <v>1</v>
          </cell>
        </row>
      </sheetData>
      <sheetData sheetId="1520" refreshError="1"/>
      <sheetData sheetId="1521">
        <row r="1">
          <cell r="B1" t="str">
            <v>ทีมตรวจสอบภาคที่ 2</v>
          </cell>
        </row>
      </sheetData>
      <sheetData sheetId="1522">
        <row r="1">
          <cell r="B1">
            <v>0</v>
          </cell>
        </row>
      </sheetData>
      <sheetData sheetId="1523" refreshError="1"/>
      <sheetData sheetId="1524" refreshError="1"/>
      <sheetData sheetId="1525">
        <row r="1">
          <cell r="B1">
            <v>1</v>
          </cell>
        </row>
      </sheetData>
      <sheetData sheetId="1526" refreshError="1"/>
      <sheetData sheetId="1527">
        <row r="1">
          <cell r="B1" t="str">
            <v>ทีมตรวจสอบภาคที่ 2</v>
          </cell>
        </row>
      </sheetData>
      <sheetData sheetId="1528">
        <row r="1">
          <cell r="B1">
            <v>0</v>
          </cell>
        </row>
      </sheetData>
      <sheetData sheetId="1529" refreshError="1"/>
      <sheetData sheetId="1530" refreshError="1"/>
      <sheetData sheetId="1531" refreshError="1"/>
      <sheetData sheetId="1532">
        <row r="1">
          <cell r="B1">
            <v>1</v>
          </cell>
        </row>
      </sheetData>
      <sheetData sheetId="1533" refreshError="1"/>
      <sheetData sheetId="1534">
        <row r="1">
          <cell r="B1" t="str">
            <v>ทีมตรวจสอบภาคที่ 2</v>
          </cell>
        </row>
      </sheetData>
      <sheetData sheetId="1535">
        <row r="1">
          <cell r="B1">
            <v>0</v>
          </cell>
        </row>
      </sheetData>
      <sheetData sheetId="1536" refreshError="1"/>
      <sheetData sheetId="1537" refreshError="1"/>
      <sheetData sheetId="1538" refreshError="1"/>
      <sheetData sheetId="1539" refreshError="1"/>
      <sheetData sheetId="1540">
        <row r="1">
          <cell r="B1">
            <v>1</v>
          </cell>
        </row>
      </sheetData>
      <sheetData sheetId="1541" refreshError="1"/>
      <sheetData sheetId="1542">
        <row r="1">
          <cell r="B1" t="str">
            <v>ทีมตรวจสอบภาคที่ 2</v>
          </cell>
        </row>
      </sheetData>
      <sheetData sheetId="1543">
        <row r="1">
          <cell r="B1">
            <v>0</v>
          </cell>
        </row>
      </sheetData>
      <sheetData sheetId="1544" refreshError="1"/>
      <sheetData sheetId="1545" refreshError="1"/>
      <sheetData sheetId="1546">
        <row r="1">
          <cell r="B1">
            <v>1</v>
          </cell>
        </row>
      </sheetData>
      <sheetData sheetId="1547" refreshError="1"/>
      <sheetData sheetId="1548">
        <row r="1">
          <cell r="B1" t="str">
            <v>ทีมตรวจสอบภาคที่ 2</v>
          </cell>
        </row>
      </sheetData>
      <sheetData sheetId="1549">
        <row r="1">
          <cell r="B1">
            <v>0</v>
          </cell>
        </row>
      </sheetData>
      <sheetData sheetId="1550" refreshError="1"/>
      <sheetData sheetId="1551" refreshError="1"/>
      <sheetData sheetId="1552">
        <row r="1">
          <cell r="B1">
            <v>1</v>
          </cell>
        </row>
      </sheetData>
      <sheetData sheetId="1553" refreshError="1"/>
      <sheetData sheetId="1554">
        <row r="1">
          <cell r="B1" t="str">
            <v>ทีมตรวจสอบภาคที่ 2</v>
          </cell>
        </row>
      </sheetData>
      <sheetData sheetId="1555">
        <row r="1">
          <cell r="B1">
            <v>0</v>
          </cell>
        </row>
      </sheetData>
      <sheetData sheetId="1556" refreshError="1"/>
      <sheetData sheetId="1557" refreshError="1"/>
      <sheetData sheetId="1558" refreshError="1"/>
      <sheetData sheetId="1559" refreshError="1"/>
      <sheetData sheetId="1560">
        <row r="1">
          <cell r="B1">
            <v>1</v>
          </cell>
        </row>
      </sheetData>
      <sheetData sheetId="1561" refreshError="1"/>
      <sheetData sheetId="1562">
        <row r="1">
          <cell r="B1" t="str">
            <v>ทีมตรวจสอบภาคที่ 2</v>
          </cell>
        </row>
      </sheetData>
      <sheetData sheetId="1563">
        <row r="1">
          <cell r="B1">
            <v>0</v>
          </cell>
        </row>
      </sheetData>
      <sheetData sheetId="1564" refreshError="1"/>
      <sheetData sheetId="1565">
        <row r="1">
          <cell r="B1" t="str">
            <v>ทีมตรวจสอบภาคที่ 2</v>
          </cell>
        </row>
      </sheetData>
      <sheetData sheetId="1566">
        <row r="1">
          <cell r="B1">
            <v>1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 refreshError="1"/>
      <sheetData sheetId="1575" refreshError="1"/>
      <sheetData sheetId="1576" refreshError="1"/>
      <sheetData sheetId="1577" refreshError="1"/>
      <sheetData sheetId="1578">
        <row r="1">
          <cell r="B1">
            <v>0</v>
          </cell>
        </row>
      </sheetData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>
        <row r="1">
          <cell r="B1">
            <v>1</v>
          </cell>
        </row>
      </sheetData>
      <sheetData sheetId="1631" refreshError="1"/>
      <sheetData sheetId="1632">
        <row r="1">
          <cell r="B1" t="str">
            <v>ทีมตรวจสอบภาคที่ 2</v>
          </cell>
        </row>
      </sheetData>
      <sheetData sheetId="1633">
        <row r="1">
          <cell r="B1">
            <v>0</v>
          </cell>
        </row>
      </sheetData>
      <sheetData sheetId="1634" refreshError="1"/>
      <sheetData sheetId="1635" refreshError="1"/>
      <sheetData sheetId="1636">
        <row r="1">
          <cell r="B1">
            <v>1</v>
          </cell>
        </row>
      </sheetData>
      <sheetData sheetId="1637" refreshError="1"/>
      <sheetData sheetId="1638">
        <row r="1">
          <cell r="B1" t="str">
            <v>ทีมตรวจสอบภาคที่ 2</v>
          </cell>
        </row>
      </sheetData>
      <sheetData sheetId="1639">
        <row r="1">
          <cell r="B1">
            <v>0</v>
          </cell>
        </row>
      </sheetData>
      <sheetData sheetId="1640" refreshError="1"/>
      <sheetData sheetId="1641" refreshError="1"/>
      <sheetData sheetId="1642">
        <row r="1">
          <cell r="B1">
            <v>1</v>
          </cell>
        </row>
      </sheetData>
      <sheetData sheetId="1643" refreshError="1"/>
      <sheetData sheetId="1644">
        <row r="1">
          <cell r="B1" t="str">
            <v>ทีมตรวจสอบภาคที่ 2</v>
          </cell>
        </row>
      </sheetData>
      <sheetData sheetId="1645">
        <row r="1">
          <cell r="B1">
            <v>0</v>
          </cell>
        </row>
      </sheetData>
      <sheetData sheetId="1646" refreshError="1"/>
      <sheetData sheetId="1647" refreshError="1"/>
      <sheetData sheetId="1648">
        <row r="1">
          <cell r="B1">
            <v>1</v>
          </cell>
        </row>
      </sheetData>
      <sheetData sheetId="1649" refreshError="1"/>
      <sheetData sheetId="1650">
        <row r="1">
          <cell r="B1" t="str">
            <v>ทีมตรวจสอบภาคที่ 2</v>
          </cell>
        </row>
      </sheetData>
      <sheetData sheetId="1651">
        <row r="1">
          <cell r="B1">
            <v>0</v>
          </cell>
        </row>
      </sheetData>
      <sheetData sheetId="1652" refreshError="1"/>
      <sheetData sheetId="1653">
        <row r="1">
          <cell r="B1" t="str">
            <v>_+_ ช้อยซ์ เลขที่ช้อยซ์</v>
          </cell>
        </row>
      </sheetData>
      <sheetData sheetId="1654">
        <row r="1">
          <cell r="B1">
            <v>1</v>
          </cell>
        </row>
      </sheetData>
      <sheetData sheetId="1655">
        <row r="1">
          <cell r="B1">
            <v>1</v>
          </cell>
        </row>
      </sheetData>
      <sheetData sheetId="1656">
        <row r="1">
          <cell r="B1" t="str">
            <v>_+_ ช้อยซ์ เลขที่ช้อยซ์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 t="str">
            <v>_+_ ช้อยซ์ เลขที่ช้อยซ์</v>
          </cell>
        </row>
      </sheetData>
      <sheetData sheetId="1659">
        <row r="1">
          <cell r="B1" t="str">
            <v>Brand</v>
          </cell>
        </row>
      </sheetData>
      <sheetData sheetId="1660">
        <row r="1">
          <cell r="B1" t="str">
            <v>_+_ ช้อยซ์ เลขที่ช้อยซ์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1</v>
          </cell>
        </row>
      </sheetData>
      <sheetData sheetId="1664">
        <row r="1">
          <cell r="B1" t="str">
            <v>_+_ ช้อยซ์ เลขที่ช้อยซ์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1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 t="str">
            <v>Brand</v>
          </cell>
        </row>
      </sheetData>
      <sheetData sheetId="1671">
        <row r="1">
          <cell r="B1" t="str">
            <v>ราคาถัว เมษายน 2561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1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 t="str">
            <v>_+_ ช้อยซ์ เลขที่ช้อยซ์</v>
          </cell>
        </row>
      </sheetData>
      <sheetData sheetId="1677">
        <row r="1">
          <cell r="B1">
            <v>1</v>
          </cell>
        </row>
      </sheetData>
      <sheetData sheetId="1678">
        <row r="1">
          <cell r="B1">
            <v>1</v>
          </cell>
        </row>
      </sheetData>
      <sheetData sheetId="1679">
        <row r="1">
          <cell r="B1" t="str">
            <v>ราคาถัว เมษายน 2561</v>
          </cell>
        </row>
      </sheetData>
      <sheetData sheetId="1680">
        <row r="1">
          <cell r="B1">
            <v>1</v>
          </cell>
        </row>
      </sheetData>
      <sheetData sheetId="1681">
        <row r="1">
          <cell r="B1">
            <v>1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 t="str">
            <v>ราคาถัว เมษายน 2561</v>
          </cell>
        </row>
      </sheetData>
      <sheetData sheetId="1684">
        <row r="1">
          <cell r="B1">
            <v>1</v>
          </cell>
        </row>
      </sheetData>
      <sheetData sheetId="1685">
        <row r="1">
          <cell r="B1">
            <v>1</v>
          </cell>
        </row>
      </sheetData>
      <sheetData sheetId="1686">
        <row r="1">
          <cell r="B1" t="str">
            <v>Brand</v>
          </cell>
        </row>
      </sheetData>
      <sheetData sheetId="1687">
        <row r="1">
          <cell r="B1">
            <v>1</v>
          </cell>
        </row>
      </sheetData>
      <sheetData sheetId="1688">
        <row r="1">
          <cell r="B1" t="str">
            <v>ราคาถัว เมษายน 2561</v>
          </cell>
        </row>
      </sheetData>
      <sheetData sheetId="1689">
        <row r="1">
          <cell r="B1" t="str">
            <v>_+_ ช้อยซ์ เลขที่ช้อยซ์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1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 t="str">
            <v>_+_ ช้อยซ์ เลขที่ช้อยซ์</v>
          </cell>
        </row>
      </sheetData>
      <sheetData sheetId="1696">
        <row r="1">
          <cell r="B1" t="str">
            <v>_+_ ช้อยซ์ เลขที่ช้อยซ์</v>
          </cell>
        </row>
      </sheetData>
      <sheetData sheetId="1697"/>
      <sheetData sheetId="1698">
        <row r="1">
          <cell r="B1" t="str">
            <v>Brand</v>
          </cell>
        </row>
      </sheetData>
      <sheetData sheetId="1699">
        <row r="1">
          <cell r="B1" t="str">
            <v>ราคาถัว เมษายน 2561</v>
          </cell>
        </row>
      </sheetData>
      <sheetData sheetId="1700">
        <row r="1">
          <cell r="B1" t="str">
            <v>รายงานวันทำงาน : รายวัน</v>
          </cell>
        </row>
      </sheetData>
      <sheetData sheetId="1701">
        <row r="1">
          <cell r="B1" t="str">
            <v>รายงานวันทำงาน : รายวัน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1</v>
          </cell>
        </row>
      </sheetData>
      <sheetData sheetId="1704">
        <row r="1">
          <cell r="B1">
            <v>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 t="str">
            <v>รายงานวันทำงาน : รายวัน</v>
          </cell>
        </row>
      </sheetData>
      <sheetData sheetId="1708">
        <row r="1">
          <cell r="B1" t="str">
            <v>ทีมตรวจสอบภาคที่ 2</v>
          </cell>
        </row>
      </sheetData>
      <sheetData sheetId="1709">
        <row r="1">
          <cell r="B1" t="str">
            <v>รายงานวันทำงาน : รายวัน</v>
          </cell>
        </row>
      </sheetData>
      <sheetData sheetId="1710">
        <row r="1">
          <cell r="B1" t="str">
            <v>รายงานวันทำงาน : รายวัน</v>
          </cell>
        </row>
      </sheetData>
      <sheetData sheetId="1711"/>
      <sheetData sheetId="1712"/>
      <sheetData sheetId="1713">
        <row r="1">
          <cell r="B1">
            <v>1</v>
          </cell>
        </row>
      </sheetData>
      <sheetData sheetId="1714"/>
      <sheetData sheetId="1715"/>
      <sheetData sheetId="1716"/>
      <sheetData sheetId="1717">
        <row r="1">
          <cell r="B1">
            <v>1</v>
          </cell>
        </row>
      </sheetData>
      <sheetData sheetId="1718"/>
      <sheetData sheetId="1719"/>
      <sheetData sheetId="1720">
        <row r="1">
          <cell r="B1">
            <v>1</v>
          </cell>
        </row>
      </sheetData>
      <sheetData sheetId="1721"/>
      <sheetData sheetId="1722"/>
      <sheetData sheetId="1723">
        <row r="1">
          <cell r="B1">
            <v>1</v>
          </cell>
        </row>
      </sheetData>
      <sheetData sheetId="1724"/>
      <sheetData sheetId="1725"/>
      <sheetData sheetId="1726">
        <row r="1">
          <cell r="B1">
            <v>1</v>
          </cell>
        </row>
      </sheetData>
      <sheetData sheetId="1727"/>
      <sheetData sheetId="1728"/>
      <sheetData sheetId="1729">
        <row r="1">
          <cell r="B1">
            <v>1</v>
          </cell>
        </row>
      </sheetData>
      <sheetData sheetId="1730"/>
      <sheetData sheetId="1731"/>
      <sheetData sheetId="1732">
        <row r="1">
          <cell r="B1">
            <v>1</v>
          </cell>
        </row>
      </sheetData>
      <sheetData sheetId="1733"/>
      <sheetData sheetId="1734"/>
      <sheetData sheetId="1735"/>
      <sheetData sheetId="1736">
        <row r="1">
          <cell r="B1">
            <v>1</v>
          </cell>
        </row>
      </sheetData>
      <sheetData sheetId="1737"/>
      <sheetData sheetId="1738"/>
      <sheetData sheetId="1739">
        <row r="1">
          <cell r="B1">
            <v>1</v>
          </cell>
        </row>
      </sheetData>
      <sheetData sheetId="1740"/>
      <sheetData sheetId="1741"/>
      <sheetData sheetId="1742">
        <row r="1">
          <cell r="B1">
            <v>1</v>
          </cell>
        </row>
      </sheetData>
      <sheetData sheetId="1743"/>
      <sheetData sheetId="1744"/>
      <sheetData sheetId="1745">
        <row r="18">
          <cell r="E18">
            <v>255963</v>
          </cell>
        </row>
      </sheetData>
      <sheetData sheetId="1746">
        <row r="18">
          <cell r="E18">
            <v>255963</v>
          </cell>
        </row>
      </sheetData>
      <sheetData sheetId="1747">
        <row r="18">
          <cell r="E18">
            <v>255963</v>
          </cell>
        </row>
      </sheetData>
      <sheetData sheetId="1748">
        <row r="18">
          <cell r="E18">
            <v>255963</v>
          </cell>
        </row>
      </sheetData>
      <sheetData sheetId="1749">
        <row r="18">
          <cell r="E18">
            <v>255963</v>
          </cell>
        </row>
      </sheetData>
      <sheetData sheetId="1750">
        <row r="18">
          <cell r="E18">
            <v>255963</v>
          </cell>
        </row>
      </sheetData>
      <sheetData sheetId="1751">
        <row r="18">
          <cell r="E18">
            <v>255963</v>
          </cell>
        </row>
      </sheetData>
      <sheetData sheetId="1752">
        <row r="18">
          <cell r="E18">
            <v>255963</v>
          </cell>
        </row>
      </sheetData>
      <sheetData sheetId="1753">
        <row r="18">
          <cell r="E18">
            <v>255963</v>
          </cell>
        </row>
      </sheetData>
      <sheetData sheetId="1754">
        <row r="18">
          <cell r="E18">
            <v>255963</v>
          </cell>
        </row>
      </sheetData>
      <sheetData sheetId="1755">
        <row r="18">
          <cell r="E18">
            <v>255963</v>
          </cell>
        </row>
      </sheetData>
      <sheetData sheetId="1756">
        <row r="18">
          <cell r="E18">
            <v>255963</v>
          </cell>
        </row>
      </sheetData>
      <sheetData sheetId="1757">
        <row r="18">
          <cell r="E18">
            <v>255963</v>
          </cell>
        </row>
      </sheetData>
      <sheetData sheetId="1758">
        <row r="18">
          <cell r="E18">
            <v>255963</v>
          </cell>
        </row>
      </sheetData>
      <sheetData sheetId="1759"/>
      <sheetData sheetId="1760"/>
      <sheetData sheetId="1761">
        <row r="18">
          <cell r="E18">
            <v>255963</v>
          </cell>
        </row>
      </sheetData>
      <sheetData sheetId="1762">
        <row r="18">
          <cell r="E18">
            <v>255963</v>
          </cell>
        </row>
      </sheetData>
      <sheetData sheetId="1763"/>
      <sheetData sheetId="1764">
        <row r="18">
          <cell r="E18">
            <v>255963</v>
          </cell>
        </row>
      </sheetData>
      <sheetData sheetId="1765">
        <row r="18">
          <cell r="E18">
            <v>255963</v>
          </cell>
        </row>
      </sheetData>
      <sheetData sheetId="1766">
        <row r="3">
          <cell r="L3" t="str">
            <v>Use the parameters' menu to enter dividends</v>
          </cell>
        </row>
      </sheetData>
      <sheetData sheetId="1767">
        <row r="18">
          <cell r="E18">
            <v>255963</v>
          </cell>
        </row>
      </sheetData>
      <sheetData sheetId="1768">
        <row r="3">
          <cell r="L3" t="str">
            <v>Use the parameters' menu to enter dividends</v>
          </cell>
        </row>
      </sheetData>
      <sheetData sheetId="1769">
        <row r="3">
          <cell r="L3" t="str">
            <v>Use the parameters' menu to enter dividends</v>
          </cell>
        </row>
      </sheetData>
      <sheetData sheetId="1770">
        <row r="3">
          <cell r="L3" t="str">
            <v>Use the parameters' menu to enter dividends</v>
          </cell>
        </row>
      </sheetData>
      <sheetData sheetId="1771">
        <row r="3">
          <cell r="L3" t="str">
            <v>Use the parameters' menu to enter dividends</v>
          </cell>
        </row>
      </sheetData>
      <sheetData sheetId="1772">
        <row r="3">
          <cell r="L3" t="str">
            <v>Use the parameters' menu to enter dividends</v>
          </cell>
        </row>
      </sheetData>
      <sheetData sheetId="1773">
        <row r="3">
          <cell r="L3" t="str">
            <v>Use the parameters' menu to enter dividends</v>
          </cell>
        </row>
      </sheetData>
      <sheetData sheetId="1774">
        <row r="3">
          <cell r="L3" t="str">
            <v>Use the parameters' menu to enter dividends</v>
          </cell>
        </row>
      </sheetData>
      <sheetData sheetId="1775">
        <row r="3">
          <cell r="L3" t="str">
            <v>Use the parameters' menu to enter dividends</v>
          </cell>
        </row>
      </sheetData>
      <sheetData sheetId="1776">
        <row r="3">
          <cell r="L3" t="str">
            <v>Use the parameters' menu to enter dividends</v>
          </cell>
        </row>
      </sheetData>
      <sheetData sheetId="1777">
        <row r="3">
          <cell r="L3" t="str">
            <v>Use the parameters' menu to enter dividends</v>
          </cell>
        </row>
      </sheetData>
      <sheetData sheetId="1778">
        <row r="3">
          <cell r="L3" t="str">
            <v>Use the parameters' menu to enter dividends</v>
          </cell>
        </row>
      </sheetData>
      <sheetData sheetId="1779">
        <row r="3">
          <cell r="L3" t="str">
            <v>Use the parameters' menu to enter dividends</v>
          </cell>
        </row>
      </sheetData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>
        <row r="1">
          <cell r="B1">
            <v>1</v>
          </cell>
        </row>
      </sheetData>
      <sheetData sheetId="1796"/>
      <sheetData sheetId="1797"/>
      <sheetData sheetId="1798">
        <row r="1">
          <cell r="B1">
            <v>1</v>
          </cell>
        </row>
      </sheetData>
      <sheetData sheetId="1799"/>
      <sheetData sheetId="1800">
        <row r="1">
          <cell r="B1">
            <v>1</v>
          </cell>
        </row>
      </sheetData>
      <sheetData sheetId="1801"/>
      <sheetData sheetId="1802"/>
      <sheetData sheetId="1803">
        <row r="1">
          <cell r="B1">
            <v>1</v>
          </cell>
        </row>
      </sheetData>
      <sheetData sheetId="1804"/>
      <sheetData sheetId="1805">
        <row r="1">
          <cell r="B1">
            <v>1</v>
          </cell>
        </row>
      </sheetData>
      <sheetData sheetId="1806"/>
      <sheetData sheetId="1807">
        <row r="1">
          <cell r="B1">
            <v>1</v>
          </cell>
        </row>
      </sheetData>
      <sheetData sheetId="1808"/>
      <sheetData sheetId="1809">
        <row r="1">
          <cell r="B1">
            <v>1</v>
          </cell>
        </row>
      </sheetData>
      <sheetData sheetId="1810"/>
      <sheetData sheetId="1811">
        <row r="1">
          <cell r="B1">
            <v>1</v>
          </cell>
        </row>
      </sheetData>
      <sheetData sheetId="1812"/>
      <sheetData sheetId="1813">
        <row r="1">
          <cell r="B1">
            <v>1</v>
          </cell>
        </row>
      </sheetData>
      <sheetData sheetId="1814"/>
      <sheetData sheetId="1815"/>
      <sheetData sheetId="1816">
        <row r="1">
          <cell r="B1">
            <v>1</v>
          </cell>
        </row>
      </sheetData>
      <sheetData sheetId="1817"/>
      <sheetData sheetId="1818">
        <row r="1">
          <cell r="B1">
            <v>1</v>
          </cell>
        </row>
      </sheetData>
      <sheetData sheetId="1819"/>
      <sheetData sheetId="1820"/>
      <sheetData sheetId="1821"/>
      <sheetData sheetId="1822"/>
      <sheetData sheetId="1823">
        <row r="1">
          <cell r="B1">
            <v>1</v>
          </cell>
        </row>
      </sheetData>
      <sheetData sheetId="1824"/>
      <sheetData sheetId="1825">
        <row r="1">
          <cell r="B1">
            <v>1</v>
          </cell>
        </row>
      </sheetData>
      <sheetData sheetId="1826"/>
      <sheetData sheetId="1827">
        <row r="1">
          <cell r="B1">
            <v>1</v>
          </cell>
        </row>
      </sheetData>
      <sheetData sheetId="1828"/>
      <sheetData sheetId="1829">
        <row r="1">
          <cell r="B1" t="str">
            <v>ทีมตรวจสอบภาคที่ 2</v>
          </cell>
        </row>
      </sheetData>
      <sheetData sheetId="1830"/>
      <sheetData sheetId="1831">
        <row r="1">
          <cell r="B1">
            <v>1</v>
          </cell>
        </row>
      </sheetData>
      <sheetData sheetId="1832"/>
      <sheetData sheetId="1833">
        <row r="1">
          <cell r="B1" t="str">
            <v>ทีมตรวจสอบภาคที่ 2</v>
          </cell>
        </row>
      </sheetData>
      <sheetData sheetId="1834"/>
      <sheetData sheetId="1835">
        <row r="1">
          <cell r="B1">
            <v>1</v>
          </cell>
        </row>
      </sheetData>
      <sheetData sheetId="1836"/>
      <sheetData sheetId="1837">
        <row r="1">
          <cell r="B1" t="str">
            <v>ทีมตรวจสอบภาคที่ 2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/>
      <sheetData sheetId="1840">
        <row r="1">
          <cell r="B1">
            <v>1</v>
          </cell>
        </row>
      </sheetData>
      <sheetData sheetId="1841"/>
      <sheetData sheetId="1842">
        <row r="1">
          <cell r="B1" t="str">
            <v>ทีมตรวจสอบภาคที่ 2</v>
          </cell>
        </row>
      </sheetData>
      <sheetData sheetId="1843">
        <row r="1">
          <cell r="B1" t="str">
            <v>ทีมตรวจสอบภาคที่ 2</v>
          </cell>
        </row>
      </sheetData>
      <sheetData sheetId="1844"/>
      <sheetData sheetId="1845">
        <row r="1">
          <cell r="B1">
            <v>1</v>
          </cell>
        </row>
      </sheetData>
      <sheetData sheetId="1846"/>
      <sheetData sheetId="1847">
        <row r="1">
          <cell r="B1" t="str">
            <v>ทีมตรวจสอบภาคที่ 2</v>
          </cell>
        </row>
      </sheetData>
      <sheetData sheetId="1848">
        <row r="1">
          <cell r="B1" t="str">
            <v>ทีมตรวจสอบภาคที่ 2</v>
          </cell>
        </row>
      </sheetData>
      <sheetData sheetId="1849"/>
      <sheetData sheetId="1850">
        <row r="1">
          <cell r="B1">
            <v>1</v>
          </cell>
        </row>
      </sheetData>
      <sheetData sheetId="1851"/>
      <sheetData sheetId="1852">
        <row r="1">
          <cell r="B1" t="str">
            <v>ทีมตรวจสอบภาคที่ 2</v>
          </cell>
        </row>
      </sheetData>
      <sheetData sheetId="1853">
        <row r="1">
          <cell r="B1" t="str">
            <v>ทีมตรวจสอบภาคที่ 2</v>
          </cell>
        </row>
      </sheetData>
      <sheetData sheetId="1854"/>
      <sheetData sheetId="1855">
        <row r="1">
          <cell r="B1">
            <v>1</v>
          </cell>
        </row>
      </sheetData>
      <sheetData sheetId="1856"/>
      <sheetData sheetId="1857">
        <row r="1">
          <cell r="B1" t="str">
            <v>ทีมตรวจสอบภาคที่ 2</v>
          </cell>
        </row>
      </sheetData>
      <sheetData sheetId="1858">
        <row r="1">
          <cell r="B1">
            <v>0</v>
          </cell>
        </row>
      </sheetData>
      <sheetData sheetId="1859"/>
      <sheetData sheetId="1860">
        <row r="1">
          <cell r="B1">
            <v>1</v>
          </cell>
        </row>
      </sheetData>
      <sheetData sheetId="1861"/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>
            <v>1</v>
          </cell>
        </row>
      </sheetData>
      <sheetData sheetId="1864"/>
      <sheetData sheetId="1865"/>
      <sheetData sheetId="1866">
        <row r="1">
          <cell r="B1">
            <v>1</v>
          </cell>
        </row>
      </sheetData>
      <sheetData sheetId="1867"/>
      <sheetData sheetId="1868">
        <row r="1">
          <cell r="B1" t="str">
            <v>ทีมตรวจสอบภาคที่ 2</v>
          </cell>
        </row>
      </sheetData>
      <sheetData sheetId="1869">
        <row r="1">
          <cell r="B1" t="str">
            <v>ทีมตรวจสอบภาคที่ 2</v>
          </cell>
        </row>
      </sheetData>
      <sheetData sheetId="1870"/>
      <sheetData sheetId="1871"/>
      <sheetData sheetId="1872">
        <row r="1">
          <cell r="B1">
            <v>1</v>
          </cell>
        </row>
      </sheetData>
      <sheetData sheetId="1873"/>
      <sheetData sheetId="1874">
        <row r="1">
          <cell r="B1" t="str">
            <v>ทีมตรวจสอบภาคที่ 2</v>
          </cell>
        </row>
      </sheetData>
      <sheetData sheetId="1875">
        <row r="1">
          <cell r="B1">
            <v>0</v>
          </cell>
        </row>
      </sheetData>
      <sheetData sheetId="1876"/>
      <sheetData sheetId="1877"/>
      <sheetData sheetId="1878">
        <row r="1">
          <cell r="B1">
            <v>1</v>
          </cell>
        </row>
      </sheetData>
      <sheetData sheetId="1879"/>
      <sheetData sheetId="1880">
        <row r="1">
          <cell r="B1" t="str">
            <v>ทีมตรวจสอบภาคที่ 2</v>
          </cell>
        </row>
      </sheetData>
      <sheetData sheetId="1881">
        <row r="1">
          <cell r="B1">
            <v>0</v>
          </cell>
        </row>
      </sheetData>
      <sheetData sheetId="1882"/>
      <sheetData sheetId="1883"/>
      <sheetData sheetId="1884">
        <row r="1">
          <cell r="B1">
            <v>1</v>
          </cell>
        </row>
      </sheetData>
      <sheetData sheetId="1885"/>
      <sheetData sheetId="1886">
        <row r="1">
          <cell r="B1" t="str">
            <v>ทีมตรวจสอบภาคที่ 2</v>
          </cell>
        </row>
      </sheetData>
      <sheetData sheetId="1887">
        <row r="1">
          <cell r="B1">
            <v>0</v>
          </cell>
        </row>
      </sheetData>
      <sheetData sheetId="1888"/>
      <sheetData sheetId="1889"/>
      <sheetData sheetId="1890">
        <row r="1">
          <cell r="B1">
            <v>1</v>
          </cell>
        </row>
      </sheetData>
      <sheetData sheetId="1891"/>
      <sheetData sheetId="1892">
        <row r="1">
          <cell r="B1" t="str">
            <v>ทีมตรวจสอบภาคที่ 2</v>
          </cell>
        </row>
      </sheetData>
      <sheetData sheetId="1893">
        <row r="1">
          <cell r="B1">
            <v>0</v>
          </cell>
        </row>
      </sheetData>
      <sheetData sheetId="1894"/>
      <sheetData sheetId="1895"/>
      <sheetData sheetId="1896">
        <row r="1">
          <cell r="B1">
            <v>1</v>
          </cell>
        </row>
      </sheetData>
      <sheetData sheetId="1897"/>
      <sheetData sheetId="1898">
        <row r="1">
          <cell r="B1" t="str">
            <v>ทีมตรวจสอบภาคที่ 2</v>
          </cell>
        </row>
      </sheetData>
      <sheetData sheetId="1899">
        <row r="1">
          <cell r="B1">
            <v>0</v>
          </cell>
        </row>
      </sheetData>
      <sheetData sheetId="1900"/>
      <sheetData sheetId="1901"/>
      <sheetData sheetId="1902"/>
      <sheetData sheetId="1903">
        <row r="1">
          <cell r="B1">
            <v>1</v>
          </cell>
        </row>
      </sheetData>
      <sheetData sheetId="1904"/>
      <sheetData sheetId="1905">
        <row r="1">
          <cell r="B1" t="str">
            <v>ทีมตรวจสอบภาคที่ 2</v>
          </cell>
        </row>
      </sheetData>
      <sheetData sheetId="1906">
        <row r="1">
          <cell r="B1">
            <v>0</v>
          </cell>
        </row>
      </sheetData>
      <sheetData sheetId="1907"/>
      <sheetData sheetId="1908"/>
      <sheetData sheetId="1909">
        <row r="1">
          <cell r="B1">
            <v>1</v>
          </cell>
        </row>
      </sheetData>
      <sheetData sheetId="1910"/>
      <sheetData sheetId="1911">
        <row r="1">
          <cell r="B1" t="str">
            <v>รายงานวันทำงาน : รายวัน</v>
          </cell>
        </row>
      </sheetData>
      <sheetData sheetId="1912">
        <row r="1">
          <cell r="B1">
            <v>0</v>
          </cell>
        </row>
      </sheetData>
      <sheetData sheetId="1913"/>
      <sheetData sheetId="1914"/>
      <sheetData sheetId="1915">
        <row r="1">
          <cell r="B1">
            <v>1</v>
          </cell>
        </row>
      </sheetData>
      <sheetData sheetId="1916"/>
      <sheetData sheetId="1917">
        <row r="1">
          <cell r="B1" t="str">
            <v>ทีมตรวจสอบภาคที่ 2</v>
          </cell>
        </row>
      </sheetData>
      <sheetData sheetId="1918">
        <row r="1">
          <cell r="B1">
            <v>0</v>
          </cell>
        </row>
      </sheetData>
      <sheetData sheetId="1919"/>
      <sheetData sheetId="1920"/>
      <sheetData sheetId="1921">
        <row r="1">
          <cell r="B1">
            <v>1</v>
          </cell>
        </row>
      </sheetData>
      <sheetData sheetId="1922"/>
      <sheetData sheetId="1923">
        <row r="1">
          <cell r="B1" t="str">
            <v>ทีมตรวจสอบภาคที่ 2</v>
          </cell>
        </row>
      </sheetData>
      <sheetData sheetId="1924">
        <row r="1">
          <cell r="B1">
            <v>0</v>
          </cell>
        </row>
      </sheetData>
      <sheetData sheetId="1925"/>
      <sheetData sheetId="1926"/>
      <sheetData sheetId="1927"/>
      <sheetData sheetId="1928"/>
      <sheetData sheetId="1929">
        <row r="1">
          <cell r="B1">
            <v>1</v>
          </cell>
        </row>
      </sheetData>
      <sheetData sheetId="1930"/>
      <sheetData sheetId="1931">
        <row r="1">
          <cell r="B1" t="str">
            <v>ทีมตรวจสอบภาคที่ 2</v>
          </cell>
        </row>
      </sheetData>
      <sheetData sheetId="1932">
        <row r="1">
          <cell r="B1">
            <v>0</v>
          </cell>
        </row>
      </sheetData>
      <sheetData sheetId="1933"/>
      <sheetData sheetId="1934" refreshError="1"/>
      <sheetData sheetId="1935">
        <row r="1">
          <cell r="B1">
            <v>1</v>
          </cell>
        </row>
      </sheetData>
      <sheetData sheetId="1936" refreshError="1"/>
      <sheetData sheetId="1937">
        <row r="1">
          <cell r="B1" t="str">
            <v>ทีมตรวจสอบภาคที่ 2</v>
          </cell>
        </row>
      </sheetData>
      <sheetData sheetId="1938">
        <row r="1">
          <cell r="B1">
            <v>0</v>
          </cell>
        </row>
      </sheetData>
      <sheetData sheetId="1939" refreshError="1"/>
      <sheetData sheetId="1940" refreshError="1"/>
      <sheetData sheetId="1941">
        <row r="1">
          <cell r="B1">
            <v>1</v>
          </cell>
        </row>
      </sheetData>
      <sheetData sheetId="1942" refreshError="1"/>
      <sheetData sheetId="1943">
        <row r="1">
          <cell r="B1" t="str">
            <v>ทีมตรวจสอบภาคที่ 2</v>
          </cell>
        </row>
      </sheetData>
      <sheetData sheetId="1944">
        <row r="1">
          <cell r="B1">
            <v>0</v>
          </cell>
        </row>
      </sheetData>
      <sheetData sheetId="1945" refreshError="1"/>
      <sheetData sheetId="1946" refreshError="1"/>
      <sheetData sheetId="1947">
        <row r="1">
          <cell r="B1">
            <v>1</v>
          </cell>
        </row>
      </sheetData>
      <sheetData sheetId="1948" refreshError="1"/>
      <sheetData sheetId="1949">
        <row r="1">
          <cell r="B1" t="str">
            <v>ทีมตรวจสอบภาคที่ 2</v>
          </cell>
        </row>
      </sheetData>
      <sheetData sheetId="1950">
        <row r="1">
          <cell r="B1">
            <v>0</v>
          </cell>
        </row>
      </sheetData>
      <sheetData sheetId="1951" refreshError="1"/>
      <sheetData sheetId="1952" refreshError="1"/>
      <sheetData sheetId="1953">
        <row r="1">
          <cell r="B1">
            <v>1</v>
          </cell>
        </row>
      </sheetData>
      <sheetData sheetId="1954" refreshError="1"/>
      <sheetData sheetId="1955">
        <row r="1">
          <cell r="B1" t="str">
            <v>ทีมตรวจสอบภาคที่ 2</v>
          </cell>
        </row>
      </sheetData>
      <sheetData sheetId="1956">
        <row r="1">
          <cell r="B1">
            <v>0</v>
          </cell>
        </row>
      </sheetData>
      <sheetData sheetId="1957" refreshError="1"/>
      <sheetData sheetId="1958" refreshError="1"/>
      <sheetData sheetId="1959">
        <row r="1">
          <cell r="B1">
            <v>1</v>
          </cell>
        </row>
      </sheetData>
      <sheetData sheetId="1960" refreshError="1"/>
      <sheetData sheetId="1961">
        <row r="1">
          <cell r="B1" t="str">
            <v>ทีมตรวจสอบภาคที่ 2</v>
          </cell>
        </row>
      </sheetData>
      <sheetData sheetId="1962">
        <row r="1">
          <cell r="B1">
            <v>0</v>
          </cell>
        </row>
      </sheetData>
      <sheetData sheetId="1963" refreshError="1"/>
      <sheetData sheetId="1964" refreshError="1"/>
      <sheetData sheetId="1965">
        <row r="1">
          <cell r="B1">
            <v>1</v>
          </cell>
        </row>
      </sheetData>
      <sheetData sheetId="1966" refreshError="1"/>
      <sheetData sheetId="1967">
        <row r="1">
          <cell r="B1" t="str">
            <v>ทีมตรวจสอบภาคที่ 2</v>
          </cell>
        </row>
      </sheetData>
      <sheetData sheetId="1968">
        <row r="1">
          <cell r="B1">
            <v>0</v>
          </cell>
        </row>
      </sheetData>
      <sheetData sheetId="1969" refreshError="1"/>
      <sheetData sheetId="1970" refreshError="1"/>
      <sheetData sheetId="1971">
        <row r="1">
          <cell r="B1">
            <v>1</v>
          </cell>
        </row>
      </sheetData>
      <sheetData sheetId="1972" refreshError="1"/>
      <sheetData sheetId="1973">
        <row r="1">
          <cell r="B1" t="str">
            <v>ทีมตรวจสอบภาคที่ 2</v>
          </cell>
        </row>
      </sheetData>
      <sheetData sheetId="1974">
        <row r="1">
          <cell r="B1">
            <v>0</v>
          </cell>
        </row>
      </sheetData>
      <sheetData sheetId="1975" refreshError="1"/>
      <sheetData sheetId="197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Variabl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Wkgs_BS Lead"/>
      <sheetName val="G360"/>
      <sheetName val="SAP Trend-Revenue"/>
      <sheetName val="AX2012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1"/>
  <sheetViews>
    <sheetView view="pageBreakPreview" topLeftCell="A58" zoomScaleNormal="80" zoomScaleSheetLayoutView="100" workbookViewId="0">
      <selection activeCell="A9" sqref="A9"/>
    </sheetView>
  </sheetViews>
  <sheetFormatPr defaultColWidth="9.1796875" defaultRowHeight="17.149999999999999" customHeight="1"/>
  <cols>
    <col min="1" max="1" width="47.1796875" customWidth="1"/>
    <col min="2" max="2" width="8.1796875" style="2" customWidth="1"/>
    <col min="3" max="3" width="14.54296875" customWidth="1"/>
    <col min="4" max="4" width="1.54296875" customWidth="1"/>
    <col min="5" max="5" width="14.54296875" customWidth="1"/>
    <col min="6" max="7" width="15.1796875" bestFit="1" customWidth="1"/>
  </cols>
  <sheetData>
    <row r="1" spans="1:7" ht="17.149999999999999" customHeight="1">
      <c r="A1" s="1" t="s">
        <v>0</v>
      </c>
    </row>
    <row r="2" spans="1:7" ht="17.149999999999999" customHeight="1">
      <c r="A2" s="22" t="s">
        <v>1</v>
      </c>
    </row>
    <row r="3" spans="1:7" ht="17.149999999999999" customHeight="1">
      <c r="C3" s="159"/>
      <c r="D3" s="159"/>
      <c r="E3" s="159"/>
    </row>
    <row r="4" spans="1:7" ht="17.149999999999999" customHeight="1">
      <c r="C4" s="125" t="s">
        <v>2</v>
      </c>
      <c r="D4" s="116"/>
      <c r="E4" s="36" t="s">
        <v>3</v>
      </c>
    </row>
    <row r="5" spans="1:7" ht="17.149999999999999" customHeight="1">
      <c r="A5" s="3" t="s">
        <v>4</v>
      </c>
      <c r="B5" s="2" t="s">
        <v>5</v>
      </c>
      <c r="C5" s="4">
        <v>2023</v>
      </c>
      <c r="D5" s="4"/>
      <c r="E5" s="36">
        <v>2022</v>
      </c>
    </row>
    <row r="6" spans="1:7" ht="17.149999999999999" customHeight="1">
      <c r="A6" s="3"/>
      <c r="C6" s="40" t="s">
        <v>6</v>
      </c>
      <c r="D6" s="4"/>
      <c r="E6" s="117"/>
    </row>
    <row r="7" spans="1:7" ht="17.149999999999999" customHeight="1">
      <c r="C7" s="160" t="s">
        <v>7</v>
      </c>
      <c r="D7" s="160"/>
      <c r="E7" s="160"/>
    </row>
    <row r="8" spans="1:7" ht="17.149999999999999" customHeight="1">
      <c r="A8" s="5" t="s">
        <v>8</v>
      </c>
      <c r="C8" s="6"/>
      <c r="D8" s="6"/>
      <c r="E8" s="6"/>
    </row>
    <row r="9" spans="1:7" ht="17.149999999999999" customHeight="1">
      <c r="A9" t="s">
        <v>9</v>
      </c>
      <c r="C9" s="39">
        <v>283375</v>
      </c>
      <c r="D9" s="6"/>
      <c r="E9" s="39">
        <v>234072</v>
      </c>
    </row>
    <row r="10" spans="1:7" ht="17.149999999999999" customHeight="1">
      <c r="A10" t="s">
        <v>10</v>
      </c>
      <c r="B10" s="2">
        <v>3</v>
      </c>
      <c r="C10" s="39">
        <v>137862</v>
      </c>
      <c r="D10" s="6"/>
      <c r="E10" s="39">
        <v>58033</v>
      </c>
    </row>
    <row r="11" spans="1:7" ht="17.149999999999999" customHeight="1">
      <c r="A11" t="s">
        <v>11</v>
      </c>
      <c r="C11" s="39">
        <v>49316</v>
      </c>
      <c r="D11" s="6"/>
      <c r="E11" s="39">
        <v>42496</v>
      </c>
    </row>
    <row r="12" spans="1:7" ht="17.149999999999999" customHeight="1">
      <c r="A12" t="s">
        <v>12</v>
      </c>
      <c r="C12" s="39">
        <v>174432</v>
      </c>
      <c r="D12" s="6"/>
      <c r="E12" s="39">
        <v>113429</v>
      </c>
    </row>
    <row r="13" spans="1:7" ht="17.149999999999999" customHeight="1">
      <c r="A13" t="s">
        <v>13</v>
      </c>
      <c r="B13" s="2">
        <v>12</v>
      </c>
      <c r="C13" s="39">
        <v>336792</v>
      </c>
      <c r="D13" s="6"/>
      <c r="E13" s="39">
        <v>251518</v>
      </c>
    </row>
    <row r="14" spans="1:7" ht="17.149999999999999" customHeight="1">
      <c r="A14" t="s">
        <v>14</v>
      </c>
      <c r="C14" s="39">
        <v>1939</v>
      </c>
      <c r="D14" s="6"/>
      <c r="E14" s="39">
        <v>2752</v>
      </c>
    </row>
    <row r="15" spans="1:7" ht="17.149999999999999" customHeight="1">
      <c r="A15" s="7" t="s">
        <v>15</v>
      </c>
      <c r="C15" s="118">
        <f>SUM(C9:C14)</f>
        <v>983716</v>
      </c>
      <c r="D15" s="6"/>
      <c r="E15" s="118">
        <f>SUM(E9:E14)</f>
        <v>702300</v>
      </c>
      <c r="F15" s="37"/>
      <c r="G15" s="37"/>
    </row>
    <row r="16" spans="1:7" ht="17.149999999999999" customHeight="1">
      <c r="C16" s="6"/>
      <c r="D16" s="6"/>
      <c r="E16" s="6"/>
      <c r="F16" s="37"/>
      <c r="G16" s="37"/>
    </row>
    <row r="17" spans="1:7" ht="17.149999999999999" customHeight="1">
      <c r="A17" s="5" t="s">
        <v>16</v>
      </c>
      <c r="C17" s="6"/>
      <c r="D17" s="6"/>
      <c r="E17" s="6"/>
    </row>
    <row r="18" spans="1:7" ht="17.149999999999999" customHeight="1">
      <c r="A18" t="s">
        <v>17</v>
      </c>
      <c r="C18" s="39">
        <v>43988</v>
      </c>
      <c r="D18" s="6"/>
      <c r="E18" s="53">
        <v>43988</v>
      </c>
    </row>
    <row r="19" spans="1:7" ht="17.149999999999999" customHeight="1">
      <c r="A19" t="s">
        <v>18</v>
      </c>
      <c r="B19" s="2">
        <v>4</v>
      </c>
      <c r="C19" s="39">
        <v>776730</v>
      </c>
      <c r="D19" s="6"/>
      <c r="E19" s="53">
        <v>780718</v>
      </c>
    </row>
    <row r="20" spans="1:7" ht="17.149999999999999" customHeight="1">
      <c r="A20" t="s">
        <v>19</v>
      </c>
      <c r="C20" s="39">
        <v>42177</v>
      </c>
      <c r="D20" s="6"/>
      <c r="E20" s="53">
        <v>36656</v>
      </c>
    </row>
    <row r="21" spans="1:7" ht="17.149999999999999" customHeight="1">
      <c r="A21" t="s">
        <v>20</v>
      </c>
      <c r="C21" s="39">
        <v>851</v>
      </c>
      <c r="D21" s="6"/>
      <c r="E21" s="53">
        <v>1162</v>
      </c>
    </row>
    <row r="22" spans="1:7" ht="17.149999999999999" customHeight="1">
      <c r="A22" t="s">
        <v>21</v>
      </c>
      <c r="C22" s="39">
        <v>4293</v>
      </c>
      <c r="D22" s="6"/>
      <c r="E22" s="53">
        <v>2344</v>
      </c>
    </row>
    <row r="23" spans="1:7" ht="17.149999999999999" customHeight="1">
      <c r="A23" t="s">
        <v>22</v>
      </c>
      <c r="C23" s="39">
        <v>2852</v>
      </c>
      <c r="D23" s="6"/>
      <c r="E23" s="53">
        <v>2467</v>
      </c>
    </row>
    <row r="24" spans="1:7" ht="17.149999999999999" customHeight="1">
      <c r="A24" s="7" t="s">
        <v>23</v>
      </c>
      <c r="C24" s="118">
        <f>SUM(C18:C23)</f>
        <v>870891</v>
      </c>
      <c r="D24" s="6">
        <f>SUM(D19:D22)</f>
        <v>0</v>
      </c>
      <c r="E24" s="118">
        <f>SUM(E18:E23)</f>
        <v>867335</v>
      </c>
      <c r="F24" s="37"/>
      <c r="G24" s="37"/>
    </row>
    <row r="25" spans="1:7" ht="17.149999999999999" customHeight="1">
      <c r="A25" s="7"/>
      <c r="C25" s="67"/>
      <c r="D25" s="6"/>
      <c r="E25" s="67"/>
    </row>
    <row r="26" spans="1:7" ht="17.149999999999999" customHeight="1" thickBot="1">
      <c r="A26" s="7" t="s">
        <v>24</v>
      </c>
      <c r="C26" s="119">
        <f>SUM(C15+C24)</f>
        <v>1854607</v>
      </c>
      <c r="D26" s="6"/>
      <c r="E26" s="119">
        <f>SUM(E15+E24)</f>
        <v>1569635</v>
      </c>
    </row>
    <row r="27" spans="1:7" ht="17.149999999999999" customHeight="1" thickTop="1">
      <c r="C27" s="6"/>
      <c r="D27" s="6"/>
      <c r="E27" s="6"/>
    </row>
    <row r="28" spans="1:7" ht="17.149999999999999" customHeight="1">
      <c r="A28" s="1" t="s">
        <v>0</v>
      </c>
    </row>
    <row r="29" spans="1:7" ht="17.149999999999999" customHeight="1">
      <c r="A29" s="22" t="s">
        <v>1</v>
      </c>
    </row>
    <row r="30" spans="1:7" ht="17.149999999999999" customHeight="1">
      <c r="C30" s="159"/>
      <c r="D30" s="159"/>
      <c r="E30" s="159"/>
    </row>
    <row r="31" spans="1:7" ht="17.149999999999999" customHeight="1">
      <c r="C31" s="125" t="s">
        <v>2</v>
      </c>
      <c r="D31" s="116"/>
      <c r="E31" s="36" t="s">
        <v>3</v>
      </c>
    </row>
    <row r="32" spans="1:7" ht="17.149999999999999" customHeight="1">
      <c r="A32" s="3" t="s">
        <v>25</v>
      </c>
      <c r="B32" s="2" t="s">
        <v>5</v>
      </c>
      <c r="C32" s="4">
        <v>2023</v>
      </c>
      <c r="D32" s="4"/>
      <c r="E32" s="36">
        <v>2022</v>
      </c>
    </row>
    <row r="33" spans="1:7" ht="17.149999999999999" customHeight="1">
      <c r="A33" s="3"/>
      <c r="C33" s="40" t="s">
        <v>6</v>
      </c>
      <c r="D33" s="4"/>
      <c r="E33" s="117"/>
    </row>
    <row r="34" spans="1:7" ht="17.149999999999999" customHeight="1">
      <c r="C34" s="160" t="s">
        <v>7</v>
      </c>
      <c r="D34" s="160"/>
      <c r="E34" s="160"/>
    </row>
    <row r="35" spans="1:7" ht="17.149999999999999" customHeight="1">
      <c r="A35" s="5" t="s">
        <v>26</v>
      </c>
      <c r="C35" s="6"/>
      <c r="D35" s="6"/>
      <c r="E35" s="6"/>
    </row>
    <row r="36" spans="1:7" ht="17.149999999999999" customHeight="1">
      <c r="A36" t="s">
        <v>27</v>
      </c>
      <c r="C36" s="39">
        <v>163111</v>
      </c>
      <c r="D36" s="6"/>
      <c r="E36" s="123">
        <v>92484</v>
      </c>
    </row>
    <row r="37" spans="1:7" ht="17.149999999999999" customHeight="1">
      <c r="A37" t="s">
        <v>28</v>
      </c>
      <c r="C37" s="39">
        <v>71772</v>
      </c>
      <c r="D37" s="6"/>
      <c r="E37" s="39">
        <v>75553</v>
      </c>
    </row>
    <row r="38" spans="1:7" ht="17.149999999999999" customHeight="1">
      <c r="A38" t="s">
        <v>29</v>
      </c>
      <c r="C38" s="39">
        <v>47957</v>
      </c>
      <c r="D38" s="6"/>
      <c r="E38" s="39">
        <v>14083</v>
      </c>
    </row>
    <row r="39" spans="1:7" ht="17.149999999999999" customHeight="1">
      <c r="A39" t="s">
        <v>30</v>
      </c>
      <c r="C39" s="39"/>
      <c r="D39" s="6"/>
      <c r="E39" s="39"/>
    </row>
    <row r="40" spans="1:7" ht="17.149999999999999" customHeight="1">
      <c r="A40" t="s">
        <v>31</v>
      </c>
      <c r="B40" s="2">
        <v>5</v>
      </c>
      <c r="C40" s="39">
        <v>29164</v>
      </c>
      <c r="D40" s="6"/>
      <c r="E40" s="39">
        <v>27219</v>
      </c>
    </row>
    <row r="41" spans="1:7" ht="17.149999999999999" customHeight="1">
      <c r="A41" t="s">
        <v>32</v>
      </c>
      <c r="B41" s="2">
        <v>5</v>
      </c>
      <c r="C41" s="132">
        <v>9686</v>
      </c>
      <c r="D41" s="6"/>
      <c r="E41" s="39">
        <v>8355</v>
      </c>
    </row>
    <row r="42" spans="1:7" ht="17.149999999999999" customHeight="1">
      <c r="A42" t="s">
        <v>33</v>
      </c>
      <c r="C42" s="132">
        <v>3191</v>
      </c>
      <c r="D42" s="6"/>
      <c r="E42" s="39">
        <v>4381</v>
      </c>
    </row>
    <row r="43" spans="1:7" ht="17.149999999999999" customHeight="1">
      <c r="A43" t="s">
        <v>34</v>
      </c>
      <c r="C43" s="120">
        <v>38</v>
      </c>
      <c r="D43" s="6"/>
      <c r="E43" s="120">
        <v>563</v>
      </c>
    </row>
    <row r="44" spans="1:7" ht="17.149999999999999" customHeight="1">
      <c r="A44" s="7" t="s">
        <v>35</v>
      </c>
      <c r="B44" s="8"/>
      <c r="C44" s="118">
        <f>SUM(C36:C43)</f>
        <v>324919</v>
      </c>
      <c r="D44" s="67"/>
      <c r="E44" s="121">
        <f>SUM(E36:E43)</f>
        <v>222638</v>
      </c>
      <c r="G44" s="37"/>
    </row>
    <row r="45" spans="1:7" ht="9" customHeight="1">
      <c r="B45" s="8"/>
      <c r="C45" s="130"/>
      <c r="D45" s="67"/>
      <c r="E45" s="130"/>
      <c r="G45" s="37"/>
    </row>
    <row r="46" spans="1:7" ht="17.149999999999999" customHeight="1">
      <c r="A46" s="5" t="s">
        <v>36</v>
      </c>
      <c r="C46" s="6"/>
      <c r="D46" s="6"/>
      <c r="E46" s="6"/>
    </row>
    <row r="47" spans="1:7" ht="17.149999999999999" customHeight="1">
      <c r="A47" t="s">
        <v>37</v>
      </c>
      <c r="B47" s="2">
        <v>5</v>
      </c>
      <c r="C47" s="39">
        <v>17519</v>
      </c>
      <c r="D47" s="6"/>
      <c r="E47" s="39">
        <v>73223</v>
      </c>
    </row>
    <row r="48" spans="1:7" ht="17.149999999999999" customHeight="1">
      <c r="A48" t="s">
        <v>38</v>
      </c>
      <c r="B48" s="2">
        <v>5</v>
      </c>
      <c r="C48" s="39">
        <v>32041</v>
      </c>
      <c r="D48" s="6"/>
      <c r="E48" s="39">
        <v>29552</v>
      </c>
    </row>
    <row r="49" spans="1:7" ht="17.149999999999999" customHeight="1">
      <c r="A49" t="s">
        <v>39</v>
      </c>
      <c r="C49" s="39">
        <v>4542</v>
      </c>
      <c r="D49" s="6"/>
      <c r="E49" s="73">
        <v>4163</v>
      </c>
    </row>
    <row r="50" spans="1:7" ht="17.149999999999999" customHeight="1">
      <c r="A50" t="s">
        <v>40</v>
      </c>
      <c r="C50" s="39">
        <v>1555</v>
      </c>
      <c r="D50" s="6"/>
      <c r="E50" s="120">
        <v>1555</v>
      </c>
    </row>
    <row r="51" spans="1:7" ht="17.149999999999999" customHeight="1">
      <c r="A51" s="7" t="s">
        <v>41</v>
      </c>
      <c r="B51" s="8"/>
      <c r="C51" s="118">
        <f>SUM(C47:C50)</f>
        <v>55657</v>
      </c>
      <c r="D51" s="67"/>
      <c r="E51" s="118">
        <f>SUM(E47:E50)</f>
        <v>108493</v>
      </c>
    </row>
    <row r="52" spans="1:7" ht="9" customHeight="1">
      <c r="B52" s="8"/>
      <c r="C52" s="130"/>
      <c r="D52" s="67"/>
      <c r="E52" s="130"/>
      <c r="G52" s="37"/>
    </row>
    <row r="53" spans="1:7" ht="17.149999999999999" customHeight="1">
      <c r="A53" s="7" t="s">
        <v>42</v>
      </c>
      <c r="B53" s="8"/>
      <c r="C53" s="121">
        <f>C51+C44</f>
        <v>380576</v>
      </c>
      <c r="D53" s="67"/>
      <c r="E53" s="121">
        <f>E51+E44</f>
        <v>331131</v>
      </c>
    </row>
    <row r="54" spans="1:7" ht="9" customHeight="1">
      <c r="B54" s="8"/>
      <c r="C54" s="130"/>
      <c r="D54" s="67"/>
      <c r="E54" s="130"/>
      <c r="G54" s="37"/>
    </row>
    <row r="55" spans="1:7" ht="17.149999999999999" customHeight="1">
      <c r="A55" s="5" t="s">
        <v>43</v>
      </c>
      <c r="C55" s="6"/>
      <c r="D55" s="6"/>
      <c r="E55" s="6"/>
    </row>
    <row r="56" spans="1:7" ht="17.149999999999999" customHeight="1">
      <c r="A56" t="s">
        <v>44</v>
      </c>
      <c r="B56" s="2">
        <v>6</v>
      </c>
      <c r="C56" s="6"/>
      <c r="D56" s="6"/>
      <c r="E56" s="6"/>
    </row>
    <row r="57" spans="1:7" ht="17.149999999999999" customHeight="1" thickBot="1">
      <c r="A57" s="68" t="s">
        <v>45</v>
      </c>
      <c r="C57" s="122">
        <v>214132</v>
      </c>
      <c r="D57" s="6"/>
      <c r="E57" s="122">
        <v>214132</v>
      </c>
    </row>
    <row r="58" spans="1:7" ht="17.149999999999999" customHeight="1" thickTop="1">
      <c r="A58" t="s">
        <v>46</v>
      </c>
      <c r="C58" s="73">
        <v>212804</v>
      </c>
      <c r="D58" s="6"/>
      <c r="E58" s="73">
        <v>212804</v>
      </c>
    </row>
    <row r="59" spans="1:7" ht="17.149999999999999" customHeight="1">
      <c r="A59" t="s">
        <v>47</v>
      </c>
      <c r="C59" s="44">
        <v>388958</v>
      </c>
      <c r="D59" s="6"/>
      <c r="E59" s="44">
        <v>388958</v>
      </c>
    </row>
    <row r="60" spans="1:7" ht="17.149999999999999" customHeight="1">
      <c r="A60" t="s">
        <v>48</v>
      </c>
      <c r="B60" s="2">
        <v>7</v>
      </c>
      <c r="C60" s="123">
        <v>18928</v>
      </c>
      <c r="D60" s="6"/>
      <c r="E60" s="123">
        <v>12973</v>
      </c>
    </row>
    <row r="61" spans="1:7" ht="17.149999999999999" customHeight="1">
      <c r="A61" s="68" t="s">
        <v>49</v>
      </c>
      <c r="C61" s="37"/>
      <c r="D61" s="6"/>
      <c r="E61" s="37"/>
    </row>
    <row r="62" spans="1:7" ht="17.149999999999999" customHeight="1">
      <c r="A62" t="s">
        <v>50</v>
      </c>
      <c r="C62" s="39">
        <v>21413</v>
      </c>
      <c r="D62" s="6"/>
      <c r="E62" s="39">
        <v>21413</v>
      </c>
    </row>
    <row r="63" spans="1:7" ht="17.149999999999999" customHeight="1">
      <c r="A63" s="68" t="s">
        <v>51</v>
      </c>
      <c r="B63" s="157"/>
      <c r="C63" s="73">
        <v>822288</v>
      </c>
      <c r="D63" s="6"/>
      <c r="E63" s="73">
        <v>602356</v>
      </c>
    </row>
    <row r="64" spans="1:7" ht="17.149999999999999" customHeight="1">
      <c r="A64" t="s">
        <v>177</v>
      </c>
      <c r="B64" s="157">
        <v>14</v>
      </c>
      <c r="C64" s="158">
        <v>9640</v>
      </c>
      <c r="D64" s="6"/>
      <c r="E64" s="158">
        <v>0</v>
      </c>
    </row>
    <row r="65" spans="1:7" ht="17.149999999999999" customHeight="1">
      <c r="A65" s="7" t="s">
        <v>52</v>
      </c>
      <c r="C65" s="121">
        <f>SUM(C58:C64)</f>
        <v>1474031</v>
      </c>
      <c r="D65" s="6"/>
      <c r="E65" s="121">
        <f>SUM(E58:E64)</f>
        <v>1238504</v>
      </c>
    </row>
    <row r="66" spans="1:7" ht="9" customHeight="1">
      <c r="B66" s="8"/>
      <c r="C66" s="130"/>
      <c r="D66" s="67"/>
      <c r="E66" s="130"/>
      <c r="G66" s="37"/>
    </row>
    <row r="67" spans="1:7" ht="17.149999999999999" customHeight="1" thickBot="1">
      <c r="A67" s="7" t="s">
        <v>53</v>
      </c>
      <c r="C67" s="124">
        <f>C65+C53</f>
        <v>1854607</v>
      </c>
      <c r="D67" s="6"/>
      <c r="E67" s="124">
        <f>E65+E53</f>
        <v>1569635</v>
      </c>
    </row>
    <row r="68" spans="1:7" ht="17.149999999999999" customHeight="1" thickTop="1">
      <c r="C68" s="55"/>
    </row>
    <row r="69" spans="1:7" ht="17.149999999999999" customHeight="1">
      <c r="C69" s="55">
        <f>C26-C67</f>
        <v>0</v>
      </c>
      <c r="E69" s="55">
        <f>E26-E67</f>
        <v>0</v>
      </c>
    </row>
    <row r="71" spans="1:7" ht="17.149999999999999" customHeight="1">
      <c r="C71" s="55"/>
      <c r="E71" s="55"/>
    </row>
  </sheetData>
  <mergeCells count="4">
    <mergeCell ref="C3:E3"/>
    <mergeCell ref="C30:E30"/>
    <mergeCell ref="C34:E34"/>
    <mergeCell ref="C7:E7"/>
  </mergeCells>
  <pageMargins left="0.8" right="0.8" top="0.48" bottom="0.5" header="0.5" footer="0.5"/>
  <pageSetup paperSize="9" firstPageNumber="2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40"/>
  <sheetViews>
    <sheetView view="pageBreakPreview" topLeftCell="A33" zoomScaleNormal="70" zoomScaleSheetLayoutView="100" workbookViewId="0">
      <selection activeCell="A9" sqref="A9"/>
    </sheetView>
  </sheetViews>
  <sheetFormatPr defaultColWidth="9.1796875" defaultRowHeight="20.25" customHeight="1"/>
  <cols>
    <col min="1" max="1" width="38.54296875" customWidth="1"/>
    <col min="2" max="2" width="6.81640625" style="2" customWidth="1"/>
    <col min="3" max="3" width="10.81640625" customWidth="1"/>
    <col min="4" max="4" width="1.1796875" customWidth="1"/>
    <col min="5" max="5" width="10.81640625" customWidth="1"/>
    <col min="6" max="6" width="1.1796875" customWidth="1"/>
    <col min="7" max="7" width="10.81640625" customWidth="1"/>
    <col min="8" max="8" width="1.1796875" customWidth="1"/>
    <col min="9" max="9" width="10.81640625" customWidth="1"/>
    <col min="11" max="11" width="15.81640625" bestFit="1" customWidth="1"/>
  </cols>
  <sheetData>
    <row r="1" spans="1:10" ht="20.25" customHeight="1">
      <c r="A1" s="1" t="s">
        <v>0</v>
      </c>
    </row>
    <row r="2" spans="1:10" ht="20.25" customHeight="1">
      <c r="A2" s="22" t="s">
        <v>54</v>
      </c>
    </row>
    <row r="3" spans="1:10" ht="20.25" customHeight="1">
      <c r="A3" s="3"/>
    </row>
    <row r="4" spans="1:10" ht="20.25" customHeight="1">
      <c r="A4" s="3"/>
      <c r="C4" s="161" t="s">
        <v>55</v>
      </c>
      <c r="D4" s="162"/>
      <c r="E4" s="162"/>
      <c r="F4" s="59"/>
      <c r="G4" s="161" t="s">
        <v>56</v>
      </c>
      <c r="H4" s="162"/>
      <c r="I4" s="162"/>
    </row>
    <row r="5" spans="1:10" ht="20.25" customHeight="1">
      <c r="A5" s="3"/>
      <c r="C5" s="159" t="s">
        <v>2</v>
      </c>
      <c r="D5" s="162"/>
      <c r="E5" s="162"/>
      <c r="F5" s="59"/>
      <c r="G5" s="159" t="s">
        <v>2</v>
      </c>
      <c r="H5" s="162"/>
      <c r="I5" s="162"/>
    </row>
    <row r="6" spans="1:10" ht="20.25" customHeight="1">
      <c r="B6" s="2" t="s">
        <v>5</v>
      </c>
      <c r="C6" s="36">
        <v>2023</v>
      </c>
      <c r="D6" s="4"/>
      <c r="E6" s="36">
        <v>2022</v>
      </c>
      <c r="F6" s="36"/>
      <c r="G6" s="36">
        <v>2023</v>
      </c>
      <c r="H6" s="4"/>
      <c r="I6" s="36">
        <v>2022</v>
      </c>
    </row>
    <row r="7" spans="1:10" ht="20.25" customHeight="1">
      <c r="A7" s="23"/>
      <c r="C7" s="160" t="s">
        <v>7</v>
      </c>
      <c r="D7" s="160"/>
      <c r="E7" s="160"/>
      <c r="F7" s="160"/>
      <c r="G7" s="160"/>
      <c r="H7" s="160"/>
      <c r="I7" s="160"/>
    </row>
    <row r="8" spans="1:10" ht="20.25" customHeight="1">
      <c r="A8" s="5" t="s">
        <v>57</v>
      </c>
      <c r="C8" s="6"/>
      <c r="D8" s="6"/>
      <c r="E8" s="6"/>
      <c r="F8" s="6"/>
      <c r="G8" s="6"/>
      <c r="H8" s="6"/>
      <c r="I8" s="6"/>
    </row>
    <row r="9" spans="1:10" ht="20.25" customHeight="1">
      <c r="A9" t="s">
        <v>58</v>
      </c>
      <c r="B9" s="2">
        <v>8</v>
      </c>
      <c r="C9" s="53">
        <v>616262</v>
      </c>
      <c r="D9" s="6"/>
      <c r="E9" s="53">
        <v>391620</v>
      </c>
      <c r="F9" s="6"/>
      <c r="G9" s="53">
        <v>1011209</v>
      </c>
      <c r="H9" s="6"/>
      <c r="I9" s="53">
        <v>739372</v>
      </c>
    </row>
    <row r="10" spans="1:10" ht="20.25" customHeight="1">
      <c r="A10" t="s">
        <v>59</v>
      </c>
      <c r="C10" s="53">
        <v>3691</v>
      </c>
      <c r="D10" s="6"/>
      <c r="E10" s="53">
        <v>1114</v>
      </c>
      <c r="F10" s="39"/>
      <c r="G10" s="88">
        <v>5674</v>
      </c>
      <c r="H10" s="6"/>
      <c r="I10" s="88">
        <v>1448</v>
      </c>
    </row>
    <row r="11" spans="1:10" ht="20.25" customHeight="1">
      <c r="A11" t="s">
        <v>60</v>
      </c>
      <c r="C11" s="53">
        <v>1534</v>
      </c>
      <c r="D11" s="6"/>
      <c r="E11" s="53">
        <v>5294</v>
      </c>
      <c r="F11" s="39"/>
      <c r="G11" s="53">
        <v>4048</v>
      </c>
      <c r="H11" s="6"/>
      <c r="I11" s="53">
        <v>8344</v>
      </c>
    </row>
    <row r="12" spans="1:10" ht="20.25" customHeight="1">
      <c r="A12" s="13" t="s">
        <v>61</v>
      </c>
      <c r="B12" s="8"/>
      <c r="C12" s="27">
        <f>SUM(C9:C11)</f>
        <v>621487</v>
      </c>
      <c r="D12" s="6"/>
      <c r="E12" s="27">
        <f>SUM(E9:E11)</f>
        <v>398028</v>
      </c>
      <c r="F12" s="39"/>
      <c r="G12" s="27">
        <f>SUM(G9:G11)</f>
        <v>1020931</v>
      </c>
      <c r="H12" s="6"/>
      <c r="I12" s="27">
        <f>SUM(I9:I11)</f>
        <v>749164</v>
      </c>
    </row>
    <row r="13" spans="1:10" ht="13.5" customHeight="1">
      <c r="C13" s="6"/>
      <c r="D13" s="6"/>
      <c r="E13" s="6"/>
      <c r="F13" s="39"/>
      <c r="G13" s="6"/>
      <c r="H13" s="6"/>
      <c r="I13" s="6"/>
    </row>
    <row r="14" spans="1:10" ht="20.25" customHeight="1">
      <c r="A14" s="5" t="s">
        <v>62</v>
      </c>
      <c r="C14" s="6"/>
      <c r="D14" s="6"/>
      <c r="E14" s="6"/>
      <c r="F14" s="39"/>
      <c r="G14" s="6"/>
      <c r="H14" s="6"/>
      <c r="I14" s="6"/>
    </row>
    <row r="15" spans="1:10" ht="20.25" customHeight="1">
      <c r="A15" t="s">
        <v>63</v>
      </c>
      <c r="C15" s="53">
        <v>318968</v>
      </c>
      <c r="D15" s="6"/>
      <c r="E15" s="53">
        <v>227727</v>
      </c>
      <c r="F15" s="39"/>
      <c r="G15" s="53">
        <v>538821</v>
      </c>
      <c r="H15" s="6"/>
      <c r="I15" s="53">
        <v>423275</v>
      </c>
      <c r="J15" s="28"/>
    </row>
    <row r="16" spans="1:10" ht="20.25" customHeight="1">
      <c r="A16" t="s">
        <v>64</v>
      </c>
      <c r="C16" s="53">
        <v>26776</v>
      </c>
      <c r="D16" s="6"/>
      <c r="E16" s="53">
        <v>20304</v>
      </c>
      <c r="F16" s="39"/>
      <c r="G16" s="53">
        <v>49520</v>
      </c>
      <c r="H16" s="6"/>
      <c r="I16" s="53">
        <v>40214</v>
      </c>
    </row>
    <row r="17" spans="1:13" ht="20.25" customHeight="1">
      <c r="A17" t="s">
        <v>65</v>
      </c>
      <c r="C17" s="53">
        <v>53120</v>
      </c>
      <c r="D17" s="6"/>
      <c r="E17" s="53">
        <v>38719</v>
      </c>
      <c r="F17" s="39"/>
      <c r="G17" s="53">
        <v>100958</v>
      </c>
      <c r="H17" s="6"/>
      <c r="I17" s="53">
        <v>73396</v>
      </c>
      <c r="M17" s="28"/>
    </row>
    <row r="18" spans="1:13" ht="20.25" customHeight="1">
      <c r="A18" t="s">
        <v>66</v>
      </c>
      <c r="B18" s="2">
        <v>12</v>
      </c>
      <c r="C18" s="53">
        <v>6836</v>
      </c>
      <c r="D18" s="6"/>
      <c r="E18" s="53">
        <v>11123</v>
      </c>
      <c r="F18" s="39"/>
      <c r="G18" s="53">
        <v>19454</v>
      </c>
      <c r="H18" s="6"/>
      <c r="I18" s="53">
        <v>13893</v>
      </c>
      <c r="M18" s="28"/>
    </row>
    <row r="19" spans="1:13" ht="20.25" customHeight="1">
      <c r="A19" s="7" t="s">
        <v>67</v>
      </c>
      <c r="C19" s="27">
        <f>SUM(C15:C18)</f>
        <v>405700</v>
      </c>
      <c r="D19" s="6"/>
      <c r="E19" s="27">
        <f>SUM(E15:E18)</f>
        <v>297873</v>
      </c>
      <c r="F19" s="73"/>
      <c r="G19" s="27">
        <f>SUM(G15:G18)</f>
        <v>708753</v>
      </c>
      <c r="H19" s="6"/>
      <c r="I19" s="27">
        <f>SUM(I15:I18)</f>
        <v>550778</v>
      </c>
    </row>
    <row r="20" spans="1:13" s="68" customFormat="1" ht="9.65" customHeight="1">
      <c r="A20" s="69"/>
      <c r="C20" s="13"/>
      <c r="D20" s="2"/>
      <c r="E20" s="13"/>
      <c r="F20" s="72"/>
      <c r="G20" s="7"/>
      <c r="H20" s="72"/>
      <c r="I20" s="7"/>
      <c r="J20" s="72"/>
      <c r="K20" s="7"/>
      <c r="L20" s="72"/>
    </row>
    <row r="21" spans="1:13" s="68" customFormat="1" ht="21" customHeight="1">
      <c r="A21" s="7" t="s">
        <v>68</v>
      </c>
      <c r="C21" s="29">
        <f>C12-C19</f>
        <v>215787</v>
      </c>
      <c r="D21" s="28"/>
      <c r="E21" s="29">
        <f>E12-E19</f>
        <v>100155</v>
      </c>
      <c r="F21" s="39"/>
      <c r="G21" s="29">
        <f>G12-G19</f>
        <v>312178</v>
      </c>
      <c r="H21" s="28"/>
      <c r="I21" s="29">
        <f>I12-I19</f>
        <v>198386</v>
      </c>
      <c r="J21" s="72"/>
      <c r="K21" s="7"/>
      <c r="L21" s="72"/>
    </row>
    <row r="22" spans="1:13" ht="20.25" customHeight="1">
      <c r="A22" t="s">
        <v>69</v>
      </c>
      <c r="C22" s="131">
        <v>1036</v>
      </c>
      <c r="D22" s="30"/>
      <c r="E22" s="131">
        <v>361</v>
      </c>
      <c r="F22" s="39"/>
      <c r="G22" s="131">
        <v>2347</v>
      </c>
      <c r="H22" s="30"/>
      <c r="I22" s="131">
        <v>750</v>
      </c>
    </row>
    <row r="23" spans="1:13" ht="20.25" customHeight="1">
      <c r="A23" s="13" t="s">
        <v>70</v>
      </c>
      <c r="C23" s="29">
        <f>C21-C22</f>
        <v>214751</v>
      </c>
      <c r="D23" s="28"/>
      <c r="E23" s="29">
        <f>E21-E22</f>
        <v>99794</v>
      </c>
      <c r="F23" s="39"/>
      <c r="G23" s="29">
        <f>G21-G22</f>
        <v>309831</v>
      </c>
      <c r="H23" s="28"/>
      <c r="I23" s="29">
        <f>I21-I22</f>
        <v>197636</v>
      </c>
    </row>
    <row r="24" spans="1:13" ht="20.25" customHeight="1">
      <c r="A24" t="s">
        <v>124</v>
      </c>
      <c r="B24" s="2">
        <v>9</v>
      </c>
      <c r="C24" s="53">
        <v>1916</v>
      </c>
      <c r="D24" s="30">
        <v>246</v>
      </c>
      <c r="E24" s="53">
        <v>4986</v>
      </c>
      <c r="F24" s="39"/>
      <c r="G24" s="53">
        <v>522</v>
      </c>
      <c r="H24" s="30">
        <v>3522</v>
      </c>
      <c r="I24" s="53">
        <v>7663</v>
      </c>
    </row>
    <row r="25" spans="1:13" ht="20.25" customHeight="1">
      <c r="A25" s="7" t="s">
        <v>71</v>
      </c>
      <c r="C25" s="31">
        <f>C23-C24</f>
        <v>212835</v>
      </c>
      <c r="D25" s="28"/>
      <c r="E25" s="31">
        <f>E23-E24</f>
        <v>94808</v>
      </c>
      <c r="F25" s="39"/>
      <c r="G25" s="31">
        <f>G23-G24</f>
        <v>309309</v>
      </c>
      <c r="H25" s="28"/>
      <c r="I25" s="31">
        <f>I23-I24</f>
        <v>189973</v>
      </c>
    </row>
    <row r="26" spans="1:13" ht="13.5" customHeight="1">
      <c r="F26" s="39"/>
    </row>
    <row r="27" spans="1:13" ht="20.25" customHeight="1">
      <c r="A27" s="7" t="s">
        <v>72</v>
      </c>
      <c r="C27" s="47">
        <v>0</v>
      </c>
      <c r="D27" s="35"/>
      <c r="E27" s="47">
        <v>0</v>
      </c>
      <c r="F27" s="39"/>
      <c r="G27" s="47">
        <v>0</v>
      </c>
      <c r="H27" s="35"/>
      <c r="I27" s="47">
        <v>0</v>
      </c>
    </row>
    <row r="28" spans="1:13" ht="20.25" customHeight="1" thickBot="1">
      <c r="A28" s="7" t="s">
        <v>73</v>
      </c>
      <c r="C28" s="114">
        <f>SUM(C25,C27)</f>
        <v>212835</v>
      </c>
      <c r="D28" s="35"/>
      <c r="E28" s="114">
        <f>SUM(E25,E27)</f>
        <v>94808</v>
      </c>
      <c r="F28" s="39"/>
      <c r="G28" s="114">
        <f>SUM(G25,G27)</f>
        <v>309309</v>
      </c>
      <c r="H28" s="35"/>
      <c r="I28" s="114">
        <f>SUM(I25,I27)</f>
        <v>189973</v>
      </c>
    </row>
    <row r="29" spans="1:13" ht="20.25" hidden="1" customHeight="1">
      <c r="A29" s="7" t="s">
        <v>74</v>
      </c>
      <c r="C29" s="35"/>
      <c r="D29" s="35"/>
      <c r="E29" s="35"/>
      <c r="F29" s="39"/>
      <c r="G29" s="35"/>
      <c r="H29" s="35"/>
      <c r="I29" s="35"/>
    </row>
    <row r="30" spans="1:13" ht="20.25" hidden="1" customHeight="1">
      <c r="A30" t="s">
        <v>75</v>
      </c>
      <c r="B30" s="4"/>
      <c r="C30" s="79"/>
      <c r="D30" s="80"/>
      <c r="E30" s="79"/>
      <c r="F30" s="39"/>
      <c r="G30" s="79"/>
      <c r="H30" s="80"/>
      <c r="I30" s="79"/>
    </row>
    <row r="31" spans="1:13" ht="17.5" hidden="1" customHeight="1">
      <c r="B31" s="4"/>
      <c r="C31" s="89"/>
      <c r="D31" s="80"/>
      <c r="E31" s="89"/>
      <c r="F31" s="39"/>
      <c r="G31" s="89"/>
      <c r="H31" s="80"/>
      <c r="I31" s="89"/>
    </row>
    <row r="32" spans="1:13" ht="20.25" hidden="1" customHeight="1" thickBot="1">
      <c r="A32" s="7" t="s">
        <v>73</v>
      </c>
      <c r="C32" s="32">
        <f>SUM(C25+C30)</f>
        <v>212835</v>
      </c>
      <c r="D32" s="29"/>
      <c r="E32" s="32">
        <f>SUM(E25+E30)</f>
        <v>94808</v>
      </c>
      <c r="F32" s="39"/>
      <c r="G32" s="32">
        <f>SUM(G25+G30)</f>
        <v>309309</v>
      </c>
      <c r="H32" s="29"/>
      <c r="I32" s="32">
        <f>SUM(I25+I30)</f>
        <v>189973</v>
      </c>
    </row>
    <row r="33" spans="1:11" ht="14.5" customHeight="1" thickTop="1">
      <c r="A33" s="13"/>
      <c r="C33" s="29"/>
      <c r="D33" s="28"/>
      <c r="E33" s="29"/>
      <c r="F33" s="39"/>
      <c r="G33" s="29"/>
      <c r="H33" s="28"/>
      <c r="I33" s="29"/>
    </row>
    <row r="34" spans="1:11" ht="19.25" customHeight="1">
      <c r="A34" s="13" t="s">
        <v>76</v>
      </c>
      <c r="B34" s="2">
        <v>10</v>
      </c>
      <c r="F34" s="54"/>
    </row>
    <row r="35" spans="1:11" s="7" customFormat="1" ht="20.25" customHeight="1" thickBot="1">
      <c r="A35" s="46" t="s">
        <v>77</v>
      </c>
      <c r="B35" s="2"/>
      <c r="C35" s="60">
        <v>0.5</v>
      </c>
      <c r="D35" s="41"/>
      <c r="E35" s="60">
        <v>0.22</v>
      </c>
      <c r="F35" s="115"/>
      <c r="G35" s="60">
        <v>0.73</v>
      </c>
      <c r="H35" s="41"/>
      <c r="I35" s="60">
        <v>0.45</v>
      </c>
      <c r="K35" s="138"/>
    </row>
    <row r="36" spans="1:11" ht="20.25" customHeight="1" thickTop="1" thickBot="1">
      <c r="A36" s="46" t="s">
        <v>78</v>
      </c>
      <c r="C36" s="60">
        <v>0.5</v>
      </c>
      <c r="D36" s="41"/>
      <c r="E36" s="60">
        <v>0.22</v>
      </c>
      <c r="F36" s="115"/>
      <c r="G36" s="60">
        <v>0.73</v>
      </c>
      <c r="H36" s="41"/>
      <c r="I36" s="60">
        <v>0.44707839597345023</v>
      </c>
    </row>
    <row r="37" spans="1:11" ht="20.25" customHeight="1" thickTop="1">
      <c r="A37" s="46"/>
      <c r="F37" s="39"/>
    </row>
    <row r="38" spans="1:11" ht="20.25" customHeight="1">
      <c r="C38" s="54"/>
      <c r="D38" s="55"/>
      <c r="E38" s="54"/>
      <c r="F38" s="54"/>
      <c r="G38" s="54"/>
      <c r="H38" s="55"/>
      <c r="I38" s="54"/>
    </row>
    <row r="39" spans="1:11" ht="20.25" customHeight="1">
      <c r="C39" s="54"/>
      <c r="E39" s="54"/>
      <c r="F39" s="54"/>
      <c r="G39" s="54"/>
      <c r="I39" s="54"/>
    </row>
    <row r="40" spans="1:11" ht="20.25" customHeight="1">
      <c r="C40" s="54"/>
      <c r="E40" s="54"/>
      <c r="F40" s="54"/>
      <c r="G40" s="54"/>
      <c r="I40" s="54"/>
    </row>
  </sheetData>
  <mergeCells count="5">
    <mergeCell ref="C4:E4"/>
    <mergeCell ref="C5:E5"/>
    <mergeCell ref="G4:I4"/>
    <mergeCell ref="G5:I5"/>
    <mergeCell ref="C7:I7"/>
  </mergeCells>
  <pageMargins left="0.8" right="0.8" top="0.48" bottom="0.5" header="0.5" footer="0.5"/>
  <pageSetup paperSize="9" scale="94" firstPageNumber="4" fitToHeight="0" orientation="portrait" useFirstPageNumber="1" r:id="rId1"/>
  <headerFooter>
    <oddFooter>&amp;L The accompanying notes form an integral part of the interim financial statements.
&amp;C&amp;P</oddFooter>
  </headerFooter>
  <ignoredErrors>
    <ignoredError sqref="D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P28"/>
  <sheetViews>
    <sheetView view="pageBreakPreview" zoomScale="80" zoomScaleNormal="70" zoomScaleSheetLayoutView="80" workbookViewId="0">
      <selection activeCell="D17" sqref="D17"/>
    </sheetView>
  </sheetViews>
  <sheetFormatPr defaultRowHeight="20.25" customHeight="1"/>
  <cols>
    <col min="1" max="1" width="50.1796875" customWidth="1"/>
    <col min="2" max="2" width="6.81640625" customWidth="1"/>
    <col min="3" max="3" width="1.54296875" customWidth="1"/>
    <col min="4" max="4" width="11.81640625" customWidth="1"/>
    <col min="5" max="5" width="1.54296875" customWidth="1"/>
    <col min="6" max="6" width="11.54296875" customWidth="1"/>
    <col min="7" max="7" width="1.54296875" customWidth="1"/>
    <col min="8" max="8" width="17.453125" customWidth="1"/>
    <col min="9" max="9" width="1.54296875" customWidth="1"/>
    <col min="10" max="10" width="13" customWidth="1"/>
    <col min="11" max="11" width="1.54296875" customWidth="1"/>
    <col min="12" max="12" width="13.54296875" customWidth="1"/>
    <col min="13" max="13" width="1.54296875" customWidth="1"/>
    <col min="14" max="14" width="23.1796875" customWidth="1"/>
    <col min="15" max="15" width="1.54296875" customWidth="1"/>
    <col min="16" max="16" width="11.81640625" customWidth="1"/>
    <col min="17" max="17" width="10" bestFit="1" customWidth="1"/>
  </cols>
  <sheetData>
    <row r="1" spans="1:16" ht="20.25" customHeight="1">
      <c r="A1" s="1" t="s">
        <v>0</v>
      </c>
      <c r="B1" s="2"/>
      <c r="C1" s="2"/>
    </row>
    <row r="2" spans="1:16" ht="20.25" customHeight="1">
      <c r="A2" s="3" t="s">
        <v>79</v>
      </c>
      <c r="B2" s="2"/>
      <c r="C2" s="2"/>
    </row>
    <row r="3" spans="1:16" ht="20.25" customHeight="1">
      <c r="A3" s="3"/>
      <c r="B3" s="2"/>
      <c r="C3" s="2"/>
    </row>
    <row r="4" spans="1:16" ht="20.25" customHeight="1">
      <c r="J4" s="163" t="s">
        <v>49</v>
      </c>
      <c r="K4" s="163"/>
      <c r="L4" s="163"/>
      <c r="M4" s="4"/>
      <c r="N4" s="74" t="s">
        <v>80</v>
      </c>
      <c r="O4" s="4"/>
    </row>
    <row r="5" spans="1:16" ht="20.25" customHeight="1">
      <c r="B5" s="2"/>
      <c r="C5" s="2"/>
      <c r="D5" s="4"/>
      <c r="E5" s="4"/>
      <c r="F5" s="4"/>
      <c r="G5" s="4"/>
      <c r="H5" s="4"/>
      <c r="I5" s="4"/>
      <c r="M5" s="4"/>
      <c r="N5" s="4" t="s">
        <v>81</v>
      </c>
      <c r="O5" s="4"/>
    </row>
    <row r="6" spans="1:16" ht="20.25" customHeight="1">
      <c r="B6" s="2"/>
      <c r="C6" s="2"/>
      <c r="D6" s="4" t="s">
        <v>82</v>
      </c>
      <c r="E6" s="4"/>
      <c r="F6" s="4"/>
      <c r="G6" s="4"/>
      <c r="H6" s="4" t="s">
        <v>83</v>
      </c>
      <c r="I6" s="4"/>
      <c r="J6" s="4"/>
      <c r="K6" s="4"/>
      <c r="L6" s="4"/>
      <c r="M6" s="4"/>
      <c r="N6" s="4" t="s">
        <v>84</v>
      </c>
      <c r="O6" s="4"/>
    </row>
    <row r="7" spans="1:16" ht="20.25" customHeight="1">
      <c r="B7" s="2"/>
      <c r="C7" s="2"/>
      <c r="D7" s="4" t="s">
        <v>85</v>
      </c>
      <c r="E7" s="4"/>
      <c r="F7" s="4" t="s">
        <v>86</v>
      </c>
      <c r="G7" s="4"/>
      <c r="H7" s="4" t="s">
        <v>87</v>
      </c>
      <c r="I7" s="4"/>
      <c r="J7" s="40" t="s">
        <v>88</v>
      </c>
      <c r="K7" s="15"/>
      <c r="L7" s="4"/>
      <c r="M7" s="4"/>
      <c r="N7" s="4" t="s">
        <v>89</v>
      </c>
      <c r="O7" s="4"/>
      <c r="P7" s="4" t="s">
        <v>90</v>
      </c>
    </row>
    <row r="8" spans="1:16" ht="20.25" customHeight="1">
      <c r="B8" s="2" t="s">
        <v>5</v>
      </c>
      <c r="C8" s="2"/>
      <c r="D8" s="4" t="s">
        <v>91</v>
      </c>
      <c r="E8" s="4"/>
      <c r="F8" s="4" t="s">
        <v>92</v>
      </c>
      <c r="G8" s="4"/>
      <c r="H8" s="4" t="s">
        <v>93</v>
      </c>
      <c r="I8" s="4"/>
      <c r="J8" s="40" t="s">
        <v>94</v>
      </c>
      <c r="K8" s="4"/>
      <c r="L8" s="4" t="s">
        <v>95</v>
      </c>
      <c r="M8" s="4"/>
      <c r="N8" s="4" t="s">
        <v>96</v>
      </c>
      <c r="O8" s="4"/>
      <c r="P8" s="4" t="s">
        <v>97</v>
      </c>
    </row>
    <row r="9" spans="1:16" ht="20.25" customHeight="1">
      <c r="B9" s="2"/>
      <c r="C9" s="2"/>
      <c r="D9" s="160" t="s">
        <v>7</v>
      </c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</row>
    <row r="10" spans="1:16" ht="20.25" customHeight="1">
      <c r="A10" s="82" t="s">
        <v>98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ht="20.25" customHeight="1">
      <c r="A11" s="81" t="s">
        <v>99</v>
      </c>
      <c r="B11" s="2"/>
      <c r="C11" s="2"/>
      <c r="D11" s="10">
        <v>212382</v>
      </c>
      <c r="E11" s="70"/>
      <c r="F11" s="10">
        <v>374862</v>
      </c>
      <c r="G11" s="10"/>
      <c r="H11" s="10">
        <v>7487</v>
      </c>
      <c r="I11" s="10"/>
      <c r="J11" s="10">
        <v>21185</v>
      </c>
      <c r="K11" s="10"/>
      <c r="L11" s="10">
        <v>184382</v>
      </c>
      <c r="M11" s="10"/>
      <c r="N11" s="10">
        <v>501</v>
      </c>
      <c r="O11" s="10"/>
      <c r="P11" s="10">
        <f>SUM(D11:N11)</f>
        <v>800799</v>
      </c>
    </row>
    <row r="12" spans="1:16" ht="20.25" customHeight="1">
      <c r="A12" t="s">
        <v>100</v>
      </c>
      <c r="B12" s="2">
        <v>3</v>
      </c>
      <c r="C12" s="2"/>
      <c r="D12" s="45">
        <v>0</v>
      </c>
      <c r="E12" s="10"/>
      <c r="F12" s="45">
        <v>0</v>
      </c>
      <c r="G12" s="56"/>
      <c r="H12" s="45">
        <v>0</v>
      </c>
      <c r="I12" s="49"/>
      <c r="J12" s="45">
        <v>0</v>
      </c>
      <c r="K12" s="34"/>
      <c r="L12" s="38">
        <v>501</v>
      </c>
      <c r="M12" s="11"/>
      <c r="N12" s="92">
        <v>-501</v>
      </c>
      <c r="O12" s="11"/>
      <c r="P12" s="83">
        <f>SUM(D12:O12)</f>
        <v>0</v>
      </c>
    </row>
    <row r="13" spans="1:16" ht="20.149999999999999" customHeight="1">
      <c r="A13" s="81" t="s">
        <v>101</v>
      </c>
      <c r="B13" s="2"/>
      <c r="C13" s="2"/>
      <c r="D13" s="45">
        <f>SUM(D11:D12)</f>
        <v>212382</v>
      </c>
      <c r="E13" s="56"/>
      <c r="F13" s="45">
        <f>SUM(F11:F12)</f>
        <v>374862</v>
      </c>
      <c r="G13" s="56"/>
      <c r="H13" s="45">
        <f>SUM(H11:H12)</f>
        <v>7487</v>
      </c>
      <c r="I13" s="56"/>
      <c r="J13" s="45">
        <f>SUM(J11:J12)</f>
        <v>21185</v>
      </c>
      <c r="K13" s="56"/>
      <c r="L13" s="45">
        <f>SUM(L11:L12)</f>
        <v>184883</v>
      </c>
      <c r="M13" s="10"/>
      <c r="N13" s="45">
        <f>SUM(N11:N12)</f>
        <v>0</v>
      </c>
      <c r="O13" s="10"/>
      <c r="P13" s="45">
        <f>SUM(P11:P12)</f>
        <v>800799</v>
      </c>
    </row>
    <row r="14" spans="1:16" ht="11.15" customHeight="1">
      <c r="A14" s="7"/>
      <c r="B14" s="2"/>
      <c r="C14" s="2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spans="1:16" ht="20.25" customHeight="1">
      <c r="A15" s="7" t="s">
        <v>102</v>
      </c>
      <c r="B15" s="2"/>
      <c r="C15" s="2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pans="1:16" ht="20.25" customHeight="1">
      <c r="A16" s="5" t="s">
        <v>103</v>
      </c>
      <c r="B16" s="2"/>
      <c r="C16" s="2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spans="1:16" ht="20.25" customHeight="1">
      <c r="A17" s="26" t="s">
        <v>104</v>
      </c>
      <c r="B17" s="2">
        <v>10</v>
      </c>
      <c r="C17" s="2"/>
      <c r="D17" s="45">
        <v>0</v>
      </c>
      <c r="E17" s="10"/>
      <c r="F17" s="45">
        <v>0</v>
      </c>
      <c r="G17" s="56"/>
      <c r="H17" s="45">
        <v>0</v>
      </c>
      <c r="I17" s="49"/>
      <c r="J17" s="45">
        <v>0</v>
      </c>
      <c r="K17" s="34"/>
      <c r="L17" s="38">
        <v>-21238</v>
      </c>
      <c r="M17" s="11"/>
      <c r="N17" s="45">
        <v>0</v>
      </c>
      <c r="O17" s="11"/>
      <c r="P17" s="83">
        <f>SUM(D17:N17)</f>
        <v>-21238</v>
      </c>
    </row>
    <row r="18" spans="1:16" ht="20.25" customHeight="1">
      <c r="A18" s="5" t="s">
        <v>105</v>
      </c>
      <c r="B18" s="2"/>
      <c r="C18" s="2"/>
      <c r="D18" s="45">
        <f t="shared" ref="D18:L18" si="0">SUM(D17:D17)</f>
        <v>0</v>
      </c>
      <c r="E18" s="56">
        <f t="shared" si="0"/>
        <v>0</v>
      </c>
      <c r="F18" s="45">
        <f t="shared" si="0"/>
        <v>0</v>
      </c>
      <c r="G18" s="56">
        <f t="shared" si="0"/>
        <v>0</v>
      </c>
      <c r="H18" s="45">
        <f t="shared" si="0"/>
        <v>0</v>
      </c>
      <c r="I18" s="56">
        <f t="shared" si="0"/>
        <v>0</v>
      </c>
      <c r="J18" s="45">
        <f t="shared" si="0"/>
        <v>0</v>
      </c>
      <c r="K18" s="56">
        <f t="shared" si="0"/>
        <v>0</v>
      </c>
      <c r="L18" s="45">
        <f t="shared" si="0"/>
        <v>-21238</v>
      </c>
      <c r="M18" s="10"/>
      <c r="N18" s="45">
        <f>SUM(N17:N17)</f>
        <v>0</v>
      </c>
      <c r="O18" s="10"/>
      <c r="P18" s="45">
        <f>SUM(P17:P17)</f>
        <v>-21238</v>
      </c>
    </row>
    <row r="19" spans="1:16" ht="20.25" customHeight="1">
      <c r="A19" s="5"/>
      <c r="B19" s="2"/>
      <c r="C19" s="2"/>
      <c r="D19" s="10"/>
      <c r="E19" s="10"/>
      <c r="F19" s="10"/>
      <c r="G19" s="10"/>
      <c r="H19" s="49"/>
      <c r="I19" s="49"/>
      <c r="J19" s="49"/>
      <c r="K19" s="10"/>
      <c r="L19" s="10"/>
      <c r="M19" s="10"/>
      <c r="N19" s="10"/>
      <c r="O19" s="10"/>
      <c r="P19" s="10"/>
    </row>
    <row r="20" spans="1:16" ht="20.25" customHeight="1">
      <c r="A20" s="23" t="s">
        <v>106</v>
      </c>
      <c r="B20" s="2"/>
      <c r="C20" s="2"/>
      <c r="D20" s="10"/>
      <c r="E20" s="10"/>
      <c r="F20" s="10"/>
      <c r="G20" s="10"/>
      <c r="H20" s="49"/>
      <c r="I20" s="49"/>
      <c r="J20" s="49"/>
      <c r="K20" s="10"/>
      <c r="L20" s="10"/>
      <c r="M20" s="10"/>
      <c r="N20" s="10"/>
      <c r="O20" s="10"/>
      <c r="P20" s="10"/>
    </row>
    <row r="21" spans="1:16" ht="20.25" customHeight="1">
      <c r="A21" s="26" t="s">
        <v>107</v>
      </c>
      <c r="B21" s="2"/>
      <c r="C21" s="2"/>
      <c r="D21" s="76">
        <v>0</v>
      </c>
      <c r="E21" s="10"/>
      <c r="F21" s="76">
        <v>0</v>
      </c>
      <c r="G21" s="76"/>
      <c r="H21" s="62">
        <v>0</v>
      </c>
      <c r="I21" s="49"/>
      <c r="J21" s="62">
        <v>0</v>
      </c>
      <c r="K21" s="11"/>
      <c r="L21" s="84">
        <f>PL!G25</f>
        <v>309309</v>
      </c>
      <c r="M21" s="11"/>
      <c r="N21" s="85">
        <v>0</v>
      </c>
      <c r="O21" s="11"/>
      <c r="P21" s="11">
        <f>SUM(D21:M21)</f>
        <v>309309</v>
      </c>
    </row>
    <row r="22" spans="1:16" ht="20.25" customHeight="1">
      <c r="A22" s="26" t="s">
        <v>108</v>
      </c>
      <c r="B22" s="2"/>
      <c r="C22" s="2"/>
      <c r="D22" s="76">
        <v>0</v>
      </c>
      <c r="E22" s="34"/>
      <c r="F22" s="76">
        <v>0</v>
      </c>
      <c r="G22" s="76"/>
      <c r="H22" s="62">
        <v>0</v>
      </c>
      <c r="I22" s="77"/>
      <c r="J22" s="62">
        <v>0</v>
      </c>
      <c r="K22" s="10"/>
      <c r="L22" s="62">
        <v>0</v>
      </c>
      <c r="M22" s="10"/>
      <c r="N22" s="86">
        <v>0</v>
      </c>
      <c r="O22" s="10"/>
      <c r="P22" s="56">
        <f>SUM(D22:M22)</f>
        <v>0</v>
      </c>
    </row>
    <row r="23" spans="1:16" ht="20.25" customHeight="1">
      <c r="A23" s="23" t="s">
        <v>73</v>
      </c>
      <c r="B23" s="2"/>
      <c r="C23" s="2"/>
      <c r="D23" s="48">
        <f>SUM(D21:D22)</f>
        <v>0</v>
      </c>
      <c r="E23" s="10"/>
      <c r="F23" s="48">
        <f>SUM(F21:F22)</f>
        <v>0</v>
      </c>
      <c r="G23" s="57"/>
      <c r="H23" s="50">
        <f>SUM(H21:H22)</f>
        <v>0</v>
      </c>
      <c r="I23" s="49"/>
      <c r="J23" s="50">
        <f>SUM(J21:J22)</f>
        <v>0</v>
      </c>
      <c r="K23" s="10"/>
      <c r="L23" s="50">
        <f>SUM(L21:L22)</f>
        <v>309309</v>
      </c>
      <c r="M23" s="10"/>
      <c r="N23" s="50">
        <f>SUM(N21:N22)</f>
        <v>0</v>
      </c>
      <c r="O23" s="10"/>
      <c r="P23" s="24">
        <f>SUM(P21:P22)</f>
        <v>309309</v>
      </c>
    </row>
    <row r="24" spans="1:16" ht="20.25" customHeight="1">
      <c r="A24" s="23"/>
      <c r="B24" s="2"/>
      <c r="C24" s="2"/>
      <c r="D24" s="57"/>
      <c r="E24" s="10"/>
      <c r="F24" s="57"/>
      <c r="G24" s="57"/>
      <c r="H24" s="56"/>
      <c r="I24" s="49"/>
      <c r="J24" s="56"/>
      <c r="K24" s="10"/>
      <c r="L24" s="56"/>
      <c r="M24" s="10"/>
      <c r="N24" s="56"/>
      <c r="O24" s="10"/>
      <c r="P24" s="10"/>
    </row>
    <row r="25" spans="1:16" ht="20.25" customHeight="1">
      <c r="A25" t="s">
        <v>109</v>
      </c>
      <c r="B25" s="2"/>
      <c r="C25" s="2"/>
      <c r="D25" s="45">
        <v>0</v>
      </c>
      <c r="E25" s="10"/>
      <c r="F25" s="45">
        <v>0</v>
      </c>
      <c r="G25" s="56"/>
      <c r="H25" s="45">
        <v>0</v>
      </c>
      <c r="I25" s="49"/>
      <c r="J25" s="92">
        <v>69</v>
      </c>
      <c r="K25" s="34"/>
      <c r="L25" s="38">
        <v>-69</v>
      </c>
      <c r="M25" s="11"/>
      <c r="N25" s="92">
        <v>0</v>
      </c>
      <c r="O25" s="11"/>
      <c r="P25" s="93">
        <v>0</v>
      </c>
    </row>
    <row r="26" spans="1:16" ht="20.25" customHeight="1">
      <c r="A26" s="23"/>
      <c r="B26" s="2"/>
      <c r="C26" s="2"/>
      <c r="D26" s="33"/>
      <c r="E26" s="34"/>
      <c r="F26" s="33"/>
      <c r="G26" s="34"/>
      <c r="H26" s="33"/>
      <c r="I26" s="34"/>
      <c r="J26" s="33"/>
      <c r="K26" s="34"/>
      <c r="L26" s="33"/>
      <c r="M26" s="34"/>
      <c r="N26" s="33"/>
      <c r="O26" s="34"/>
      <c r="P26" s="33"/>
    </row>
    <row r="27" spans="1:16" ht="20.25" customHeight="1" thickBot="1">
      <c r="A27" s="23" t="s">
        <v>110</v>
      </c>
      <c r="B27" s="2"/>
      <c r="C27" s="2"/>
      <c r="D27" s="9">
        <f>SUM(D13,D23,D18,D25)</f>
        <v>212382</v>
      </c>
      <c r="E27" s="10"/>
      <c r="F27" s="9">
        <f>SUM(F13,F23,F18,F25)</f>
        <v>374862</v>
      </c>
      <c r="G27" s="10"/>
      <c r="H27" s="9">
        <f>SUM(H13,H23,H18,H25)</f>
        <v>7487</v>
      </c>
      <c r="I27" s="10"/>
      <c r="J27" s="9">
        <f>SUM(J13,J23,J18,J25)</f>
        <v>21254</v>
      </c>
      <c r="K27" s="10"/>
      <c r="L27" s="9">
        <f>SUM(L13,L23,L18,L25)</f>
        <v>472885</v>
      </c>
      <c r="M27" s="10"/>
      <c r="N27" s="78">
        <f>SUM(N13,N23,N18,N25)</f>
        <v>0</v>
      </c>
      <c r="O27" s="10"/>
      <c r="P27" s="9">
        <f>SUM(P13,P23,P18,P25)</f>
        <v>1088870</v>
      </c>
    </row>
    <row r="28" spans="1:16" ht="20.25" customHeight="1" thickTop="1">
      <c r="B28" s="2"/>
      <c r="C28" s="2"/>
    </row>
  </sheetData>
  <mergeCells count="2">
    <mergeCell ref="J4:L4"/>
    <mergeCell ref="D9:P9"/>
  </mergeCells>
  <pageMargins left="0.7" right="0.7" top="0.48" bottom="0.5" header="0.5" footer="0.5"/>
  <pageSetup paperSize="9" scale="78" firstPageNumber="7" fitToHeight="3" orientation="landscape" useFirstPageNumber="1" r:id="rId1"/>
  <headerFooter scaleWithDoc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81852-07AB-4FFB-A93D-C468BB6C1FD5}">
  <sheetPr>
    <pageSetUpPr fitToPage="1"/>
  </sheetPr>
  <dimension ref="A1:P26"/>
  <sheetViews>
    <sheetView view="pageBreakPreview" topLeftCell="B19" zoomScaleNormal="50" zoomScaleSheetLayoutView="100" workbookViewId="0">
      <selection activeCell="A11" sqref="A11"/>
    </sheetView>
  </sheetViews>
  <sheetFormatPr defaultRowHeight="20.25" customHeight="1"/>
  <cols>
    <col min="1" max="1" width="55.54296875" customWidth="1"/>
    <col min="2" max="2" width="5.81640625" bestFit="1" customWidth="1"/>
    <col min="3" max="3" width="1.54296875" customWidth="1"/>
    <col min="4" max="4" width="11.6328125" bestFit="1" customWidth="1"/>
    <col min="5" max="5" width="1.54296875" customWidth="1"/>
    <col min="6" max="6" width="8.90625" bestFit="1" customWidth="1"/>
    <col min="7" max="7" width="1.54296875" customWidth="1"/>
    <col min="8" max="8" width="18.36328125" bestFit="1" customWidth="1"/>
    <col min="9" max="9" width="1.54296875" customWidth="1"/>
    <col min="10" max="10" width="14.90625" bestFit="1" customWidth="1"/>
    <col min="11" max="11" width="1.54296875" customWidth="1"/>
    <col min="12" max="12" width="14.54296875" bestFit="1" customWidth="1"/>
    <col min="13" max="13" width="1.81640625" customWidth="1"/>
    <col min="14" max="14" width="15.36328125" bestFit="1" customWidth="1"/>
    <col min="15" max="15" width="1.81640625" customWidth="1"/>
    <col min="16" max="16" width="12.81640625" customWidth="1"/>
    <col min="17" max="17" width="10" bestFit="1" customWidth="1"/>
  </cols>
  <sheetData>
    <row r="1" spans="1:16" ht="19.5" customHeight="1">
      <c r="A1" s="1" t="s">
        <v>0</v>
      </c>
      <c r="B1" s="2"/>
      <c r="C1" s="2"/>
    </row>
    <row r="2" spans="1:16" ht="19.5" customHeight="1">
      <c r="A2" s="3" t="s">
        <v>79</v>
      </c>
      <c r="B2" s="2"/>
      <c r="C2" s="2"/>
    </row>
    <row r="3" spans="1:16" ht="19.5" customHeight="1">
      <c r="A3" s="3"/>
      <c r="B3" s="2"/>
      <c r="C3" s="2"/>
    </row>
    <row r="4" spans="1:16" ht="19.5" customHeight="1">
      <c r="B4" s="2"/>
      <c r="C4" s="2"/>
      <c r="D4" s="4"/>
      <c r="E4" s="4"/>
      <c r="F4" s="4"/>
      <c r="G4" s="4"/>
      <c r="H4" s="4"/>
      <c r="I4" s="4"/>
      <c r="J4" s="163" t="s">
        <v>49</v>
      </c>
      <c r="K4" s="163"/>
      <c r="L4" s="163"/>
      <c r="M4" s="40"/>
      <c r="O4" s="40"/>
    </row>
    <row r="5" spans="1:16" ht="19.5" customHeight="1">
      <c r="B5" s="2"/>
      <c r="C5" s="2"/>
      <c r="D5" s="4" t="s">
        <v>82</v>
      </c>
      <c r="E5" s="4"/>
      <c r="G5" s="4"/>
      <c r="H5" s="4" t="s">
        <v>111</v>
      </c>
      <c r="I5" s="4"/>
      <c r="J5" s="4"/>
      <c r="K5" s="4"/>
      <c r="L5" s="4"/>
      <c r="M5" s="4"/>
      <c r="N5" s="4" t="s">
        <v>178</v>
      </c>
      <c r="O5" s="4"/>
    </row>
    <row r="6" spans="1:16" ht="19.5" customHeight="1">
      <c r="B6" s="2"/>
      <c r="C6" s="2"/>
      <c r="D6" s="4" t="s">
        <v>85</v>
      </c>
      <c r="E6" s="4"/>
      <c r="F6" s="4" t="s">
        <v>86</v>
      </c>
      <c r="G6" s="4"/>
      <c r="H6" s="4" t="s">
        <v>112</v>
      </c>
      <c r="I6" s="4"/>
      <c r="J6" s="40" t="s">
        <v>88</v>
      </c>
      <c r="K6" s="15"/>
      <c r="L6" s="4"/>
      <c r="M6" s="4"/>
      <c r="N6" s="4" t="s">
        <v>181</v>
      </c>
      <c r="O6" s="4"/>
      <c r="P6" s="4" t="s">
        <v>90</v>
      </c>
    </row>
    <row r="7" spans="1:16" ht="19.5" customHeight="1">
      <c r="B7" s="2" t="s">
        <v>5</v>
      </c>
      <c r="C7" s="2"/>
      <c r="D7" s="94" t="s">
        <v>91</v>
      </c>
      <c r="E7" s="4"/>
      <c r="F7" s="4" t="s">
        <v>92</v>
      </c>
      <c r="G7" s="4"/>
      <c r="H7" s="4" t="s">
        <v>93</v>
      </c>
      <c r="I7" s="4"/>
      <c r="J7" s="40" t="s">
        <v>94</v>
      </c>
      <c r="K7" s="4"/>
      <c r="L7" s="4" t="s">
        <v>95</v>
      </c>
      <c r="M7" s="4"/>
      <c r="N7" s="4" t="s">
        <v>180</v>
      </c>
      <c r="O7" s="4"/>
      <c r="P7" s="4" t="s">
        <v>97</v>
      </c>
    </row>
    <row r="8" spans="1:16" ht="19.5" customHeight="1">
      <c r="B8" s="2"/>
      <c r="C8" s="2"/>
      <c r="D8" s="160" t="s">
        <v>7</v>
      </c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</row>
    <row r="9" spans="1:16" ht="19.5" customHeight="1">
      <c r="A9" s="23" t="s">
        <v>113</v>
      </c>
      <c r="B9" s="2"/>
      <c r="C9" s="2"/>
      <c r="D9" s="2"/>
      <c r="E9" s="2"/>
      <c r="F9" s="2"/>
      <c r="G9" s="153"/>
      <c r="H9" s="2"/>
      <c r="I9" s="2"/>
      <c r="J9" s="2"/>
      <c r="K9" s="2"/>
      <c r="L9" s="2"/>
      <c r="M9" s="157"/>
      <c r="N9" s="157"/>
      <c r="O9" s="2"/>
      <c r="P9" s="2"/>
    </row>
    <row r="10" spans="1:16" ht="19.5" customHeight="1">
      <c r="A10" s="13" t="s">
        <v>114</v>
      </c>
      <c r="B10" s="2"/>
      <c r="C10" s="2"/>
      <c r="D10" s="65">
        <v>212382</v>
      </c>
      <c r="E10" s="95"/>
      <c r="F10" s="65">
        <v>374862</v>
      </c>
      <c r="G10" s="95"/>
      <c r="H10" s="96">
        <v>8824</v>
      </c>
      <c r="I10" s="95"/>
      <c r="J10" s="65">
        <v>21254</v>
      </c>
      <c r="K10" s="65"/>
      <c r="L10" s="96">
        <v>517052</v>
      </c>
      <c r="M10" s="97"/>
      <c r="N10" s="96">
        <v>0</v>
      </c>
      <c r="O10" s="97"/>
      <c r="P10" s="127">
        <f>SUM(D10:N10)</f>
        <v>1134374</v>
      </c>
    </row>
    <row r="11" spans="1:16" ht="19.5" customHeight="1">
      <c r="A11" s="7"/>
      <c r="B11" s="2"/>
      <c r="C11" s="2"/>
      <c r="D11" s="6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ht="19.5" customHeight="1">
      <c r="A12" s="7" t="s">
        <v>115</v>
      </c>
      <c r="B12" s="2"/>
      <c r="C12" s="2"/>
      <c r="D12" s="6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spans="1:16" ht="19.5" customHeight="1">
      <c r="A13" s="5" t="s">
        <v>168</v>
      </c>
      <c r="B13" s="2"/>
      <c r="C13" s="2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4"/>
    </row>
    <row r="14" spans="1:16" ht="19.5" customHeight="1">
      <c r="A14" t="s">
        <v>116</v>
      </c>
      <c r="B14" s="2">
        <v>7</v>
      </c>
      <c r="C14" s="2"/>
      <c r="D14" s="98">
        <v>0</v>
      </c>
      <c r="E14" s="10"/>
      <c r="F14" s="98">
        <v>0</v>
      </c>
      <c r="G14" s="10"/>
      <c r="H14" s="100">
        <v>6436</v>
      </c>
      <c r="I14" s="10"/>
      <c r="J14" s="98">
        <v>0</v>
      </c>
      <c r="K14" s="10"/>
      <c r="L14" s="98">
        <v>0</v>
      </c>
      <c r="M14" s="10"/>
      <c r="N14" s="100">
        <v>0</v>
      </c>
      <c r="O14" s="10"/>
      <c r="P14" s="66">
        <f>SUM(D14:N14)</f>
        <v>6436</v>
      </c>
    </row>
    <row r="15" spans="1:16" ht="19.5" customHeight="1">
      <c r="A15" t="s">
        <v>179</v>
      </c>
      <c r="B15" s="153">
        <v>15</v>
      </c>
      <c r="C15" s="153"/>
      <c r="D15" s="98">
        <v>0</v>
      </c>
      <c r="E15" s="10"/>
      <c r="F15" s="98">
        <v>0</v>
      </c>
      <c r="G15" s="10"/>
      <c r="H15" s="100">
        <v>0</v>
      </c>
      <c r="I15" s="10"/>
      <c r="J15" s="98">
        <v>0</v>
      </c>
      <c r="K15" s="10"/>
      <c r="L15" s="98">
        <v>0</v>
      </c>
      <c r="M15" s="10"/>
      <c r="N15" s="100">
        <v>6744</v>
      </c>
      <c r="O15" s="10"/>
      <c r="P15" s="66">
        <f>SUM(D15:N15)</f>
        <v>6744</v>
      </c>
    </row>
    <row r="16" spans="1:16" ht="19.5" customHeight="1">
      <c r="A16" t="s">
        <v>104</v>
      </c>
      <c r="B16" s="2">
        <v>11</v>
      </c>
      <c r="C16" s="2"/>
      <c r="D16" s="98">
        <v>0</v>
      </c>
      <c r="E16" s="99"/>
      <c r="F16" s="98">
        <v>0</v>
      </c>
      <c r="G16" s="99"/>
      <c r="H16" s="98">
        <v>0</v>
      </c>
      <c r="I16" s="99"/>
      <c r="J16" s="98">
        <v>0</v>
      </c>
      <c r="K16" s="101"/>
      <c r="L16" s="100">
        <v>-174152</v>
      </c>
      <c r="M16" s="100"/>
      <c r="N16" s="98">
        <v>0</v>
      </c>
      <c r="O16" s="100"/>
      <c r="P16" s="66">
        <f>SUM(D16:N16)</f>
        <v>-174152</v>
      </c>
    </row>
    <row r="17" spans="1:16" ht="19.5" customHeight="1">
      <c r="A17" s="5" t="s">
        <v>169</v>
      </c>
      <c r="B17" s="2"/>
      <c r="C17" s="2"/>
      <c r="D17" s="102">
        <f>SUM(D14:D16)</f>
        <v>0</v>
      </c>
      <c r="E17" s="104"/>
      <c r="F17" s="102">
        <f>SUM(F14:F16)</f>
        <v>0</v>
      </c>
      <c r="G17" s="104"/>
      <c r="H17" s="126">
        <f>SUM(H14:H16)</f>
        <v>6436</v>
      </c>
      <c r="I17" s="104"/>
      <c r="J17" s="102">
        <f>SUM(J14:J16)</f>
        <v>0</v>
      </c>
      <c r="K17" s="104"/>
      <c r="L17" s="103">
        <f>SUM(L14:L16)</f>
        <v>-174152</v>
      </c>
      <c r="M17" s="109"/>
      <c r="N17" s="126">
        <f>SUM(N14:N16)</f>
        <v>6744</v>
      </c>
      <c r="O17" s="109"/>
      <c r="P17" s="110">
        <f>SUM(D17:O17)</f>
        <v>-160972</v>
      </c>
    </row>
    <row r="18" spans="1:16" ht="19.5" customHeight="1">
      <c r="A18" s="5"/>
      <c r="B18" s="2"/>
      <c r="C18" s="2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4"/>
    </row>
    <row r="19" spans="1:16" ht="19.5" customHeight="1">
      <c r="A19" s="23" t="s">
        <v>106</v>
      </c>
      <c r="B19" s="2"/>
      <c r="C19" s="2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4"/>
    </row>
    <row r="20" spans="1:16" ht="19.5" customHeight="1">
      <c r="A20" s="26" t="s">
        <v>107</v>
      </c>
      <c r="B20" s="2"/>
      <c r="C20" s="2"/>
      <c r="D20" s="105">
        <v>0</v>
      </c>
      <c r="E20" s="106"/>
      <c r="F20" s="105">
        <v>0</v>
      </c>
      <c r="G20" s="106"/>
      <c r="H20" s="105">
        <v>0</v>
      </c>
      <c r="I20" s="106"/>
      <c r="J20" s="105">
        <v>0</v>
      </c>
      <c r="K20" s="65"/>
      <c r="L20" s="75">
        <v>189973</v>
      </c>
      <c r="M20" s="75"/>
      <c r="N20" s="105">
        <v>0</v>
      </c>
      <c r="O20" s="75"/>
      <c r="P20" s="66">
        <f>SUM(D20:N20)</f>
        <v>189973</v>
      </c>
    </row>
    <row r="21" spans="1:16" ht="19.5" customHeight="1">
      <c r="A21" s="107" t="s">
        <v>108</v>
      </c>
      <c r="B21" s="2"/>
      <c r="C21" s="2"/>
      <c r="D21" s="105">
        <v>0</v>
      </c>
      <c r="E21" s="30"/>
      <c r="F21" s="105">
        <v>0</v>
      </c>
      <c r="G21" s="30"/>
      <c r="H21" s="105">
        <v>0</v>
      </c>
      <c r="I21" s="30"/>
      <c r="J21" s="105">
        <v>0</v>
      </c>
      <c r="K21" s="30"/>
      <c r="L21" s="105">
        <v>0</v>
      </c>
      <c r="M21" s="108"/>
      <c r="N21" s="105">
        <v>0</v>
      </c>
      <c r="O21" s="108"/>
      <c r="P21" s="66">
        <f>SUM(D21:N21)</f>
        <v>0</v>
      </c>
    </row>
    <row r="22" spans="1:16" ht="19.5" customHeight="1">
      <c r="A22" s="23" t="s">
        <v>73</v>
      </c>
      <c r="B22" s="2"/>
      <c r="C22" s="2"/>
      <c r="D22" s="50">
        <f>SUM(D20:D21)</f>
        <v>0</v>
      </c>
      <c r="E22" s="109"/>
      <c r="F22" s="50">
        <f>SUM(F20:F21)</f>
        <v>0</v>
      </c>
      <c r="G22" s="109"/>
      <c r="H22" s="50">
        <f>SUM(H20:H21)</f>
        <v>0</v>
      </c>
      <c r="I22" s="109"/>
      <c r="J22" s="50">
        <f>SUM(J20:J21)</f>
        <v>0</v>
      </c>
      <c r="K22" s="109"/>
      <c r="L22" s="103">
        <f>SUM(L20:L21)</f>
        <v>189973</v>
      </c>
      <c r="M22" s="109"/>
      <c r="N22" s="50">
        <f>SUM(N20:N21)</f>
        <v>0</v>
      </c>
      <c r="O22" s="109"/>
      <c r="P22" s="110">
        <f>SUM(D22:N22)</f>
        <v>189973</v>
      </c>
    </row>
    <row r="23" spans="1:16" ht="33" customHeight="1">
      <c r="A23" t="s">
        <v>109</v>
      </c>
      <c r="B23" s="2"/>
      <c r="C23" s="2"/>
      <c r="D23" s="50">
        <v>0</v>
      </c>
      <c r="E23" s="109"/>
      <c r="F23" s="50">
        <v>0</v>
      </c>
      <c r="G23" s="109"/>
      <c r="H23" s="50">
        <v>0</v>
      </c>
      <c r="I23" s="109"/>
      <c r="J23" s="50">
        <v>159</v>
      </c>
      <c r="K23" s="109"/>
      <c r="L23" s="103">
        <f>ROUNDDOWN(-159218.850000001/1000,0)</f>
        <v>-159</v>
      </c>
      <c r="M23" s="109"/>
      <c r="N23" s="50">
        <v>0</v>
      </c>
      <c r="O23" s="109"/>
      <c r="P23" s="110">
        <f>SUM(D23:N23)</f>
        <v>0</v>
      </c>
    </row>
    <row r="24" spans="1:16" ht="19.5" customHeight="1">
      <c r="A24" s="23"/>
      <c r="B24" s="2"/>
      <c r="C24" s="2"/>
      <c r="D24" s="111"/>
      <c r="E24" s="109"/>
      <c r="F24" s="111"/>
      <c r="G24" s="109"/>
      <c r="H24" s="56"/>
      <c r="I24" s="109"/>
      <c r="J24" s="111"/>
      <c r="K24" s="109"/>
      <c r="L24" s="112"/>
      <c r="M24" s="109"/>
      <c r="N24" s="56"/>
      <c r="O24" s="109"/>
      <c r="P24" s="113"/>
    </row>
    <row r="25" spans="1:16" ht="19.5" customHeight="1" thickBot="1">
      <c r="A25" s="23" t="s">
        <v>117</v>
      </c>
      <c r="B25" s="2"/>
      <c r="C25" s="2"/>
      <c r="D25" s="9">
        <f>SUM(D10,D17,D22)</f>
        <v>212382</v>
      </c>
      <c r="E25" s="10"/>
      <c r="F25" s="9">
        <f>SUM(F10,F17,F22)</f>
        <v>374862</v>
      </c>
      <c r="G25" s="10"/>
      <c r="H25" s="9">
        <f>SUM(H10,H17,H22)</f>
        <v>15260</v>
      </c>
      <c r="I25" s="10"/>
      <c r="J25" s="9">
        <f>SUM(J10,J17,J22,J23)</f>
        <v>21413</v>
      </c>
      <c r="K25" s="10"/>
      <c r="L25" s="9">
        <f>SUM(L10,L17,L22,L23)</f>
        <v>532714</v>
      </c>
      <c r="M25" s="10"/>
      <c r="N25" s="9">
        <f>SUM(N10,N17,N22)</f>
        <v>6744</v>
      </c>
      <c r="O25" s="10"/>
      <c r="P25" s="9">
        <f>SUM(D25:O25)</f>
        <v>1163375</v>
      </c>
    </row>
    <row r="26" spans="1:16" ht="20.25" customHeight="1" thickTop="1"/>
  </sheetData>
  <mergeCells count="2">
    <mergeCell ref="J4:L4"/>
    <mergeCell ref="D8:P8"/>
  </mergeCells>
  <pageMargins left="0.8" right="0.8" top="0.48" bottom="0.5" header="0.5" footer="0.5"/>
  <pageSetup paperSize="9" scale="77" firstPageNumber="5" orientation="landscape" useFirstPageNumber="1" r:id="rId1"/>
  <headerFooter>
    <oddFooter>&amp;L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43"/>
  <sheetViews>
    <sheetView view="pageBreakPreview" topLeftCell="B22" zoomScaleNormal="50" zoomScaleSheetLayoutView="100" workbookViewId="0">
      <selection activeCell="J3" sqref="J3"/>
    </sheetView>
  </sheetViews>
  <sheetFormatPr defaultRowHeight="20.25" customHeight="1"/>
  <cols>
    <col min="1" max="1" width="55.453125" customWidth="1"/>
    <col min="2" max="2" width="5.81640625" bestFit="1" customWidth="1"/>
    <col min="3" max="3" width="1.54296875" customWidth="1"/>
    <col min="4" max="4" width="11.6328125" bestFit="1" customWidth="1"/>
    <col min="5" max="5" width="1.54296875" customWidth="1"/>
    <col min="6" max="6" width="8.90625" bestFit="1" customWidth="1"/>
    <col min="7" max="7" width="1.54296875" customWidth="1"/>
    <col min="8" max="8" width="18.36328125" bestFit="1" customWidth="1"/>
    <col min="9" max="9" width="1.54296875" customWidth="1"/>
    <col min="10" max="10" width="14.90625" bestFit="1" customWidth="1"/>
    <col min="11" max="11" width="1.54296875" customWidth="1"/>
    <col min="12" max="12" width="14.54296875" bestFit="1" customWidth="1"/>
    <col min="13" max="13" width="1.54296875" customWidth="1"/>
    <col min="14" max="14" width="15.36328125" bestFit="1" customWidth="1"/>
    <col min="15" max="15" width="1.81640625" customWidth="1"/>
    <col min="16" max="16" width="12.81640625" customWidth="1"/>
    <col min="17" max="17" width="10" bestFit="1" customWidth="1"/>
  </cols>
  <sheetData>
    <row r="1" spans="1:16" ht="19.5" customHeight="1">
      <c r="A1" s="1" t="s">
        <v>0</v>
      </c>
      <c r="B1" s="2"/>
      <c r="C1" s="2"/>
    </row>
    <row r="2" spans="1:16" ht="19.5" customHeight="1">
      <c r="A2" s="3" t="s">
        <v>79</v>
      </c>
      <c r="B2" s="2"/>
      <c r="C2" s="2"/>
    </row>
    <row r="3" spans="1:16" ht="19.5" customHeight="1">
      <c r="A3" s="3"/>
      <c r="B3" s="2"/>
      <c r="C3" s="2"/>
    </row>
    <row r="4" spans="1:16" ht="19.5" customHeight="1">
      <c r="B4" s="2"/>
      <c r="C4" s="2"/>
      <c r="D4" s="4"/>
      <c r="E4" s="4"/>
      <c r="F4" s="4"/>
      <c r="G4" s="4"/>
      <c r="H4" s="4"/>
      <c r="I4" s="4"/>
      <c r="J4" s="163" t="s">
        <v>49</v>
      </c>
      <c r="K4" s="163"/>
      <c r="L4" s="163"/>
      <c r="M4" s="4"/>
      <c r="N4" s="4"/>
      <c r="O4" s="40"/>
    </row>
    <row r="5" spans="1:16" ht="19.5" customHeight="1">
      <c r="B5" s="2"/>
      <c r="C5" s="2"/>
      <c r="D5" s="4" t="s">
        <v>82</v>
      </c>
      <c r="E5" s="4"/>
      <c r="G5" s="4"/>
      <c r="H5" s="4" t="s">
        <v>111</v>
      </c>
      <c r="I5" s="4"/>
      <c r="J5" s="4"/>
      <c r="K5" s="4"/>
      <c r="L5" s="4"/>
      <c r="M5" s="4"/>
      <c r="N5" s="4" t="s">
        <v>178</v>
      </c>
      <c r="O5" s="4"/>
    </row>
    <row r="6" spans="1:16" ht="19.5" customHeight="1">
      <c r="B6" s="2"/>
      <c r="C6" s="2"/>
      <c r="D6" s="4" t="s">
        <v>85</v>
      </c>
      <c r="E6" s="4"/>
      <c r="F6" s="4" t="s">
        <v>86</v>
      </c>
      <c r="G6" s="4"/>
      <c r="H6" s="4" t="s">
        <v>112</v>
      </c>
      <c r="I6" s="4"/>
      <c r="J6" s="40" t="s">
        <v>88</v>
      </c>
      <c r="K6" s="15"/>
      <c r="L6" s="4"/>
      <c r="M6" s="4"/>
      <c r="N6" s="4" t="s">
        <v>181</v>
      </c>
      <c r="O6" s="4"/>
      <c r="P6" s="4" t="s">
        <v>90</v>
      </c>
    </row>
    <row r="7" spans="1:16" ht="19.5" customHeight="1">
      <c r="B7" s="2" t="s">
        <v>5</v>
      </c>
      <c r="C7" s="2"/>
      <c r="D7" s="94" t="s">
        <v>91</v>
      </c>
      <c r="E7" s="4"/>
      <c r="F7" s="4" t="s">
        <v>92</v>
      </c>
      <c r="G7" s="4"/>
      <c r="H7" s="4" t="s">
        <v>93</v>
      </c>
      <c r="I7" s="4"/>
      <c r="J7" s="40" t="s">
        <v>94</v>
      </c>
      <c r="K7" s="4"/>
      <c r="L7" s="4" t="s">
        <v>95</v>
      </c>
      <c r="M7" s="4"/>
      <c r="N7" s="4" t="s">
        <v>180</v>
      </c>
      <c r="O7" s="4"/>
      <c r="P7" s="4" t="s">
        <v>97</v>
      </c>
    </row>
    <row r="8" spans="1:16" ht="19.5" customHeight="1">
      <c r="B8" s="2"/>
      <c r="C8" s="2"/>
      <c r="D8" s="160" t="s">
        <v>7</v>
      </c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</row>
    <row r="9" spans="1:16" ht="19.5" customHeight="1">
      <c r="A9" s="23" t="s">
        <v>118</v>
      </c>
      <c r="B9" s="2"/>
      <c r="C9" s="2"/>
      <c r="D9" s="2"/>
      <c r="E9" s="2"/>
      <c r="F9" s="2"/>
      <c r="G9" s="153"/>
      <c r="H9" s="2"/>
      <c r="I9" s="2"/>
      <c r="J9" s="2"/>
      <c r="K9" s="2"/>
      <c r="L9" s="2"/>
      <c r="M9" s="157"/>
      <c r="N9" s="157"/>
      <c r="O9" s="2"/>
      <c r="P9" s="2"/>
    </row>
    <row r="10" spans="1:16" ht="19.5" customHeight="1">
      <c r="A10" s="13" t="s">
        <v>119</v>
      </c>
      <c r="B10" s="2"/>
      <c r="C10" s="2"/>
      <c r="D10" s="65">
        <v>212804</v>
      </c>
      <c r="E10" s="95"/>
      <c r="F10" s="65">
        <v>388958</v>
      </c>
      <c r="G10" s="95"/>
      <c r="H10" s="96">
        <v>12973</v>
      </c>
      <c r="I10" s="95"/>
      <c r="J10" s="65">
        <v>21413</v>
      </c>
      <c r="K10" s="65"/>
      <c r="L10" s="96">
        <v>602356</v>
      </c>
      <c r="M10" s="95"/>
      <c r="N10" s="96">
        <v>0</v>
      </c>
      <c r="O10" s="97"/>
      <c r="P10" s="10">
        <f>SUM(D10:O10)</f>
        <v>1238504</v>
      </c>
    </row>
    <row r="11" spans="1:16" ht="19.5" customHeight="1">
      <c r="A11" s="7"/>
      <c r="B11" s="2"/>
      <c r="C11" s="2"/>
      <c r="D11" s="6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ht="19.5" customHeight="1">
      <c r="A12" s="7" t="s">
        <v>115</v>
      </c>
      <c r="B12" s="2"/>
      <c r="C12" s="2"/>
      <c r="D12" s="6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spans="1:16" ht="19.5" customHeight="1">
      <c r="A13" s="5" t="s">
        <v>168</v>
      </c>
      <c r="B13" s="2"/>
      <c r="C13" s="2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4"/>
    </row>
    <row r="14" spans="1:16" ht="19.5" customHeight="1">
      <c r="A14" t="s">
        <v>116</v>
      </c>
      <c r="B14" s="2">
        <v>7</v>
      </c>
      <c r="C14" s="2"/>
      <c r="D14" s="134">
        <v>0</v>
      </c>
      <c r="E14" s="11"/>
      <c r="F14" s="134">
        <v>0</v>
      </c>
      <c r="G14" s="49"/>
      <c r="H14" s="154">
        <v>5955</v>
      </c>
      <c r="I14" s="11"/>
      <c r="J14" s="136">
        <v>0</v>
      </c>
      <c r="K14" s="11"/>
      <c r="L14" s="137">
        <v>0</v>
      </c>
      <c r="M14" s="10"/>
      <c r="N14" s="154">
        <v>0</v>
      </c>
      <c r="O14" s="10"/>
      <c r="P14" s="100">
        <f>SUM(D14:O14)</f>
        <v>5955</v>
      </c>
    </row>
    <row r="15" spans="1:16" ht="19.5" customHeight="1">
      <c r="A15" t="s">
        <v>179</v>
      </c>
      <c r="B15" s="153">
        <v>14</v>
      </c>
      <c r="C15" s="153"/>
      <c r="D15" s="134">
        <v>0</v>
      </c>
      <c r="E15" s="11"/>
      <c r="F15" s="134">
        <v>0</v>
      </c>
      <c r="G15" s="49"/>
      <c r="H15" s="64">
        <v>0</v>
      </c>
      <c r="I15" s="11"/>
      <c r="J15" s="136">
        <v>0</v>
      </c>
      <c r="K15" s="11"/>
      <c r="L15" s="137">
        <v>0</v>
      </c>
      <c r="M15" s="10"/>
      <c r="N15" s="154">
        <v>9640</v>
      </c>
      <c r="O15" s="10"/>
      <c r="P15" s="100">
        <f>SUM(D15:O15)</f>
        <v>9640</v>
      </c>
    </row>
    <row r="16" spans="1:16" ht="19.5" customHeight="1">
      <c r="A16" t="s">
        <v>104</v>
      </c>
      <c r="B16" s="2">
        <v>11</v>
      </c>
      <c r="C16" s="2"/>
      <c r="D16" s="135">
        <v>0</v>
      </c>
      <c r="E16" s="99"/>
      <c r="F16" s="135">
        <v>0</v>
      </c>
      <c r="G16" s="77"/>
      <c r="H16" s="155">
        <v>0</v>
      </c>
      <c r="I16" s="99"/>
      <c r="J16" s="136">
        <v>0</v>
      </c>
      <c r="K16" s="101"/>
      <c r="L16" s="136">
        <v>-89377</v>
      </c>
      <c r="M16" s="99"/>
      <c r="N16" s="136">
        <v>0</v>
      </c>
      <c r="O16" s="100"/>
      <c r="P16" s="66">
        <f>SUM(D16:O16)</f>
        <v>-89377</v>
      </c>
    </row>
    <row r="17" spans="1:17" ht="19.5" customHeight="1">
      <c r="A17" s="5" t="s">
        <v>169</v>
      </c>
      <c r="B17" s="2"/>
      <c r="C17" s="2"/>
      <c r="D17" s="102">
        <f>SUM(D16:D16)</f>
        <v>0</v>
      </c>
      <c r="E17" s="104"/>
      <c r="F17" s="102">
        <f>SUM(F16:F16)</f>
        <v>0</v>
      </c>
      <c r="G17" s="104"/>
      <c r="H17" s="103">
        <v>5955</v>
      </c>
      <c r="I17" s="104"/>
      <c r="J17" s="102">
        <f>SUM(J16:J16)</f>
        <v>0</v>
      </c>
      <c r="K17" s="104"/>
      <c r="L17" s="103">
        <f>SUM(L16:L16)</f>
        <v>-89377</v>
      </c>
      <c r="M17" s="104"/>
      <c r="N17" s="103">
        <f>SUM(N15)</f>
        <v>9640</v>
      </c>
      <c r="O17" s="109"/>
      <c r="P17" s="110">
        <f>SUM(D17:O17)</f>
        <v>-73782</v>
      </c>
    </row>
    <row r="18" spans="1:17" ht="19.5" customHeight="1">
      <c r="A18" s="5"/>
      <c r="B18" s="2"/>
      <c r="C18" s="2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4"/>
    </row>
    <row r="19" spans="1:17" ht="19.5" customHeight="1">
      <c r="A19" s="23" t="s">
        <v>106</v>
      </c>
      <c r="B19" s="2"/>
      <c r="C19" s="2"/>
      <c r="D19" s="10"/>
      <c r="E19" s="10"/>
      <c r="F19" s="10"/>
      <c r="G19" s="10"/>
      <c r="H19" s="10"/>
      <c r="I19" s="10"/>
      <c r="J19" s="10"/>
      <c r="K19" s="140"/>
      <c r="L19" s="140"/>
      <c r="M19" s="10"/>
      <c r="N19" s="10"/>
      <c r="O19" s="10"/>
      <c r="P19" s="104"/>
    </row>
    <row r="20" spans="1:17" ht="19.5" customHeight="1">
      <c r="A20" s="26" t="s">
        <v>107</v>
      </c>
      <c r="B20" s="2"/>
      <c r="C20" s="2"/>
      <c r="D20" s="133">
        <v>0</v>
      </c>
      <c r="E20" s="106"/>
      <c r="F20" s="133">
        <v>0</v>
      </c>
      <c r="G20" s="106"/>
      <c r="H20" s="134">
        <v>0</v>
      </c>
      <c r="I20" s="106"/>
      <c r="J20" s="108">
        <v>0</v>
      </c>
      <c r="K20" s="141"/>
      <c r="L20" s="108">
        <f>PL!G28</f>
        <v>309309</v>
      </c>
      <c r="M20" s="106"/>
      <c r="N20" s="133">
        <v>0</v>
      </c>
      <c r="O20" s="75"/>
      <c r="P20" s="66">
        <f>SUM(D20:L20)</f>
        <v>309309</v>
      </c>
    </row>
    <row r="21" spans="1:17" ht="19.5" customHeight="1">
      <c r="A21" s="107" t="s">
        <v>108</v>
      </c>
      <c r="B21" s="2"/>
      <c r="C21" s="2"/>
      <c r="D21" s="133">
        <v>0</v>
      </c>
      <c r="E21" s="30"/>
      <c r="F21" s="133">
        <v>0</v>
      </c>
      <c r="G21" s="30"/>
      <c r="H21" s="135">
        <v>0</v>
      </c>
      <c r="I21" s="30"/>
      <c r="J21" s="108">
        <v>0</v>
      </c>
      <c r="K21" s="142"/>
      <c r="L21" s="108">
        <v>0</v>
      </c>
      <c r="M21" s="30"/>
      <c r="N21" s="133">
        <v>0</v>
      </c>
      <c r="O21" s="108"/>
      <c r="P21" s="71">
        <f>SUM(D21:L21)</f>
        <v>0</v>
      </c>
    </row>
    <row r="22" spans="1:17" ht="19.5" customHeight="1">
      <c r="A22" s="23" t="s">
        <v>73</v>
      </c>
      <c r="B22" s="2"/>
      <c r="C22" s="2"/>
      <c r="D22" s="50">
        <f>SUM(D20:D21)</f>
        <v>0</v>
      </c>
      <c r="E22" s="109"/>
      <c r="F22" s="50">
        <f>SUM(F20:F21)</f>
        <v>0</v>
      </c>
      <c r="G22" s="109"/>
      <c r="H22" s="50">
        <f>SUM(H20:H21)</f>
        <v>0</v>
      </c>
      <c r="I22" s="109"/>
      <c r="J22" s="50">
        <f>SUM(J20:J21)</f>
        <v>0</v>
      </c>
      <c r="K22" s="109"/>
      <c r="L22" s="103">
        <f>SUM(L20:L21)</f>
        <v>309309</v>
      </c>
      <c r="M22" s="109"/>
      <c r="N22" s="50">
        <f>SUM(N20:N21)</f>
        <v>0</v>
      </c>
      <c r="O22" s="109"/>
      <c r="P22" s="110">
        <f>SUM(D22:L22)</f>
        <v>309309</v>
      </c>
    </row>
    <row r="23" spans="1:17" ht="19.5" customHeight="1">
      <c r="A23" s="23"/>
      <c r="B23" s="2"/>
      <c r="C23" s="2"/>
      <c r="D23" s="111"/>
      <c r="E23" s="109"/>
      <c r="F23" s="111"/>
      <c r="G23" s="109"/>
      <c r="H23" s="56"/>
      <c r="I23" s="109"/>
      <c r="J23" s="111"/>
      <c r="K23" s="109"/>
      <c r="L23" s="112"/>
      <c r="M23" s="109"/>
      <c r="N23" s="111"/>
      <c r="O23" s="109"/>
      <c r="P23" s="113"/>
    </row>
    <row r="24" spans="1:17" ht="19.5" customHeight="1" thickBot="1">
      <c r="A24" s="23" t="s">
        <v>120</v>
      </c>
      <c r="B24" s="2"/>
      <c r="C24" s="2"/>
      <c r="D24" s="9">
        <f>SUM(D10,D17,D22)</f>
        <v>212804</v>
      </c>
      <c r="E24" s="10"/>
      <c r="F24" s="9">
        <f>SUM(F10,F17,F22)</f>
        <v>388958</v>
      </c>
      <c r="G24" s="10"/>
      <c r="H24" s="9">
        <f>SUM(H10,H17,H22)</f>
        <v>18928</v>
      </c>
      <c r="I24" s="10"/>
      <c r="J24" s="9">
        <f>SUM(J10,J17,J22)</f>
        <v>21413</v>
      </c>
      <c r="K24" s="10"/>
      <c r="L24" s="9">
        <f>SUM(L10,L17,L22)</f>
        <v>822288</v>
      </c>
      <c r="M24" s="10"/>
      <c r="N24" s="9">
        <f>SUM(N10,N17,N22)</f>
        <v>9640</v>
      </c>
      <c r="O24" s="10"/>
      <c r="P24" s="9">
        <f>SUM(D24:O24)</f>
        <v>1474031</v>
      </c>
    </row>
    <row r="25" spans="1:17" ht="20.25" customHeight="1" thickTop="1"/>
    <row r="28" spans="1:17" ht="20.25" customHeight="1">
      <c r="A28" s="42"/>
      <c r="B28" s="42"/>
      <c r="C28" s="42"/>
      <c r="D28" s="42">
        <f>D24-'BS-2-3'!C58</f>
        <v>0</v>
      </c>
      <c r="E28" s="42"/>
      <c r="F28" s="42">
        <f>F24-'BS-2-3'!C59</f>
        <v>0</v>
      </c>
      <c r="G28" s="42"/>
      <c r="H28" s="42">
        <f>H24-'BS-2-3'!C60</f>
        <v>0</v>
      </c>
      <c r="I28" s="42"/>
      <c r="J28" s="42">
        <f>J24-'BS-2-3'!C62</f>
        <v>0</v>
      </c>
      <c r="K28" s="42"/>
      <c r="L28" s="42">
        <f>L24-'BS-2-3'!C63</f>
        <v>0</v>
      </c>
      <c r="M28" s="42"/>
      <c r="N28" s="42">
        <f>N24-'BS-2-3'!C64</f>
        <v>0</v>
      </c>
      <c r="O28" s="42"/>
      <c r="P28" s="42">
        <f>P24-'BS-2-3'!C65</f>
        <v>0</v>
      </c>
      <c r="Q28" s="42"/>
    </row>
    <row r="29" spans="1:17" ht="20.25" customHeight="1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</row>
    <row r="30" spans="1:17" ht="20.25" customHeight="1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</row>
    <row r="31" spans="1:17" ht="20.25" customHeight="1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</row>
    <row r="43" spans="2:2" ht="20.25" customHeight="1">
      <c r="B43">
        <v>12</v>
      </c>
    </row>
  </sheetData>
  <mergeCells count="2">
    <mergeCell ref="J4:L4"/>
    <mergeCell ref="D8:P8"/>
  </mergeCells>
  <pageMargins left="0.8" right="0.8" top="0.48" bottom="0.5" header="0.5" footer="0.5"/>
  <pageSetup paperSize="9" scale="77" firstPageNumber="6" fitToHeight="0" orientation="landscape" useFirstPageNumber="1" r:id="rId1"/>
  <headerFooter>
    <oddFooter>&amp;L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82"/>
  <sheetViews>
    <sheetView tabSelected="1" view="pageBreakPreview" zoomScaleNormal="70" zoomScaleSheetLayoutView="100" workbookViewId="0">
      <selection activeCell="A8" sqref="A8"/>
    </sheetView>
  </sheetViews>
  <sheetFormatPr defaultColWidth="9.1796875" defaultRowHeight="20.25" customHeight="1"/>
  <cols>
    <col min="1" max="1" width="55.54296875" customWidth="1"/>
    <col min="2" max="2" width="7.54296875" style="2" customWidth="1"/>
    <col min="3" max="3" width="1.81640625" style="2" customWidth="1"/>
    <col min="4" max="4" width="14.54296875" customWidth="1"/>
    <col min="5" max="5" width="2.1796875" customWidth="1"/>
    <col min="6" max="6" width="15.81640625" customWidth="1"/>
    <col min="7" max="7" width="13.81640625" style="42" bestFit="1" customWidth="1"/>
    <col min="8" max="8" width="16.54296875" style="42" bestFit="1" customWidth="1"/>
  </cols>
  <sheetData>
    <row r="1" spans="1:10" ht="20.25" customHeight="1">
      <c r="A1" s="1" t="s">
        <v>0</v>
      </c>
    </row>
    <row r="2" spans="1:10" ht="20.25" customHeight="1">
      <c r="A2" s="22" t="s">
        <v>121</v>
      </c>
    </row>
    <row r="3" spans="1:10" ht="20.25" customHeight="1">
      <c r="A3" s="3"/>
    </row>
    <row r="4" spans="1:10" s="7" customFormat="1" ht="20.25" customHeight="1">
      <c r="A4" s="3"/>
      <c r="B4" s="8"/>
      <c r="C4" s="8"/>
      <c r="D4" s="161" t="s">
        <v>56</v>
      </c>
      <c r="E4" s="162"/>
      <c r="F4" s="162"/>
      <c r="G4" s="14"/>
      <c r="H4" s="14"/>
    </row>
    <row r="5" spans="1:10" s="7" customFormat="1" ht="20.25" customHeight="1">
      <c r="A5" s="3"/>
      <c r="B5" s="8"/>
      <c r="C5" s="8"/>
      <c r="D5" s="159" t="s">
        <v>2</v>
      </c>
      <c r="E5" s="162"/>
      <c r="F5" s="162"/>
      <c r="G5" s="14"/>
      <c r="H5" s="14"/>
    </row>
    <row r="6" spans="1:10" ht="20.25" customHeight="1">
      <c r="A6" s="3"/>
      <c r="B6" s="2" t="s">
        <v>5</v>
      </c>
      <c r="D6" s="36">
        <v>2023</v>
      </c>
      <c r="E6" s="4"/>
      <c r="F6" s="36">
        <v>2022</v>
      </c>
    </row>
    <row r="7" spans="1:10" ht="20.25" customHeight="1">
      <c r="D7" s="160" t="s">
        <v>7</v>
      </c>
      <c r="E7" s="160"/>
      <c r="F7" s="160"/>
    </row>
    <row r="8" spans="1:10" ht="20.25" customHeight="1">
      <c r="A8" s="5" t="s">
        <v>122</v>
      </c>
      <c r="D8" s="143"/>
      <c r="E8" s="6"/>
      <c r="F8" s="6"/>
    </row>
    <row r="9" spans="1:10" ht="20.25" customHeight="1">
      <c r="A9" t="s">
        <v>71</v>
      </c>
      <c r="D9" s="144">
        <v>309309</v>
      </c>
      <c r="E9" s="6"/>
      <c r="F9" s="58">
        <v>189973</v>
      </c>
    </row>
    <row r="10" spans="1:10" ht="20.25" customHeight="1">
      <c r="A10" s="15" t="s">
        <v>123</v>
      </c>
      <c r="D10" s="145"/>
      <c r="E10" s="6"/>
      <c r="F10" s="11"/>
    </row>
    <row r="11" spans="1:10" ht="20.25" customHeight="1">
      <c r="A11" t="s">
        <v>124</v>
      </c>
      <c r="D11" s="144">
        <v>522</v>
      </c>
      <c r="E11" s="42"/>
      <c r="F11" s="58">
        <v>7663</v>
      </c>
    </row>
    <row r="12" spans="1:10" ht="20.25" customHeight="1">
      <c r="A12" t="s">
        <v>69</v>
      </c>
      <c r="D12" s="144">
        <v>2347</v>
      </c>
      <c r="E12" s="6"/>
      <c r="F12" s="58">
        <v>750</v>
      </c>
    </row>
    <row r="13" spans="1:10" ht="20.25" customHeight="1">
      <c r="A13" t="s">
        <v>125</v>
      </c>
      <c r="D13" s="144">
        <v>29428</v>
      </c>
      <c r="E13" s="6"/>
      <c r="F13" s="58">
        <v>27856</v>
      </c>
      <c r="H13" s="37"/>
      <c r="I13" s="37"/>
      <c r="J13" s="37"/>
    </row>
    <row r="14" spans="1:10" ht="20.25" customHeight="1">
      <c r="A14" t="s">
        <v>126</v>
      </c>
      <c r="D14" s="144">
        <v>311</v>
      </c>
      <c r="E14" s="6"/>
      <c r="F14" s="58">
        <v>1206</v>
      </c>
      <c r="H14" s="37"/>
      <c r="I14" s="37"/>
      <c r="J14" s="37"/>
    </row>
    <row r="15" spans="1:10" ht="20.25" customHeight="1">
      <c r="A15" t="s">
        <v>127</v>
      </c>
      <c r="D15" s="144">
        <v>-804</v>
      </c>
      <c r="E15" s="6"/>
      <c r="F15" s="58">
        <v>437</v>
      </c>
      <c r="H15" s="37"/>
      <c r="I15" s="37"/>
      <c r="J15" s="37"/>
    </row>
    <row r="16" spans="1:10" ht="20.25" customHeight="1">
      <c r="A16" t="s">
        <v>166</v>
      </c>
      <c r="B16" s="2">
        <v>12</v>
      </c>
      <c r="D16" s="144">
        <v>19802</v>
      </c>
      <c r="E16" s="6"/>
      <c r="F16" s="58">
        <v>13893</v>
      </c>
      <c r="H16" s="37"/>
      <c r="I16" s="37"/>
      <c r="J16" s="37"/>
    </row>
    <row r="17" spans="1:10" ht="20.25" hidden="1" customHeight="1">
      <c r="A17" t="s">
        <v>128</v>
      </c>
      <c r="D17" s="144"/>
      <c r="E17" s="6"/>
      <c r="F17" s="58"/>
      <c r="H17" s="37"/>
      <c r="I17" s="37"/>
      <c r="J17" s="37"/>
    </row>
    <row r="18" spans="1:10" ht="20.25" customHeight="1">
      <c r="A18" t="s">
        <v>167</v>
      </c>
      <c r="D18" s="144">
        <v>-166</v>
      </c>
      <c r="E18" s="6"/>
      <c r="F18" s="58">
        <v>-1188</v>
      </c>
      <c r="H18" s="37"/>
      <c r="I18" s="37"/>
      <c r="J18" s="37"/>
    </row>
    <row r="19" spans="1:10" ht="20.25" hidden="1" customHeight="1">
      <c r="A19" t="s">
        <v>129</v>
      </c>
      <c r="D19" s="146">
        <v>0</v>
      </c>
      <c r="E19" s="6"/>
      <c r="F19" s="128" t="s">
        <v>130</v>
      </c>
      <c r="I19" s="37"/>
      <c r="J19" s="37"/>
    </row>
    <row r="20" spans="1:10" ht="20.25" customHeight="1">
      <c r="A20" t="s">
        <v>170</v>
      </c>
      <c r="D20" s="144">
        <v>30</v>
      </c>
      <c r="E20" s="6"/>
      <c r="F20" s="58">
        <v>-64</v>
      </c>
      <c r="I20" s="37"/>
      <c r="J20" s="37"/>
    </row>
    <row r="21" spans="1:10" ht="20.25" customHeight="1">
      <c r="A21" t="s">
        <v>131</v>
      </c>
      <c r="D21" s="144">
        <v>379</v>
      </c>
      <c r="E21" s="6"/>
      <c r="F21" s="58">
        <v>204</v>
      </c>
      <c r="H21" s="37"/>
      <c r="I21" s="37"/>
      <c r="J21" s="37"/>
    </row>
    <row r="22" spans="1:10" ht="20.25" customHeight="1">
      <c r="A22" t="s">
        <v>132</v>
      </c>
      <c r="B22" s="2">
        <v>7</v>
      </c>
      <c r="D22" s="144">
        <v>5955</v>
      </c>
      <c r="E22" s="6"/>
      <c r="F22" s="58">
        <v>6436</v>
      </c>
      <c r="H22" s="37"/>
      <c r="I22" s="37"/>
      <c r="J22" s="37"/>
    </row>
    <row r="23" spans="1:10" ht="20.25" customHeight="1">
      <c r="A23" t="s">
        <v>133</v>
      </c>
      <c r="D23" s="144">
        <v>-186</v>
      </c>
      <c r="E23" s="6"/>
      <c r="F23" s="58">
        <v>-40</v>
      </c>
      <c r="H23" s="37"/>
      <c r="I23" s="37"/>
      <c r="J23" s="37"/>
    </row>
    <row r="24" spans="1:10" ht="20.25" customHeight="1">
      <c r="A24" t="s">
        <v>171</v>
      </c>
      <c r="D24" s="144">
        <v>-3416</v>
      </c>
      <c r="E24" s="6"/>
      <c r="F24" s="58">
        <v>-3131</v>
      </c>
      <c r="H24" s="37"/>
      <c r="I24" s="37"/>
      <c r="J24" s="37"/>
    </row>
    <row r="25" spans="1:10" ht="20.25" customHeight="1">
      <c r="D25" s="147">
        <f>SUM(D9:D24)</f>
        <v>363511</v>
      </c>
      <c r="E25" s="6"/>
      <c r="F25" s="43">
        <f>SUM(F9:F24)</f>
        <v>243995</v>
      </c>
      <c r="H25" s="37"/>
      <c r="I25" s="37"/>
      <c r="J25" s="37"/>
    </row>
    <row r="26" spans="1:10" ht="20.25" customHeight="1">
      <c r="A26" s="15" t="s">
        <v>135</v>
      </c>
      <c r="D26" s="143"/>
      <c r="E26" s="6"/>
      <c r="F26" s="6"/>
    </row>
    <row r="27" spans="1:10" ht="20.25" customHeight="1">
      <c r="A27" t="s">
        <v>10</v>
      </c>
      <c r="D27" s="145">
        <v>-78839</v>
      </c>
      <c r="E27" s="6"/>
      <c r="F27" s="11">
        <v>-45316</v>
      </c>
    </row>
    <row r="28" spans="1:10" ht="20.25" customHeight="1">
      <c r="A28" t="s">
        <v>11</v>
      </c>
      <c r="D28" s="145">
        <v>-6591</v>
      </c>
      <c r="E28" s="6"/>
      <c r="F28" s="11">
        <v>-5074</v>
      </c>
      <c r="H28" s="37"/>
      <c r="I28" s="37"/>
      <c r="J28" s="37"/>
    </row>
    <row r="29" spans="1:10" ht="20.25" customHeight="1">
      <c r="A29" t="s">
        <v>12</v>
      </c>
      <c r="D29" s="145">
        <v>-60837</v>
      </c>
      <c r="E29" s="6"/>
      <c r="F29" s="11">
        <v>-7507</v>
      </c>
      <c r="H29" s="37"/>
      <c r="I29" s="37"/>
      <c r="J29" s="37"/>
    </row>
    <row r="30" spans="1:10" ht="20.25" customHeight="1">
      <c r="A30" t="s">
        <v>14</v>
      </c>
      <c r="D30" s="145">
        <v>813</v>
      </c>
      <c r="E30" s="6"/>
      <c r="F30" s="11">
        <v>-477</v>
      </c>
      <c r="H30" s="37"/>
      <c r="I30" s="37"/>
      <c r="J30" s="37"/>
    </row>
    <row r="31" spans="1:10" ht="20.25" customHeight="1">
      <c r="A31" t="s">
        <v>22</v>
      </c>
      <c r="D31" s="145">
        <v>-385</v>
      </c>
      <c r="E31" s="17"/>
      <c r="F31" s="11">
        <v>-20</v>
      </c>
      <c r="H31" s="37"/>
      <c r="I31" s="37"/>
      <c r="J31" s="37"/>
    </row>
    <row r="32" spans="1:10" ht="20.25" customHeight="1">
      <c r="A32" t="s">
        <v>27</v>
      </c>
      <c r="D32" s="145">
        <v>70500</v>
      </c>
      <c r="E32" s="16"/>
      <c r="F32" s="11">
        <v>19435</v>
      </c>
      <c r="H32" s="37"/>
      <c r="I32" s="37"/>
      <c r="J32" s="37"/>
    </row>
    <row r="33" spans="1:10" ht="20.25" customHeight="1">
      <c r="A33" t="s">
        <v>136</v>
      </c>
      <c r="D33" s="145">
        <v>-3048</v>
      </c>
      <c r="E33" s="16"/>
      <c r="F33" s="11">
        <v>-24631</v>
      </c>
      <c r="G33" s="12"/>
      <c r="H33" s="37"/>
      <c r="I33" s="37"/>
      <c r="J33" s="37"/>
    </row>
    <row r="34" spans="1:10" ht="20.25" customHeight="1">
      <c r="A34" t="s">
        <v>29</v>
      </c>
      <c r="D34" s="145">
        <v>33874</v>
      </c>
      <c r="E34" s="16"/>
      <c r="F34" s="11">
        <v>4292</v>
      </c>
      <c r="G34" s="12"/>
      <c r="H34" s="37"/>
      <c r="I34" s="37"/>
      <c r="J34" s="37"/>
    </row>
    <row r="35" spans="1:10" ht="20.25" customHeight="1">
      <c r="A35" t="s">
        <v>137</v>
      </c>
      <c r="D35" s="145">
        <v>-525</v>
      </c>
      <c r="E35" s="16"/>
      <c r="F35" s="11">
        <v>144</v>
      </c>
      <c r="G35" s="12"/>
      <c r="H35" s="37"/>
      <c r="I35" s="37"/>
      <c r="J35" s="37"/>
    </row>
    <row r="36" spans="1:10" ht="20.25" customHeight="1">
      <c r="A36" t="s">
        <v>138</v>
      </c>
      <c r="D36" s="61">
        <f>SUM(D25:D35)</f>
        <v>318473</v>
      </c>
      <c r="E36" s="25"/>
      <c r="F36" s="61">
        <f>SUM(F25:F35)</f>
        <v>184841</v>
      </c>
      <c r="H36" s="37"/>
      <c r="I36" s="37"/>
      <c r="J36" s="37"/>
    </row>
    <row r="37" spans="1:10" ht="20.25" customHeight="1">
      <c r="A37" t="s">
        <v>139</v>
      </c>
      <c r="D37" s="52">
        <v>-3889</v>
      </c>
      <c r="E37" s="51"/>
      <c r="F37" s="52">
        <v>-6788</v>
      </c>
    </row>
    <row r="38" spans="1:10" ht="20.25" customHeight="1">
      <c r="A38" s="7" t="s">
        <v>140</v>
      </c>
      <c r="D38" s="21">
        <f>SUM(D36:D36:D37)</f>
        <v>314584</v>
      </c>
      <c r="E38" s="19"/>
      <c r="F38" s="21">
        <f>SUM(F36:F36:F37)</f>
        <v>178053</v>
      </c>
    </row>
    <row r="39" spans="1:10" ht="20.25" customHeight="1">
      <c r="A39" s="7"/>
      <c r="D39" s="129"/>
      <c r="E39" s="19"/>
      <c r="F39" s="129"/>
    </row>
    <row r="40" spans="1:10" ht="20.25" customHeight="1">
      <c r="A40" s="1" t="s">
        <v>0</v>
      </c>
    </row>
    <row r="41" spans="1:10" ht="20.25" customHeight="1">
      <c r="A41" s="22" t="s">
        <v>121</v>
      </c>
    </row>
    <row r="42" spans="1:10" ht="20.25" customHeight="1">
      <c r="A42" s="3"/>
    </row>
    <row r="43" spans="1:10" ht="20.25" customHeight="1">
      <c r="A43" s="3"/>
      <c r="B43" s="8"/>
      <c r="C43" s="8"/>
      <c r="D43" s="161" t="s">
        <v>56</v>
      </c>
      <c r="E43" s="162"/>
      <c r="F43" s="162"/>
    </row>
    <row r="44" spans="1:10" ht="20.25" customHeight="1">
      <c r="A44" s="3"/>
      <c r="B44" s="8"/>
      <c r="C44" s="8"/>
      <c r="D44" s="159" t="s">
        <v>2</v>
      </c>
      <c r="E44" s="162"/>
      <c r="F44" s="162"/>
    </row>
    <row r="45" spans="1:10" ht="20.25" customHeight="1">
      <c r="A45" s="3"/>
      <c r="B45" s="2" t="s">
        <v>5</v>
      </c>
      <c r="D45" s="36">
        <v>2023</v>
      </c>
      <c r="E45" s="4"/>
      <c r="F45" s="36">
        <v>2022</v>
      </c>
    </row>
    <row r="46" spans="1:10" ht="20.25" customHeight="1">
      <c r="D46" s="160" t="s">
        <v>7</v>
      </c>
      <c r="E46" s="160"/>
      <c r="F46" s="160"/>
    </row>
    <row r="47" spans="1:10" ht="20.25" customHeight="1">
      <c r="A47" s="5" t="s">
        <v>141</v>
      </c>
      <c r="D47" s="16"/>
      <c r="E47" s="16"/>
      <c r="F47" s="16"/>
    </row>
    <row r="48" spans="1:10" ht="20.25" hidden="1" customHeight="1">
      <c r="A48" t="s">
        <v>142</v>
      </c>
      <c r="D48" s="39">
        <v>0</v>
      </c>
      <c r="E48" s="87"/>
      <c r="F48" s="39">
        <v>0</v>
      </c>
      <c r="G48" s="37"/>
      <c r="H48" s="37"/>
    </row>
    <row r="49" spans="1:10" ht="20.25" hidden="1" customHeight="1">
      <c r="A49" t="s">
        <v>143</v>
      </c>
      <c r="D49" s="42">
        <v>0</v>
      </c>
      <c r="E49" s="87"/>
      <c r="F49" s="52">
        <v>0</v>
      </c>
      <c r="G49" s="37"/>
      <c r="H49" s="37"/>
    </row>
    <row r="50" spans="1:10" ht="19.399999999999999" hidden="1" customHeight="1">
      <c r="A50" t="s">
        <v>144</v>
      </c>
      <c r="D50" s="128"/>
      <c r="E50" s="16"/>
      <c r="F50" s="128" t="s">
        <v>130</v>
      </c>
    </row>
    <row r="51" spans="1:10" ht="19.399999999999999" customHeight="1">
      <c r="A51" t="s">
        <v>145</v>
      </c>
      <c r="B51" s="2">
        <v>12</v>
      </c>
      <c r="D51" s="52">
        <v>-190000</v>
      </c>
      <c r="E51" s="87"/>
      <c r="F51" s="52">
        <v>-72954</v>
      </c>
    </row>
    <row r="52" spans="1:10" ht="19.399999999999999" customHeight="1">
      <c r="A52" t="s">
        <v>146</v>
      </c>
      <c r="B52" s="139">
        <v>12</v>
      </c>
      <c r="D52" s="52">
        <v>80000</v>
      </c>
      <c r="E52" s="87"/>
      <c r="F52" s="52">
        <v>215981</v>
      </c>
    </row>
    <row r="53" spans="1:10" ht="19.399999999999999" customHeight="1">
      <c r="A53" t="s">
        <v>172</v>
      </c>
      <c r="D53" s="52">
        <v>0</v>
      </c>
      <c r="E53" s="87"/>
      <c r="F53" s="52">
        <v>32299</v>
      </c>
    </row>
    <row r="54" spans="1:10" ht="19.399999999999999" customHeight="1">
      <c r="A54" t="s">
        <v>173</v>
      </c>
      <c r="B54" s="156">
        <v>12</v>
      </c>
      <c r="C54" s="156"/>
      <c r="D54" s="52">
        <v>4924</v>
      </c>
      <c r="E54" s="87"/>
      <c r="F54" s="52">
        <v>0</v>
      </c>
    </row>
    <row r="55" spans="1:10" ht="19" customHeight="1">
      <c r="A55" t="s">
        <v>134</v>
      </c>
      <c r="D55" s="52">
        <v>3416</v>
      </c>
      <c r="E55" s="87"/>
      <c r="F55" s="52">
        <v>3131</v>
      </c>
    </row>
    <row r="56" spans="1:10" ht="19" customHeight="1">
      <c r="A56" t="s">
        <v>147</v>
      </c>
      <c r="D56" s="52">
        <v>6</v>
      </c>
      <c r="E56" s="87"/>
      <c r="F56" s="52">
        <v>300</v>
      </c>
    </row>
    <row r="57" spans="1:10" ht="19" customHeight="1">
      <c r="A57" t="s">
        <v>176</v>
      </c>
      <c r="D57" s="52">
        <v>-20785</v>
      </c>
      <c r="E57" s="87"/>
      <c r="F57" s="52">
        <v>-33493</v>
      </c>
    </row>
    <row r="58" spans="1:10" ht="19" customHeight="1">
      <c r="A58" t="s">
        <v>148</v>
      </c>
      <c r="D58" s="52">
        <v>0</v>
      </c>
      <c r="E58" s="87"/>
      <c r="F58" s="52">
        <v>-125000</v>
      </c>
    </row>
    <row r="59" spans="1:10" ht="19" customHeight="1">
      <c r="A59" t="s">
        <v>149</v>
      </c>
      <c r="D59" s="52">
        <v>0</v>
      </c>
      <c r="E59" s="87"/>
      <c r="F59" s="52">
        <v>-51</v>
      </c>
    </row>
    <row r="60" spans="1:10" ht="19" hidden="1" customHeight="1">
      <c r="A60" t="s">
        <v>150</v>
      </c>
      <c r="D60" s="52">
        <v>0</v>
      </c>
      <c r="E60" s="87"/>
      <c r="F60" s="137">
        <v>0</v>
      </c>
    </row>
    <row r="61" spans="1:10" ht="19" hidden="1" customHeight="1">
      <c r="A61" t="s">
        <v>164</v>
      </c>
      <c r="B61" s="139"/>
      <c r="C61" s="139"/>
      <c r="D61" s="52">
        <v>0</v>
      </c>
      <c r="E61" s="87"/>
      <c r="F61" s="137">
        <v>0</v>
      </c>
    </row>
    <row r="62" spans="1:10" ht="19" customHeight="1">
      <c r="A62" t="s">
        <v>151</v>
      </c>
      <c r="D62" s="52">
        <v>186</v>
      </c>
      <c r="E62" s="87"/>
      <c r="F62" s="52">
        <v>40</v>
      </c>
    </row>
    <row r="63" spans="1:10" ht="20.25" customHeight="1">
      <c r="A63" s="7" t="s">
        <v>174</v>
      </c>
      <c r="D63" s="21">
        <f>SUM(D48:D62)</f>
        <v>-122253</v>
      </c>
      <c r="E63" s="19"/>
      <c r="F63" s="21">
        <f>SUM(F48:F62)</f>
        <v>20253</v>
      </c>
      <c r="H63" s="37"/>
      <c r="I63" s="37"/>
      <c r="J63" s="37"/>
    </row>
    <row r="64" spans="1:10" ht="20.25" customHeight="1">
      <c r="D64" s="16"/>
      <c r="E64" s="16"/>
      <c r="F64" s="16"/>
    </row>
    <row r="65" spans="1:10" ht="20.25" customHeight="1">
      <c r="A65" s="5" t="s">
        <v>152</v>
      </c>
      <c r="D65" s="16"/>
      <c r="E65" s="16"/>
      <c r="F65" s="16"/>
    </row>
    <row r="66" spans="1:10" ht="20.25" customHeight="1">
      <c r="A66" t="s">
        <v>165</v>
      </c>
      <c r="D66" s="64">
        <v>-53759</v>
      </c>
      <c r="E66" s="63"/>
      <c r="F66" s="64">
        <v>0</v>
      </c>
    </row>
    <row r="67" spans="1:10" ht="20.25" customHeight="1">
      <c r="A67" t="s">
        <v>153</v>
      </c>
      <c r="B67" s="2">
        <v>14</v>
      </c>
      <c r="D67" s="52">
        <v>9640</v>
      </c>
      <c r="E67" s="39"/>
      <c r="F67" s="52">
        <v>6744</v>
      </c>
      <c r="G67" s="12"/>
      <c r="H67" s="37"/>
      <c r="I67" s="37"/>
      <c r="J67" s="37"/>
    </row>
    <row r="68" spans="1:10" ht="20.25" customHeight="1">
      <c r="A68" t="s">
        <v>154</v>
      </c>
      <c r="D68" s="39">
        <v>-7174</v>
      </c>
      <c r="E68" s="63"/>
      <c r="F68" s="63">
        <v>-6832</v>
      </c>
      <c r="G68" s="12"/>
      <c r="H68" s="37"/>
      <c r="I68" s="37"/>
      <c r="J68" s="37"/>
    </row>
    <row r="69" spans="1:10" ht="19.5" customHeight="1">
      <c r="A69" s="46" t="s">
        <v>155</v>
      </c>
      <c r="B69" s="2">
        <v>11</v>
      </c>
      <c r="D69" s="52">
        <v>-89377</v>
      </c>
      <c r="E69" s="39"/>
      <c r="F69" s="52">
        <v>-174152</v>
      </c>
      <c r="H69" s="37"/>
      <c r="I69" s="37"/>
      <c r="J69" s="37"/>
    </row>
    <row r="70" spans="1:10" ht="20.25" customHeight="1">
      <c r="A70" t="s">
        <v>156</v>
      </c>
      <c r="D70" s="52">
        <v>-2358</v>
      </c>
      <c r="E70" s="39"/>
      <c r="F70" s="52">
        <v>-750</v>
      </c>
      <c r="H70" s="37"/>
      <c r="I70" s="37"/>
      <c r="J70" s="37"/>
    </row>
    <row r="71" spans="1:10" ht="20.25" customHeight="1">
      <c r="A71" s="7" t="s">
        <v>157</v>
      </c>
      <c r="D71" s="148">
        <f>SUM(D66:D70)</f>
        <v>-143028</v>
      </c>
      <c r="E71" s="19"/>
      <c r="F71" s="21">
        <f>SUM(F66:F70)</f>
        <v>-174990</v>
      </c>
      <c r="H71" s="37"/>
      <c r="I71" s="37"/>
      <c r="J71" s="37"/>
    </row>
    <row r="72" spans="1:10" ht="20.25" customHeight="1">
      <c r="D72" s="149"/>
      <c r="E72" s="18"/>
      <c r="F72" s="18"/>
    </row>
    <row r="73" spans="1:10" ht="20.25" customHeight="1">
      <c r="A73" s="7" t="s">
        <v>158</v>
      </c>
      <c r="B73" s="8"/>
      <c r="C73" s="8"/>
      <c r="D73" s="150">
        <f>SUM(D38,D63,D71)</f>
        <v>49303</v>
      </c>
      <c r="E73" s="19"/>
      <c r="F73" s="19">
        <f>SUM(F38,F63,F71)</f>
        <v>23316</v>
      </c>
    </row>
    <row r="74" spans="1:10" ht="20.25" customHeight="1">
      <c r="A74" t="s">
        <v>159</v>
      </c>
      <c r="B74" s="8"/>
      <c r="C74" s="8"/>
      <c r="D74" s="151">
        <v>234072</v>
      </c>
      <c r="E74" s="16"/>
      <c r="F74" s="53">
        <v>130917</v>
      </c>
    </row>
    <row r="75" spans="1:10" ht="20.25" customHeight="1" thickBot="1">
      <c r="A75" s="7" t="s">
        <v>160</v>
      </c>
      <c r="D75" s="152">
        <f>SUM(D73:D74)</f>
        <v>283375</v>
      </c>
      <c r="E75" s="18"/>
      <c r="F75" s="20">
        <f>SUM(F73:F74)</f>
        <v>154233</v>
      </c>
      <c r="H75" s="37"/>
      <c r="I75" s="37"/>
      <c r="J75" s="37"/>
    </row>
    <row r="76" spans="1:10" ht="20.25" customHeight="1" thickTop="1">
      <c r="A76" s="5"/>
      <c r="D76" s="87"/>
      <c r="E76" s="16"/>
      <c r="F76" s="16"/>
    </row>
    <row r="77" spans="1:10" ht="20.25" customHeight="1">
      <c r="A77" s="5" t="s">
        <v>161</v>
      </c>
      <c r="D77" s="87"/>
      <c r="E77" s="16"/>
      <c r="F77" s="16"/>
    </row>
    <row r="78" spans="1:10" ht="20.25" customHeight="1">
      <c r="A78" t="s">
        <v>175</v>
      </c>
      <c r="B78" s="90"/>
      <c r="C78" s="90"/>
      <c r="D78" s="52">
        <v>991</v>
      </c>
      <c r="E78" s="39"/>
      <c r="F78" s="52">
        <v>334</v>
      </c>
    </row>
    <row r="79" spans="1:10" ht="20.25" hidden="1" customHeight="1">
      <c r="A79" t="s">
        <v>162</v>
      </c>
      <c r="B79" s="90"/>
      <c r="C79" s="90"/>
      <c r="D79" s="52">
        <v>936</v>
      </c>
      <c r="E79" s="39"/>
      <c r="F79" s="52">
        <v>761</v>
      </c>
    </row>
    <row r="80" spans="1:10" ht="20.25" customHeight="1">
      <c r="A80" s="15"/>
      <c r="B80" s="90"/>
      <c r="C80" s="90"/>
      <c r="D80" s="91">
        <f>D75-'BS-2-3'!C9</f>
        <v>0</v>
      </c>
      <c r="E80" s="91"/>
      <c r="F80" s="91"/>
    </row>
    <row r="81" spans="4:6" ht="20.25" customHeight="1">
      <c r="D81" s="87" t="s">
        <v>163</v>
      </c>
      <c r="E81" s="87"/>
      <c r="F81" s="87"/>
    </row>
    <row r="82" spans="4:6" ht="20.25" customHeight="1">
      <c r="D82" s="12"/>
      <c r="F82" s="12"/>
    </row>
  </sheetData>
  <mergeCells count="6">
    <mergeCell ref="D7:F7"/>
    <mergeCell ref="D46:F46"/>
    <mergeCell ref="D4:F4"/>
    <mergeCell ref="D43:F43"/>
    <mergeCell ref="D5:F5"/>
    <mergeCell ref="D44:F44"/>
  </mergeCells>
  <phoneticPr fontId="2" type="noConversion"/>
  <pageMargins left="0.8" right="0.8" top="0.48" bottom="0.5" header="0.5" footer="0.5"/>
  <pageSetup paperSize="9" scale="88" firstPageNumber="7" fitToHeight="0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39" max="16383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BS-2-3</vt:lpstr>
      <vt:lpstr>PL</vt:lpstr>
      <vt:lpstr>Equity</vt:lpstr>
      <vt:lpstr>Equity 5</vt:lpstr>
      <vt:lpstr>Equity 6</vt:lpstr>
      <vt:lpstr>CF</vt:lpstr>
      <vt:lpstr>'BS-2-3'!Print_Area</vt:lpstr>
      <vt:lpstr>CF!Print_Area</vt:lpstr>
      <vt:lpstr>Equity!Print_Area</vt:lpstr>
      <vt:lpstr>'Equity 6'!Print_Area</vt:lpstr>
      <vt:lpstr>PL!Print_Area</vt:lpstr>
      <vt:lpstr>CF!Title2nd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Klinsukon, Yendee</cp:lastModifiedBy>
  <cp:revision/>
  <cp:lastPrinted>2023-08-11T12:23:25Z</cp:lastPrinted>
  <dcterms:created xsi:type="dcterms:W3CDTF">2006-02-21T12:46:36Z</dcterms:created>
  <dcterms:modified xsi:type="dcterms:W3CDTF">2023-08-15T03:12:50Z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