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:\CS&amp;IR\Financial Statement\2023\Q2 2023\TH\"/>
    </mc:Choice>
  </mc:AlternateContent>
  <xr:revisionPtr revIDLastSave="0" documentId="13_ncr:1_{B824A746-C52B-45B9-B941-0683D5F739B5}" xr6:coauthVersionLast="47" xr6:coauthVersionMax="47" xr10:uidLastSave="{00000000-0000-0000-0000-000000000000}"/>
  <bookViews>
    <workbookView xWindow="-110" yWindow="-110" windowWidth="19420" windowHeight="10420" tabRatio="665" xr2:uid="{00000000-000D-0000-FFFF-FFFF00000000}"/>
  </bookViews>
  <sheets>
    <sheet name="SFP-3-5" sheetId="1" r:id="rId1"/>
    <sheet name="PL-6-8" sheetId="14" r:id="rId2"/>
    <sheet name="PL-9-11" sheetId="2" r:id="rId3"/>
    <sheet name="CH-Conso-12-13" sheetId="10" r:id="rId4"/>
    <sheet name="CH-Separate-14-15" sheetId="12" r:id="rId5"/>
    <sheet name="CH-Conso-10" sheetId="11" state="hidden" r:id="rId6"/>
    <sheet name="CH-Separate-12" sheetId="13" state="hidden" r:id="rId7"/>
    <sheet name="SH10" sheetId="3" state="hidden" r:id="rId8"/>
    <sheet name="SH12" sheetId="8" state="hidden" r:id="rId9"/>
    <sheet name="CF-16-18" sheetId="7" r:id="rId10"/>
  </sheets>
  <definedNames>
    <definedName name="_Hlk120336604" localSheetId="9">'CF-16-18'!#REF!</definedName>
    <definedName name="_xlnm.Print_Area" localSheetId="9">'CF-16-18'!$A$1:$J$116</definedName>
    <definedName name="_xlnm.Print_Area" localSheetId="5">'CH-Conso-10'!$A$1:$X$26</definedName>
    <definedName name="_xlnm.Print_Area" localSheetId="3">'CH-Conso-12-13'!$A$1:$X$54</definedName>
    <definedName name="_xlnm.Print_Area" localSheetId="6">'CH-Separate-12'!$A$1:$P$25</definedName>
    <definedName name="_xlnm.Print_Area" localSheetId="4">'CH-Separate-14-15'!$A$1:$P$50</definedName>
    <definedName name="_xlnm.Print_Area" localSheetId="1">'PL-6-8'!$A$1:$J$87</definedName>
    <definedName name="_xlnm.Print_Area" localSheetId="2">'PL-9-11'!$A$1:$J$88</definedName>
    <definedName name="_xlnm.Print_Area" localSheetId="0">'SFP-3-5'!$A$1:$J$108</definedName>
    <definedName name="_xlnm.Print_Area" localSheetId="7">'SH10'!$A$1:$X$27</definedName>
    <definedName name="_xlnm.Print_Area" localSheetId="8">'SH12'!$A$1:$P$19</definedName>
    <definedName name="Z_A3B3E038_AAE0_4F24_B01A_BCF5B017EAC3_.wvu.PrintArea" localSheetId="9" hidden="1">'CF-16-18'!$A$1:$J$124</definedName>
    <definedName name="Z_A3B3E038_AAE0_4F24_B01A_BCF5B017EAC3_.wvu.PrintArea" localSheetId="3" hidden="1">'CH-Conso-12-13'!$A$1:$Y$58</definedName>
    <definedName name="Z_A3B3E038_AAE0_4F24_B01A_BCF5B017EAC3_.wvu.PrintArea" localSheetId="6" hidden="1">'CH-Separate-12'!#REF!</definedName>
    <definedName name="Z_A3B3E038_AAE0_4F24_B01A_BCF5B017EAC3_.wvu.PrintArea" localSheetId="4" hidden="1">'CH-Separate-14-15'!$A$1:$L$16</definedName>
    <definedName name="Z_A3B3E038_AAE0_4F24_B01A_BCF5B017EAC3_.wvu.PrintArea" localSheetId="1" hidden="1">'PL-6-8'!$A$1:$J$87</definedName>
    <definedName name="Z_A3B3E038_AAE0_4F24_B01A_BCF5B017EAC3_.wvu.PrintArea" localSheetId="2" hidden="1">'PL-9-11'!$A$1:$J$88</definedName>
    <definedName name="Z_A3B3E038_AAE0_4F24_B01A_BCF5B017EAC3_.wvu.PrintArea" localSheetId="0" hidden="1">'SFP-3-5'!$A$1:$J$116</definedName>
    <definedName name="Z_A3B3E038_AAE0_4F24_B01A_BCF5B017EAC3_.wvu.PrintArea" localSheetId="7" hidden="1">'SH10'!$A$1:$W$22</definedName>
    <definedName name="Z_A3B3E038_AAE0_4F24_B01A_BCF5B017EAC3_.wvu.PrintArea" localSheetId="8" hidden="1">'SH12'!$A$1:$L$18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16" i="10" l="1"/>
  <c r="D115" i="7"/>
  <c r="D108" i="7"/>
  <c r="E79" i="14" l="1"/>
  <c r="E81" i="14" s="1"/>
  <c r="E82" i="14" s="1"/>
  <c r="E69" i="14"/>
  <c r="E37" i="14"/>
  <c r="F105" i="7"/>
  <c r="P22" i="12" l="1"/>
  <c r="D86" i="14" l="1"/>
  <c r="D27" i="14"/>
  <c r="D80" i="2" l="1"/>
  <c r="L50" i="10"/>
  <c r="P50" i="10"/>
  <c r="N50" i="10"/>
  <c r="F45" i="10"/>
  <c r="F46" i="10" s="1"/>
  <c r="D45" i="10"/>
  <c r="D46" i="10" s="1"/>
  <c r="W45" i="10"/>
  <c r="V45" i="10"/>
  <c r="U45" i="10"/>
  <c r="S45" i="10"/>
  <c r="Q45" i="10"/>
  <c r="P45" i="10"/>
  <c r="O45" i="10"/>
  <c r="N45" i="10"/>
  <c r="L45" i="10"/>
  <c r="L46" i="10" s="1"/>
  <c r="J45" i="10"/>
  <c r="J46" i="10" s="1"/>
  <c r="H45" i="10"/>
  <c r="H46" i="10" s="1"/>
  <c r="R44" i="10"/>
  <c r="T43" i="10"/>
  <c r="X43" i="10" s="1"/>
  <c r="R43" i="10"/>
  <c r="R49" i="10"/>
  <c r="T40" i="10"/>
  <c r="X40" i="10" s="1"/>
  <c r="R40" i="10"/>
  <c r="R45" i="10" l="1"/>
  <c r="T46" i="10"/>
  <c r="R50" i="10"/>
  <c r="T44" i="10"/>
  <c r="X44" i="10" s="1"/>
  <c r="X45" i="10" s="1"/>
  <c r="X46" i="10" s="1"/>
  <c r="L18" i="10"/>
  <c r="L19" i="10" s="1"/>
  <c r="L22" i="10"/>
  <c r="F18" i="10"/>
  <c r="F19" i="10" s="1"/>
  <c r="D87" i="2"/>
  <c r="V49" i="10" s="1"/>
  <c r="D28" i="2"/>
  <c r="T50" i="10" l="1"/>
  <c r="X50" i="10" s="1"/>
  <c r="T45" i="10"/>
  <c r="D16" i="2" l="1"/>
  <c r="F16" i="2"/>
  <c r="N38" i="12"/>
  <c r="P38" i="12"/>
  <c r="H27" i="14"/>
  <c r="J80" i="2" l="1"/>
  <c r="H70" i="2" l="1"/>
  <c r="J16" i="2"/>
  <c r="H16" i="2"/>
  <c r="H47" i="1" l="1"/>
  <c r="D95" i="7"/>
  <c r="F95" i="7"/>
  <c r="J95" i="7"/>
  <c r="H95" i="7"/>
  <c r="N47" i="12" l="1"/>
  <c r="N42" i="12"/>
  <c r="P42" i="12" s="1"/>
  <c r="N41" i="12"/>
  <c r="P41" i="12" s="1"/>
  <c r="N15" i="12"/>
  <c r="P15" i="12" s="1"/>
  <c r="P23" i="10"/>
  <c r="L23" i="10"/>
  <c r="N23" i="10"/>
  <c r="T13" i="10"/>
  <c r="X13" i="10" s="1"/>
  <c r="R13" i="10"/>
  <c r="R22" i="10"/>
  <c r="T22" i="10" s="1"/>
  <c r="X22" i="10" s="1"/>
  <c r="R17" i="10"/>
  <c r="T17" i="10" s="1"/>
  <c r="X17" i="10" s="1"/>
  <c r="R16" i="10"/>
  <c r="T18" i="10" l="1"/>
  <c r="X16" i="10"/>
  <c r="X18" i="10" s="1"/>
  <c r="X19" i="10" s="1"/>
  <c r="R23" i="10"/>
  <c r="T23" i="10" s="1"/>
  <c r="X23" i="10" s="1"/>
  <c r="J108" i="7" l="1"/>
  <c r="F108" i="7"/>
  <c r="L23" i="12"/>
  <c r="H23" i="12"/>
  <c r="F23" i="12"/>
  <c r="D23" i="12"/>
  <c r="N21" i="12"/>
  <c r="J18" i="12"/>
  <c r="L17" i="12"/>
  <c r="L18" i="12" s="1"/>
  <c r="J17" i="12"/>
  <c r="H17" i="12"/>
  <c r="H18" i="12" s="1"/>
  <c r="F17" i="12"/>
  <c r="F18" i="12" s="1"/>
  <c r="D17" i="12"/>
  <c r="D18" i="12" s="1"/>
  <c r="N16" i="12"/>
  <c r="P16" i="12" s="1"/>
  <c r="N12" i="12"/>
  <c r="P12" i="12" s="1"/>
  <c r="O43" i="12"/>
  <c r="P43" i="12"/>
  <c r="L48" i="12"/>
  <c r="H48" i="12"/>
  <c r="F48" i="12"/>
  <c r="D48" i="12"/>
  <c r="D50" i="12" s="1"/>
  <c r="N48" i="12"/>
  <c r="L43" i="12"/>
  <c r="L44" i="12" s="1"/>
  <c r="J43" i="12"/>
  <c r="J44" i="12" s="1"/>
  <c r="H43" i="12"/>
  <c r="H44" i="12" s="1"/>
  <c r="F43" i="12"/>
  <c r="F44" i="12" s="1"/>
  <c r="D43" i="12"/>
  <c r="D44" i="12" s="1"/>
  <c r="N43" i="12"/>
  <c r="H18" i="10"/>
  <c r="H19" i="10" s="1"/>
  <c r="J18" i="10"/>
  <c r="J19" i="10" s="1"/>
  <c r="N18" i="10"/>
  <c r="O18" i="10"/>
  <c r="P18" i="10"/>
  <c r="Q18" i="10"/>
  <c r="R18" i="10"/>
  <c r="S18" i="10"/>
  <c r="U18" i="10"/>
  <c r="V18" i="10"/>
  <c r="W18" i="10"/>
  <c r="D18" i="10"/>
  <c r="D19" i="10" s="1"/>
  <c r="F25" i="12" l="1"/>
  <c r="N17" i="12"/>
  <c r="P17" i="12" s="1"/>
  <c r="P18" i="12" s="1"/>
  <c r="T19" i="10"/>
  <c r="F50" i="12"/>
  <c r="I111" i="7"/>
  <c r="I114" i="7" s="1"/>
  <c r="G111" i="7"/>
  <c r="G114" i="7" s="1"/>
  <c r="L50" i="12"/>
  <c r="D25" i="12"/>
  <c r="L25" i="12"/>
  <c r="H25" i="12"/>
  <c r="N23" i="12"/>
  <c r="H50" i="12"/>
  <c r="P44" i="12"/>
  <c r="N44" i="12"/>
  <c r="N50" i="12" s="1"/>
  <c r="G80" i="2"/>
  <c r="H80" i="2"/>
  <c r="I80" i="2"/>
  <c r="F80" i="2"/>
  <c r="E38" i="2"/>
  <c r="G38" i="2"/>
  <c r="H28" i="2"/>
  <c r="H38" i="2" s="1"/>
  <c r="H44" i="2" s="1"/>
  <c r="H46" i="2" s="1"/>
  <c r="I38" i="2"/>
  <c r="J28" i="2"/>
  <c r="F28" i="2"/>
  <c r="G79" i="14"/>
  <c r="H79" i="14"/>
  <c r="I79" i="14"/>
  <c r="J79" i="14"/>
  <c r="F79" i="14"/>
  <c r="G37" i="14"/>
  <c r="I37" i="14"/>
  <c r="J27" i="14"/>
  <c r="F27" i="14"/>
  <c r="N18" i="12" l="1"/>
  <c r="N25" i="12" s="1"/>
  <c r="F38" i="2"/>
  <c r="D79" i="14"/>
  <c r="J69" i="14"/>
  <c r="I69" i="14"/>
  <c r="H69" i="14"/>
  <c r="G69" i="14"/>
  <c r="F69" i="14"/>
  <c r="D69" i="14"/>
  <c r="A53" i="14"/>
  <c r="J16" i="14"/>
  <c r="J37" i="14" s="1"/>
  <c r="J43" i="14" s="1"/>
  <c r="J45" i="14" s="1"/>
  <c r="J50" i="14" s="1"/>
  <c r="H16" i="14"/>
  <c r="F16" i="14"/>
  <c r="F37" i="14" s="1"/>
  <c r="F43" i="14" s="1"/>
  <c r="F45" i="14" s="1"/>
  <c r="F50" i="14" s="1"/>
  <c r="D16" i="14"/>
  <c r="D37" i="14" s="1"/>
  <c r="A1" i="14"/>
  <c r="A29" i="14" s="1"/>
  <c r="D81" i="14" l="1"/>
  <c r="H37" i="14"/>
  <c r="H43" i="14" s="1"/>
  <c r="H45" i="14" s="1"/>
  <c r="H50" i="14" s="1"/>
  <c r="H52" i="14" s="1"/>
  <c r="H81" i="14"/>
  <c r="F81" i="14"/>
  <c r="I81" i="14"/>
  <c r="I82" i="14" s="1"/>
  <c r="G81" i="14"/>
  <c r="G82" i="14" s="1"/>
  <c r="D43" i="14"/>
  <c r="D45" i="14" s="1"/>
  <c r="D50" i="14" s="1"/>
  <c r="J81" i="14"/>
  <c r="F61" i="14"/>
  <c r="J61" i="14"/>
  <c r="J48" i="14"/>
  <c r="D61" i="14" l="1"/>
  <c r="D82" i="14" s="1"/>
  <c r="D87" i="14" s="1"/>
  <c r="D85" i="14" s="1"/>
  <c r="D52" i="14"/>
  <c r="H61" i="14"/>
  <c r="H82" i="14"/>
  <c r="H87" i="14" s="1"/>
  <c r="H85" i="14" s="1"/>
  <c r="J82" i="14"/>
  <c r="J87" i="14" s="1"/>
  <c r="F82" i="14"/>
  <c r="F87" i="14" s="1"/>
  <c r="P51" i="10"/>
  <c r="P53" i="10" s="1"/>
  <c r="N51" i="10"/>
  <c r="N53" i="10" s="1"/>
  <c r="D51" i="10"/>
  <c r="D53" i="10" s="1"/>
  <c r="W53" i="10"/>
  <c r="U53" i="10"/>
  <c r="S53" i="10"/>
  <c r="Q53" i="10"/>
  <c r="O53" i="10"/>
  <c r="V51" i="10"/>
  <c r="V53" i="10" s="1"/>
  <c r="J51" i="10"/>
  <c r="J53" i="10" s="1"/>
  <c r="H51" i="10"/>
  <c r="H53" i="10" s="1"/>
  <c r="F51" i="10"/>
  <c r="F53" i="10" s="1"/>
  <c r="R51" i="10" l="1"/>
  <c r="R53" i="10" s="1"/>
  <c r="F44" i="2"/>
  <c r="D24" i="1"/>
  <c r="P22" i="11" l="1"/>
  <c r="N22" i="11"/>
  <c r="R22" i="11" l="1"/>
  <c r="V21" i="11"/>
  <c r="D70" i="1" l="1"/>
  <c r="I117" i="7" l="1"/>
  <c r="P16" i="13"/>
  <c r="L17" i="13"/>
  <c r="J17" i="13"/>
  <c r="J47" i="1"/>
  <c r="F47" i="1"/>
  <c r="D24" i="10" l="1"/>
  <c r="D26" i="10" s="1"/>
  <c r="F24" i="10"/>
  <c r="F26" i="10" s="1"/>
  <c r="H24" i="10"/>
  <c r="H26" i="10" s="1"/>
  <c r="J24" i="10"/>
  <c r="J26" i="10" s="1"/>
  <c r="N24" i="10"/>
  <c r="N26" i="10" s="1"/>
  <c r="P24" i="10"/>
  <c r="P26" i="10" s="1"/>
  <c r="V24" i="10"/>
  <c r="V26" i="10" s="1"/>
  <c r="N22" i="13"/>
  <c r="L22" i="13"/>
  <c r="H22" i="13"/>
  <c r="F22" i="13"/>
  <c r="D22" i="13"/>
  <c r="P21" i="13"/>
  <c r="J22" i="13"/>
  <c r="J18" i="13"/>
  <c r="N17" i="13"/>
  <c r="N18" i="13" s="1"/>
  <c r="L18" i="13"/>
  <c r="H17" i="13"/>
  <c r="H18" i="13" s="1"/>
  <c r="H24" i="13" s="1"/>
  <c r="F17" i="13"/>
  <c r="F18" i="13" s="1"/>
  <c r="F24" i="13" s="1"/>
  <c r="D17" i="13"/>
  <c r="D18" i="13" s="1"/>
  <c r="P15" i="13"/>
  <c r="D61" i="11"/>
  <c r="D46" i="11"/>
  <c r="D42" i="11"/>
  <c r="W25" i="11"/>
  <c r="U25" i="11"/>
  <c r="S25" i="11"/>
  <c r="Q25" i="11"/>
  <c r="O25" i="11"/>
  <c r="V23" i="11"/>
  <c r="J23" i="11"/>
  <c r="H23" i="11"/>
  <c r="F23" i="11"/>
  <c r="D23" i="11"/>
  <c r="P23" i="11"/>
  <c r="N23" i="11"/>
  <c r="V18" i="11"/>
  <c r="V19" i="11" s="1"/>
  <c r="P18" i="11"/>
  <c r="P19" i="11" s="1"/>
  <c r="N18" i="11"/>
  <c r="N19" i="11" s="1"/>
  <c r="L18" i="11"/>
  <c r="L19" i="11" s="1"/>
  <c r="J18" i="11"/>
  <c r="J19" i="11" s="1"/>
  <c r="H18" i="11"/>
  <c r="H19" i="11" s="1"/>
  <c r="F18" i="11"/>
  <c r="F19" i="11" s="1"/>
  <c r="D18" i="11"/>
  <c r="D19" i="11" s="1"/>
  <c r="X17" i="11"/>
  <c r="X16" i="11"/>
  <c r="T18" i="11"/>
  <c r="D83" i="10"/>
  <c r="W26" i="10"/>
  <c r="U26" i="10"/>
  <c r="S26" i="10"/>
  <c r="Q26" i="10"/>
  <c r="O26" i="10"/>
  <c r="R24" i="10" l="1"/>
  <c r="R26" i="10" s="1"/>
  <c r="P25" i="11"/>
  <c r="N24" i="13"/>
  <c r="L24" i="13"/>
  <c r="D24" i="13"/>
  <c r="J24" i="13"/>
  <c r="P17" i="13"/>
  <c r="P18" i="13" s="1"/>
  <c r="P24" i="13" s="1"/>
  <c r="V25" i="11"/>
  <c r="H25" i="11"/>
  <c r="J25" i="11"/>
  <c r="D25" i="11"/>
  <c r="F25" i="11"/>
  <c r="T24" i="10"/>
  <c r="T26" i="10" s="1"/>
  <c r="L24" i="10"/>
  <c r="L26" i="10" s="1"/>
  <c r="P20" i="13"/>
  <c r="P22" i="13" s="1"/>
  <c r="T19" i="11"/>
  <c r="X18" i="11"/>
  <c r="X19" i="11" s="1"/>
  <c r="R23" i="11"/>
  <c r="N25" i="11"/>
  <c r="R18" i="11"/>
  <c r="R19" i="11" s="1"/>
  <c r="X22" i="11"/>
  <c r="X24" i="10" l="1"/>
  <c r="X26" i="10" s="1"/>
  <c r="R25" i="11"/>
  <c r="H70" i="1" l="1"/>
  <c r="J104" i="1" l="1"/>
  <c r="J106" i="1" s="1"/>
  <c r="H104" i="1"/>
  <c r="H106" i="1" s="1"/>
  <c r="D104" i="1"/>
  <c r="D106" i="1" s="1"/>
  <c r="F104" i="1"/>
  <c r="F106" i="1" s="1"/>
  <c r="J79" i="1"/>
  <c r="F79" i="1"/>
  <c r="J70" i="1"/>
  <c r="F70" i="1"/>
  <c r="J24" i="1"/>
  <c r="F24" i="1"/>
  <c r="J48" i="1" l="1"/>
  <c r="F80" i="1"/>
  <c r="F108" i="1" s="1"/>
  <c r="J80" i="1"/>
  <c r="J108" i="1" s="1"/>
  <c r="F48" i="1"/>
  <c r="J70" i="2"/>
  <c r="F70" i="2"/>
  <c r="F46" i="2"/>
  <c r="F51" i="2" s="1"/>
  <c r="J38" i="2"/>
  <c r="J44" i="2" l="1"/>
  <c r="J46" i="2" s="1"/>
  <c r="J51" i="2" s="1"/>
  <c r="F62" i="2"/>
  <c r="F10" i="7"/>
  <c r="F37" i="7" s="1"/>
  <c r="F60" i="7" s="1"/>
  <c r="F62" i="7" s="1"/>
  <c r="F82" i="2"/>
  <c r="F83" i="2" s="1"/>
  <c r="F88" i="2" s="1"/>
  <c r="J82" i="2"/>
  <c r="J62" i="2" l="1"/>
  <c r="J83" i="2" s="1"/>
  <c r="J88" i="2" s="1"/>
  <c r="J10" i="7"/>
  <c r="J37" i="7" s="1"/>
  <c r="J60" i="7" s="1"/>
  <c r="J62" i="7" s="1"/>
  <c r="J111" i="7" s="1"/>
  <c r="J114" i="7" s="1"/>
  <c r="J116" i="7" s="1"/>
  <c r="J21" i="12"/>
  <c r="P21" i="12" s="1"/>
  <c r="P23" i="12" s="1"/>
  <c r="P25" i="12" s="1"/>
  <c r="J23" i="12" l="1"/>
  <c r="J25" i="12" s="1"/>
  <c r="H108" i="7"/>
  <c r="P16" i="8" l="1"/>
  <c r="P12" i="8"/>
  <c r="N12" i="8"/>
  <c r="X14" i="3"/>
  <c r="T14" i="3"/>
  <c r="R14" i="3"/>
  <c r="H79" i="1" l="1"/>
  <c r="D79" i="1"/>
  <c r="H24" i="1"/>
  <c r="H80" i="1" l="1"/>
  <c r="H108" i="1" s="1"/>
  <c r="D80" i="1"/>
  <c r="D108" i="1" s="1"/>
  <c r="H48" i="1"/>
  <c r="E44" i="2" l="1"/>
  <c r="N15" i="8" l="1"/>
  <c r="N16" i="8" l="1"/>
  <c r="N18" i="8" l="1"/>
  <c r="N20" i="8" s="1"/>
  <c r="A1" i="7" l="1"/>
  <c r="A82" i="7" s="1"/>
  <c r="A1" i="8"/>
  <c r="D16" i="8"/>
  <c r="F16" i="8"/>
  <c r="H16" i="8"/>
  <c r="L16" i="8"/>
  <c r="L18" i="8" s="1"/>
  <c r="A1" i="3"/>
  <c r="J24" i="3"/>
  <c r="J26" i="3" s="1"/>
  <c r="J28" i="3" s="1"/>
  <c r="D24" i="3"/>
  <c r="D26" i="3" s="1"/>
  <c r="D28" i="3" s="1"/>
  <c r="H24" i="3"/>
  <c r="H26" i="3" s="1"/>
  <c r="H28" i="3" s="1"/>
  <c r="V24" i="3"/>
  <c r="A1" i="2"/>
  <c r="A30" i="2" s="1"/>
  <c r="D38" i="2"/>
  <c r="D44" i="2" s="1"/>
  <c r="A54" i="2"/>
  <c r="D70" i="2"/>
  <c r="D82" i="2" s="1"/>
  <c r="E70" i="2"/>
  <c r="G70" i="2"/>
  <c r="I70" i="2"/>
  <c r="E80" i="2"/>
  <c r="V26" i="3" l="1"/>
  <c r="V28" i="3" s="1"/>
  <c r="D18" i="8"/>
  <c r="D20" i="8" s="1"/>
  <c r="H18" i="8"/>
  <c r="H20" i="8" s="1"/>
  <c r="F18" i="8"/>
  <c r="F20" i="8" s="1"/>
  <c r="P24" i="3"/>
  <c r="P26" i="3" s="1"/>
  <c r="F24" i="3"/>
  <c r="F26" i="3" s="1"/>
  <c r="F28" i="3" s="1"/>
  <c r="H82" i="2"/>
  <c r="G82" i="2"/>
  <c r="G83" i="2" s="1"/>
  <c r="I82" i="2"/>
  <c r="I83" i="2" s="1"/>
  <c r="E82" i="2"/>
  <c r="E83" i="2" s="1"/>
  <c r="N24" i="3"/>
  <c r="N26" i="3" s="1"/>
  <c r="A38" i="7"/>
  <c r="D46" i="2" l="1"/>
  <c r="D51" i="2" s="1"/>
  <c r="H53" i="2"/>
  <c r="R24" i="3"/>
  <c r="D49" i="2" l="1"/>
  <c r="L49" i="10" s="1"/>
  <c r="T49" i="10" s="1"/>
  <c r="X49" i="10" s="1"/>
  <c r="X51" i="10" s="1"/>
  <c r="X53" i="10" s="1"/>
  <c r="D53" i="2"/>
  <c r="H51" i="2"/>
  <c r="J47" i="12" s="1"/>
  <c r="R26" i="3"/>
  <c r="R28" i="3" s="1"/>
  <c r="D10" i="7" l="1"/>
  <c r="H62" i="2"/>
  <c r="H83" i="2" s="1"/>
  <c r="H10" i="7"/>
  <c r="H37" i="7" s="1"/>
  <c r="H60" i="7" s="1"/>
  <c r="H62" i="7" s="1"/>
  <c r="L21" i="11"/>
  <c r="J16" i="8"/>
  <c r="J18" i="8" s="1"/>
  <c r="J20" i="8" s="1"/>
  <c r="H111" i="7" l="1"/>
  <c r="H114" i="7" s="1"/>
  <c r="H88" i="2"/>
  <c r="P47" i="12"/>
  <c r="J48" i="12"/>
  <c r="J50" i="12" s="1"/>
  <c r="L51" i="10"/>
  <c r="T51" i="10"/>
  <c r="T53" i="10" s="1"/>
  <c r="T21" i="11"/>
  <c r="L23" i="11"/>
  <c r="L25" i="11" s="1"/>
  <c r="P18" i="8"/>
  <c r="P20" i="8" s="1"/>
  <c r="H116" i="7" l="1"/>
  <c r="P48" i="12"/>
  <c r="P50" i="12" s="1"/>
  <c r="P51" i="12" s="1"/>
  <c r="L53" i="10"/>
  <c r="H86" i="2"/>
  <c r="X21" i="11"/>
  <c r="X23" i="11" s="1"/>
  <c r="X25" i="11" s="1"/>
  <c r="Y25" i="11" s="1"/>
  <c r="T23" i="11"/>
  <c r="T25" i="11" s="1"/>
  <c r="D37" i="7"/>
  <c r="D60" i="7" s="1"/>
  <c r="D62" i="7" s="1"/>
  <c r="D62" i="2"/>
  <c r="D83" i="2" s="1"/>
  <c r="D88" i="2" l="1"/>
  <c r="D86" i="2" s="1"/>
  <c r="L24" i="3"/>
  <c r="L26" i="3" s="1"/>
  <c r="L28" i="3" s="1"/>
  <c r="D111" i="7" l="1"/>
  <c r="X24" i="3"/>
  <c r="X26" i="3" s="1"/>
  <c r="X28" i="3" s="1"/>
  <c r="T24" i="3"/>
  <c r="T26" i="3" s="1"/>
  <c r="T28" i="3" s="1"/>
  <c r="D114" i="7" l="1"/>
  <c r="D116" i="7" s="1"/>
  <c r="D47" i="1"/>
  <c r="D48" i="1" s="1"/>
  <c r="F111" i="7" l="1"/>
  <c r="F114" i="7" s="1"/>
  <c r="F116" i="7" s="1"/>
</calcChain>
</file>

<file path=xl/sharedStrings.xml><?xml version="1.0" encoding="utf-8"?>
<sst xmlns="http://schemas.openxmlformats.org/spreadsheetml/2006/main" count="747" uniqueCount="293">
  <si>
    <t>บริษัท ไทยฟู้ดส์ กรุ๊ป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</si>
  <si>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</si>
  <si>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</si>
  <si>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</si>
  <si>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</si>
  <si>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</si>
  <si>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</si>
  <si>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</si>
  <si>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</si>
  <si>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</si>
  <si>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เงินให้กู้ยืมระยะสั้นแก่บริษัทย่อย</t>
  </si>
  <si>
    <t>สินค้าคงเหลือ</t>
  </si>
  <si>
    <t>สินทรัพย์ชีวภาพส่วนที่หมุนเวียน</t>
  </si>
  <si>
    <t>เงินทดรองจ่ายให้แก่เกษตรกร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</si>
  <si>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</si>
  <si>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</si>
  <si>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</si>
  <si>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</si>
  <si>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</si>
  <si>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</si>
  <si>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สินทรัพย์ชีวภาพส่วนที่ไม่หมุนเวียน</t>
  </si>
  <si>
    <t>สินทรัพย์ไม่มีตัวตนอื่น</t>
  </si>
  <si>
    <t>เงินฝากสถาบันการเงินที่มีข้อจำกัดในการเบิกใช้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</si>
  <si>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</si>
  <si>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</si>
  <si>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</si>
  <si>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</si>
  <si>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</si>
  <si>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</si>
  <si>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</si>
  <si>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เงินกู้ยืมระยะยาวจากสถาบันการเงิน</t>
  </si>
  <si>
    <t xml:space="preserve">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</si>
  <si>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</si>
  <si>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</si>
  <si>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หุ้นกู้</t>
  </si>
  <si>
    <t>เงินประกันผลงาน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</si>
  <si>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</si>
  <si>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</si>
  <si>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</si>
  <si>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</si>
  <si>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</si>
  <si>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</si>
  <si>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</si>
  <si>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</si>
  <si>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</si>
  <si>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</si>
  <si>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ส่วนต่ำกว่าทุนจากรายการกับกิจการ</t>
  </si>
  <si>
    <t xml:space="preserve">    ภายใต้การควบคุมเดียวกัน</t>
  </si>
  <si>
    <t xml:space="preserve">    จัดสรรแล้ว</t>
  </si>
  <si>
    <t xml:space="preserve">       ทุนสำรองตามกฎหมาย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</si>
  <si>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</si>
  <si>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</si>
  <si>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</si>
  <si>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</si>
  <si>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</si>
  <si>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</si>
  <si>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 </t>
  </si>
  <si>
    <t>รายได้</t>
  </si>
  <si>
    <t>รายได้จากการขายสินค้าและการให้บริการ</t>
  </si>
  <si>
    <t xml:space="preserve">   ของสินทรัพย์ชีวภาพ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</si>
  <si>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</si>
  <si>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</si>
  <si>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</si>
  <si>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</si>
  <si>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ต้นทุนขายสินค้าและต้นทุนการให้บริการ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</si>
  <si>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</si>
  <si>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</si>
  <si>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</si>
  <si>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</si>
  <si>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>งบกำไรขาดทุนเบ็ดเสร็จ (ไม่ได้ตรวจสอบ)</t>
  </si>
  <si>
    <t>กำไรขาดทุนเบ็ดเสร็จอื่น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</si>
  <si>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</si>
  <si>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</si>
  <si>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</si>
  <si>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ส่วนต่ำกว่าทุน</t>
  </si>
  <si>
    <t>จากรายการกับ</t>
  </si>
  <si>
    <t>อัตราแลกเปลี่ยน</t>
  </si>
  <si>
    <t>รวม</t>
  </si>
  <si>
    <t>กิจการภายใต้</t>
  </si>
  <si>
    <t>ยังไม่ได้</t>
  </si>
  <si>
    <t>จากการแปลงค่า</t>
  </si>
  <si>
    <t>องค์ประกอบอื่น</t>
  </si>
  <si>
    <t>รวมส่วนของ</t>
  </si>
  <si>
    <t>ส่วนได้เสีย</t>
  </si>
  <si>
    <t>ที่ออกและ</t>
  </si>
  <si>
    <t>การควบคุม</t>
  </si>
  <si>
    <t>ทุนสำรอง</t>
  </si>
  <si>
    <t>จัดสรร</t>
  </si>
  <si>
    <t>ของส่วนของ</t>
  </si>
  <si>
    <t>ผู้ถือหุ้น</t>
  </si>
  <si>
    <t>ที่ไม่มีอำนาจ</t>
  </si>
  <si>
    <t>ชำระแล้ว</t>
  </si>
  <si>
    <t>เดียวกัน</t>
  </si>
  <si>
    <t>ตามกฎหมาย</t>
  </si>
  <si>
    <t>ของบริษัท</t>
  </si>
  <si>
    <t>ควบคุม</t>
  </si>
  <si>
    <t xml:space="preserve">สำหรับงวดสามเดือนสิ้นสุดวันที่ 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</si>
  <si>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</si>
  <si>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</si>
  <si>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</si>
  <si>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จากการ</t>
  </si>
  <si>
    <t>ส่วนเกิน</t>
  </si>
  <si>
    <t>มูลค่าหุ้นสามัญ</t>
  </si>
  <si>
    <t xml:space="preserve">   กำไรขาดทุนเบ็ดเสร็จอื่น</t>
  </si>
  <si>
    <t>ตีราคาที่ดิน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</si>
  <si>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</si>
  <si>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</si>
  <si>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ค่าเสื่อมราคาของสินทรัพย์ชีวภาพ</t>
  </si>
  <si>
    <t>ค่าเสื่อมราคา</t>
  </si>
  <si>
    <t>(กำไร) ขาดทุนจากอัตราแลกเปลี่ยนที่ยังไม่เกิดขึ้นจริง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</si>
  <si>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</si>
  <si>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</si>
  <si>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>สินทรัพย์ชีวภาพส่วนที่หมุนเวียนและไม่หมุนเวียน</t>
  </si>
  <si>
    <t>กระแสเงินสดจากกิจกรรมลงทุน</t>
  </si>
  <si>
    <t>รับดอกเบี้ย</t>
  </si>
  <si>
    <t>การเปลี่ยนแปลงในเงินฝากสถาบันการเงิน</t>
  </si>
  <si>
    <t xml:space="preserve">    ที่มีข้อจำกัดในการเบิกใช้</t>
  </si>
  <si>
    <t>เงินสดจ่ายสำหรับเงินให้กู้ยืมระยะสั้นแก่บริษัทย่อย</t>
  </si>
  <si>
    <t>กระแสเงินสดจากกิจกรรมจัดหาเงิน</t>
  </si>
  <si>
    <t>จ่ายดอกเบี้ย</t>
  </si>
  <si>
    <t>รวมรายการกับผู้ถือหุ้นที่บันทึกโดยตรง</t>
  </si>
  <si>
    <t xml:space="preserve">     เข้าส่วนของผู้ถือหุ้น</t>
  </si>
  <si>
    <t>ค่าความนิยม</t>
  </si>
  <si>
    <t>ประมาณการหนี้สินสำหรับผลประโยชน์พนักงาน</t>
  </si>
  <si>
    <t>เงินสดจ่ายสำหรับเงินลงทุนในบริษัทย่อย</t>
  </si>
  <si>
    <t>ค่าตัดจำหน่าย</t>
  </si>
  <si>
    <t>ผลต่างของ</t>
  </si>
  <si>
    <t>รายการที่อาจถูกจัดประเภทใหม่</t>
  </si>
  <si>
    <t>ผลต่างของอัตราแลกเปลี่ยนจากการแปลงค่า</t>
  </si>
  <si>
    <t xml:space="preserve">    ไว้ในกำไรหรือขาดทุนในภายหลัง</t>
  </si>
  <si>
    <t>รายการที่จะไม่ถูกจัดประเภทใหม่</t>
  </si>
  <si>
    <t>ต้นทุนในการจัดจำหน่าย</t>
  </si>
  <si>
    <t>รวมรายการที่จะไม่ถูกจัดประเภทใหม่</t>
  </si>
  <si>
    <t>ลูกหนี้หมุนเวียนอื่น</t>
  </si>
  <si>
    <t>ลูกหนี้ไม่หมุนเวียนอื่น</t>
  </si>
  <si>
    <t>มูลค่า</t>
  </si>
  <si>
    <t>หุ้นสามัญ</t>
  </si>
  <si>
    <t>กำไรสะสม</t>
  </si>
  <si>
    <t xml:space="preserve">    ยังไม่ได้จัดสรร</t>
  </si>
  <si>
    <t>เงินสดรับจากการขายอาคารและอุปกรณ์</t>
  </si>
  <si>
    <t xml:space="preserve">31 ธันวาคม </t>
  </si>
  <si>
    <t xml:space="preserve">     กำไร</t>
  </si>
  <si>
    <t>ขาดทุนจากการขายและตัดจำหน่ายอาคารและอุปกรณ์</t>
  </si>
  <si>
    <t>ขาดทุนจากการตีราคาที่ดิน</t>
  </si>
  <si>
    <t>ส่วนแบ่ง (กำไร) ขาดทุนจากเงินลงทุนในการร่วมค้า</t>
  </si>
  <si>
    <t>เงินสดรับชำระคืนจากเงินให้กู้ยืมระยะสั้นแก่บริษัทย่อย</t>
  </si>
  <si>
    <t>กระแสเงินสดสุทธิได้มาจาก (ใช้ไปใน) กิจกรรมจัดหาเงิน</t>
  </si>
  <si>
    <t>สินทรัพย์ทางการเงินหมุนเวียนอื่น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</si>
  <si>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</si>
  <si>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</si>
  <si>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>รายได้ดอกเบี้ย</t>
  </si>
  <si>
    <t xml:space="preserve">    งบการเงิน</t>
  </si>
  <si>
    <t>งบการเงิน</t>
  </si>
  <si>
    <t>ลูกหนี้สัญญาเช่าเงินทุน</t>
  </si>
  <si>
    <t>หนี้สินทางการเงินหมุนเวียนอื่น</t>
  </si>
  <si>
    <t>เงินให้กู้ยืมระยะยาวแก่บริษัทย่อย</t>
  </si>
  <si>
    <t>เงินกู้ยืมระยะสั้นจากบริษัทย่อย</t>
  </si>
  <si>
    <t xml:space="preserve">   กำไร</t>
  </si>
  <si>
    <t>เงินสดรับจากการออกหุ้นกู้</t>
  </si>
  <si>
    <t xml:space="preserve">   ของสินทรัพย์ชีวภาพสุทธิ</t>
  </si>
  <si>
    <t>ผลกำไรจากการตีราคาที่ดิน</t>
  </si>
  <si>
    <t>ภาษีเงินได้ของรายการที่จะไม่ถูกจัดประเภทใหม่</t>
  </si>
  <si>
    <t>ผลกำไร</t>
  </si>
  <si>
    <t xml:space="preserve">       เงินปันผลให้ผู้ถือหุ้นของบริษัท</t>
  </si>
  <si>
    <t>รายการกับผู้ถือหุ้นที่บันทึกโดยตรงเข้าส่วนผู้ถือหุ้น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</si>
  <si>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</si>
  <si>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</si>
  <si>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ลูกหนี้สัญญาเช่าเงินทุนที่ถึงกำหนดชำระภายในหนึ่งปี</t>
  </si>
  <si>
    <t>เงินกู้ยืมระยะสั้นจากสถาบันการเงินเพิ่มขึ้น (ลดลง)</t>
  </si>
  <si>
    <t>เงินสดรับจากลูกหนี้สัญญาเช่าเงินทุน</t>
  </si>
  <si>
    <t>(ไม่ได้ตรวจสอบ)</t>
  </si>
  <si>
    <t>สินทรัพย์ภาษีเงินได้รอการตัดบัญชี</t>
  </si>
  <si>
    <t>สินทรัพย์ทางการเงินที่ไม่หมุนเวียนอื่น</t>
  </si>
  <si>
    <t>เจ้าหนี้หมุนเวียนอื่น</t>
  </si>
  <si>
    <t>ภาษีเงินได้นิติบุคคลค้างจ่าย</t>
  </si>
  <si>
    <t xml:space="preserve">   ภายในหนึ่งปี</t>
  </si>
  <si>
    <t xml:space="preserve">หนี้สินตามสัญญาเช่า </t>
  </si>
  <si>
    <t>ขาดทุนจากการตัดจำหน่ายสินทรัพย์สิทธิการใช้</t>
  </si>
  <si>
    <t>กำไรสำหรับงวด</t>
  </si>
  <si>
    <t>กำไรจากกิจกรรมดำเนินงาน</t>
  </si>
  <si>
    <t xml:space="preserve">   ส่วนที่เป็นของส่วนได้เสียที่ไม่มีอำนาจควบคุม</t>
  </si>
  <si>
    <t>ปรับรายการที่กระทบกำไรเป็นเงินสดรับ (จ่าย)</t>
  </si>
  <si>
    <t>เงินสดจ่ายสุทธิเพื่อซื้อสินทรัพย์สิทธิการใช้</t>
  </si>
  <si>
    <t xml:space="preserve">ค่าเผื่อผลขาดทุน (กลับรายการค่าเผื่อผลขาดทุน) </t>
  </si>
  <si>
    <t xml:space="preserve">   จากการปรับลดมูลค่าสินค้าคงเหลือ</t>
  </si>
  <si>
    <t>เงินสดจ่ายเพื่อซื้อสินทรัพย์ไม่มีตัวตนอื่น</t>
  </si>
  <si>
    <t>กระแสเงินสดจากกิจกรรมลงทุน (ต่อ)</t>
  </si>
  <si>
    <t>ลูกหนี้การค้าไม่หมุนเวียน</t>
  </si>
  <si>
    <t>ลูกหนี้การค้าหมุนเวียน</t>
  </si>
  <si>
    <t>เงินสดจ่ายเพื่อซื้อตราสารทุนของกิจการอื่น</t>
  </si>
  <si>
    <t xml:space="preserve">   31 มีนาคม 2565</t>
  </si>
  <si>
    <t>ยอดคงเหลือ ณ วันที่ 1 มกราคม 2565</t>
  </si>
  <si>
    <t>ยอดคงเหลือ ณ วันที่ 31 มีนาคม 2565</t>
  </si>
  <si>
    <t>สำหรับงวดสามเดือนสิ้นสุดวันที่ 31 มีนาคม 2565</t>
  </si>
  <si>
    <t>เงินให้กู้สินเชื่อแก่ลูกหนี้</t>
  </si>
  <si>
    <t>สินทรัพย์ทางการเงินที่อยู่ในความต้องการของตลาด</t>
  </si>
  <si>
    <t>2, 3</t>
  </si>
  <si>
    <t xml:space="preserve">   ของสินทรัพย์ทางการเงินที่อยู่ในความต้องการของตลาด</t>
  </si>
  <si>
    <t>กำไรจากการขายตราสารทุนของกิจการอื่น</t>
  </si>
  <si>
    <t>เงินสดรับจากการขายตราสารทุนของกิจการอื่น</t>
  </si>
  <si>
    <t>เงินสดและรายการเทียบเท่าเงินสด ณ วันที่ 1 มกราคม</t>
  </si>
  <si>
    <t>ขาดทุนจากการเปลี่ยนแปลงมูลค่ายุติธรรมของสินทรัพย์</t>
  </si>
  <si>
    <t>การแบ่งปันกำไร</t>
  </si>
  <si>
    <t>เงินให้กู้สินเชื่อแก่ลูกหนี้ที่ถึงกำหนดชำระภายในหนึ่งปี</t>
  </si>
  <si>
    <t>ขาดทุนจากการเปลี่ยนแปลงมูลค่ายุติธรรม</t>
  </si>
  <si>
    <t xml:space="preserve">    (หุ้นสามัญ จำนวน 6,168 ล้านหุ้น มูลค่า 1 บาท ต่อหุ้น)</t>
  </si>
  <si>
    <t>ภาษีเงินได้จ่ายออก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</si>
  <si>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</si>
  <si>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</si>
  <si>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</si>
  <si>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เงินให้กู้ยืมระยะสั้นแก่บริษัทร่วม</t>
  </si>
  <si>
    <t>เงินให้กู้ยืมระยะยาวแก่การร่วมค้าที่ถึงกำหนดชำระภายในหนึ่งปี</t>
  </si>
  <si>
    <t>เงินลงทุนในบริษัทร่วม</t>
  </si>
  <si>
    <t>เงินให้กู้ยืมระยะยาวแก่การร่วมค้า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</si>
  <si>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</si>
  <si>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   เพิ่มหุ้นสามัญ</t>
  </si>
  <si>
    <t xml:space="preserve">    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</si>
  <si>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</si>
  <si>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</si>
  <si>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</si>
  <si>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เงินให้กู้ยืมระยะสั้นแก่การร่วมค้า</t>
  </si>
  <si>
    <t>2, 8</t>
  </si>
  <si>
    <t xml:space="preserve">   ซึ่งเป็นไปตาม TFRS 9</t>
  </si>
  <si>
    <t>(กลับรายการ) ขาดทุนจากการด้อยค่า</t>
  </si>
  <si>
    <t xml:space="preserve">   ก่อนผลกระทบของอัตราแลกเปลี่ยน</t>
  </si>
  <si>
    <t>ทุนที่ออกและ</t>
  </si>
  <si>
    <t>ค่าใช้จ่ายภาษีเงินได้</t>
  </si>
  <si>
    <t xml:space="preserve">   และบริษัทร่วมที่ใช้วิธีส่วนได้เสีย</t>
  </si>
  <si>
    <t>กำไรก่อนค่าใช้จ่ายภาษีเงินได้</t>
  </si>
  <si>
    <t xml:space="preserve">   ขายสินค้าให้การร่วมค้า</t>
  </si>
  <si>
    <t>ส่วนแบ่ง (กำไร) ขาดทุนของจากเงินลงทุนในการร่วมค้า</t>
  </si>
  <si>
    <t xml:space="preserve">กระแสเงินสดสุทธิได้มาจาก (ใช้ไปใน) กิจกรรมดำเนินงาน </t>
  </si>
  <si>
    <t>(กลับรายการ) ผลขาดทุนจากการด้อยค่าด้านเครดิต</t>
  </si>
  <si>
    <t xml:space="preserve">   ที่คาดว่าจะเกิดขึ้น</t>
  </si>
  <si>
    <t>กำไรเบ็ดเสร็จอื่นสำหรับงวด - สุทธิจากภาษี</t>
  </si>
  <si>
    <t>กำไรเบ็ดเสร็จรวมสำหรับงวด</t>
  </si>
  <si>
    <t>การแบ่งปันกำไรเบ็ดเสร็จรวม</t>
  </si>
  <si>
    <t>สำรอง</t>
  </si>
  <si>
    <t>ที่ดินใหม่</t>
  </si>
  <si>
    <t xml:space="preserve">     กำไรเบ็ดเสร็จอื่น</t>
  </si>
  <si>
    <t>รวมกำไรเบ็ดเสร็จสำหรับงวด</t>
  </si>
  <si>
    <t>การตีราคา</t>
  </si>
  <si>
    <t>ส่วนของเงินกู้ยืมระยะยาวจากสถาบันการเงิน</t>
  </si>
  <si>
    <t>ส่วนของหุ้นกู้ที่ถึงกำหนดชำระภายในหนึ่งปี</t>
  </si>
  <si>
    <t>30 มิถุนายน</t>
  </si>
  <si>
    <t>สำหรับงวดสามเดือนสิ้นสุด
วันที่ 30 มิถุนายน</t>
  </si>
  <si>
    <t>สำหรับงวดหกเดือนสิ้นสุด
วันที่ 30 มิถุนายน</t>
  </si>
  <si>
    <t>สำหรับงวดหกเดือนสิ้นสุดวันที่ 30 มิถุนายน 2566</t>
  </si>
  <si>
    <t>สำหรับงวดหกเดือนสิ้นสุดวันที่ 30 มิถุนายน 2565</t>
  </si>
  <si>
    <t>ยอดคงเหลือ ณ วันที่ 30 มิถุนายน 2566</t>
  </si>
  <si>
    <t>สำหรับงวดหกเดือนสิ้นสุด</t>
  </si>
  <si>
    <t>วันที่ 30 มิถุนายน</t>
  </si>
  <si>
    <t>ขาดทุนจากอัตราแลกเปลี่ยนสุทธิ</t>
  </si>
  <si>
    <t>เงินปันผลรับ</t>
  </si>
  <si>
    <t>ขาดทุนจากการวัดมูลค่าใหม่ของผลประโยชน์</t>
  </si>
  <si>
    <t xml:space="preserve">    พนักงานที่กำหนดไว้</t>
  </si>
  <si>
    <t>กำไรจากการเปลี่ยนแปลงมูลค่ายุติธรรม</t>
  </si>
  <si>
    <t>ขาดทุนจากการวัดมูลค่าใหม่ของ</t>
  </si>
  <si>
    <t xml:space="preserve">    ผลประโยชน์พนักงานที่กำหนดไว้</t>
  </si>
  <si>
    <t>ยอดคงเหลือ ณ วันที่ 30 มิถุนายน 2565</t>
  </si>
  <si>
    <t>หนี้สินไม่หมุนเวียนอื่น</t>
  </si>
  <si>
    <t>รับเงินปันผล</t>
  </si>
  <si>
    <t>เงินลงทุนชั่วคราวลดลง</t>
  </si>
  <si>
    <t>เงินทดรองรับคืนจาก (จ่ายให้แก่) เกษตรกร</t>
  </si>
  <si>
    <t>เงินสดจ่ายเพื่อซื้อที่ดิน อาคารและอุปกรณ์</t>
  </si>
  <si>
    <t>เงินสดจ่ายชำระหนี้สินตามสัญญาเช่า</t>
  </si>
  <si>
    <t>เงินสดรับจากเงินกู้ยืมระยะยาวจากสถาบันการเงิน</t>
  </si>
  <si>
    <t>เงินสดรับจากหุ้นทุนออกให้ตามใบสำคัญแสดงสิทธิ</t>
  </si>
  <si>
    <t>เงินปันผลจ่ายให้ผู้ถือหุ้นของบริษัท</t>
  </si>
  <si>
    <t>เงินสดและรายการเทียบเท่าเงินสดเพิ่มขึ้น (ลดลง) สุทธิ</t>
  </si>
  <si>
    <t>ผลกระทบจากอัตราแลกเปลี่ยนที่มีต่อเงินสด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</si>
  <si>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</si>
  <si>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วันที่ 30 มิถุนายน</t>
  </si>
  <si>
    <t>2, 15</t>
  </si>
  <si>
    <t>5, 15</t>
  </si>
  <si>
    <t>8, 15</t>
  </si>
  <si>
    <t>2, 10</t>
  </si>
  <si>
    <t>เงินสดจ่ายสำหรับเงินให้กู้ยืมระยะสั้นแก่บริษัทร่วม</t>
  </si>
  <si>
    <t>เงินสดจ่ายสำหรับเงินให้กู้ยืมระยะสั้นแก่การร่วมค้า</t>
  </si>
  <si>
    <t>เงินสดจ่ายสำหรับเงินลงทุนในบริษัทร่วม</t>
  </si>
  <si>
    <t>เงินสดรับชำระคืนจากเงินให้กู้ยืมระยะสั้นแก่บริษัทร่วม</t>
  </si>
  <si>
    <t>เงินสดจ่ายเพื่อชำระเงินกู้ยืมระยะยาวจากสถาบันการเงิน</t>
  </si>
  <si>
    <t>เงินสดจ่ายเพื่อชำระหุ้นกู้</t>
  </si>
  <si>
    <t>เงินกู้ยืมระยะสั้นจากบริษัทย่อยลดลง</t>
  </si>
  <si>
    <t>กระแสเงินสดสุทธิได้มาจาก (ใช้ไปใน) กิจกรรมลงทุน</t>
  </si>
  <si>
    <t>ค่าใช้จ่าย (รายได้) ภาษีเงินได้</t>
  </si>
  <si>
    <t>กำไรก่อนค่าใช้จ่าย (รายได้) ภาษีเงินได้</t>
  </si>
  <si>
    <t xml:space="preserve">   ทางการเงินที่อยู่ในความต้องการของตลาดสุทธิ</t>
  </si>
  <si>
    <t>กระแสเงินสดสุทธิได้มาจากการดำเนินงาน</t>
  </si>
  <si>
    <t>ตัดกำไรระหว่างกันที่ยังไม่รับรู้จากการ</t>
  </si>
  <si>
    <t>กำไรจากการเปลี่ยนแปลงมูลค่ายุติธรรมของสินทรัพย์</t>
  </si>
  <si>
    <t>รวมรายการที่อาจถูกจัดประเภทใหม่</t>
  </si>
  <si>
    <t xml:space="preserve">       การใช้สิทธิตามใบสำคัญแสดงสิทธิ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</si>
</sst>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5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* #,##0_);_(* \(#,##0\);_(* &quot;-&quot;??_);_(@_)"/>
    <numFmt numFmtId="172" formatCode="_(* #,##0.000_);_(* \(#,##0.000\);_(* &quot;-&quot;??_);_(@_)"/>
    <numFmt numFmtId="173" formatCode="#,##0.0_);\(#,##0.0\)"/>
    <numFmt numFmtId="174" formatCode="0.0%"/>
    <numFmt numFmtId="175" formatCode="#.\ \ "/>
    <numFmt numFmtId="176" formatCode="##.\ \ "/>
    <numFmt numFmtId="177" formatCode="###0_);[Red]\(###0\)"/>
    <numFmt numFmtId="178" formatCode="#,##0.00\ &quot;F&quot;;\-#,##0.00\ &quot;F&quot;"/>
    <numFmt numFmtId="179" formatCode="\ว\ \ด\ด\ด\ด\ &quot;ค.ศ.&quot;\ \ค\ค\ค\ค"/>
    <numFmt numFmtId="180" formatCode="dd\-mmm\-yy_)"/>
    <numFmt numFmtId="181" formatCode="#,##0\ \ ;\(#,##0\)\ ;\—\ \ \ \ "/>
    <numFmt numFmtId="182" formatCode="&quot;฿&quot;\t#,##0_);[Red]\(&quot;฿&quot;\t#,##0\)"/>
    <numFmt numFmtId="183" formatCode="_-* #,##0&quot; F&quot;_-;\-* #,##0&quot; F&quot;_-;_-* &quot;-&quot;&quot; F&quot;_-;_-@_-"/>
    <numFmt numFmtId="184" formatCode="_-* #,##0.00&quot; F&quot;_-;\-* #,##0.00&quot; F&quot;_-;_-* &quot;-&quot;??&quot; F&quot;_-;_-@_-"/>
    <numFmt numFmtId="185" formatCode="0.00_)"/>
    <numFmt numFmtId="186" formatCode="#,##0&quot;£&quot;_);[Red]\(#,##0&quot;£&quot;\)"/>
    <numFmt numFmtId="187" formatCode="_-&quot;$&quot;* #,##0.00_-;\-&quot;$&quot;* #,##0.00_-;_-&quot;$&quot;* &quot;-&quot;??_-;_-@_-"/>
    <numFmt numFmtId="188" formatCode="&quot;?&quot;#,##0.00;\-&quot;?&quot;#,##0.00"/>
    <numFmt numFmtId="189" formatCode="_-&quot;?&quot;* #,##0_-;\-&quot;?&quot;* #,##0_-;_-&quot;?&quot;* &quot;-&quot;_-;_-@_-"/>
    <numFmt numFmtId="190" formatCode="&quot;?&quot;#,##0;[Red]\-&quot;?&quot;#,##0"/>
    <numFmt numFmtId="191" formatCode="&quot;?&quot;#,##0.00;[Red]\-&quot;?&quot;#,##0.00"/>
    <numFmt numFmtId="192" formatCode="_-&quot;$&quot;* #,##0_-;\-&quot;$&quot;* #,##0_-;_-&quot;$&quot;* &quot;-&quot;_-;_-@_-"/>
    <numFmt numFmtId="193" formatCode="&quot;\&quot;#,##0.00;[Red]&quot;\&quot;\-#,##0.00"/>
    <numFmt numFmtId="194" formatCode="&quot;\&quot;#,##0;[Red]&quot;\&quot;\-#,##0"/>
    <numFmt numFmtId="195" formatCode="_-&quot;Dfl.&quot;\ * #,##0.00_-;_-&quot;Dfl.&quot;\ * #,##0.00\-;_-&quot;Dfl.&quot;\ * &quot;-&quot;??_-;_-@_-"/>
    <numFmt numFmtId="196" formatCode="_-* #,##0.00_-;_-* #,##0.00\-;_-* &quot;-&quot;??_-;_-@_-"/>
    <numFmt numFmtId="197" formatCode="_-&quot;?&quot;* #,##0.00_-;\-&quot;?&quot;* #,##0.00_-;_-&quot;?&quot;* &quot;-&quot;??_-;_-@_-"/>
    <numFmt numFmtId="198" formatCode="_-* #,##0_-;_-* #,##0\-;_-* &quot;-&quot;_-;_-@_-"/>
    <numFmt numFmtId="199" formatCode="_-&quot;Dfl.&quot;\ * #,##0_-;_-&quot;Dfl.&quot;\ * #,##0\-;_-&quot;Dfl.&quot;\ * &quot;-&quot;_-;_-@_-"/>
    <numFmt numFmtId="200" formatCode="General_)"/>
    <numFmt numFmtId="201" formatCode="0.000"/>
    <numFmt numFmtId="202" formatCode="#,##0.000_);\(#,##0.000\)"/>
    <numFmt numFmtId="203" formatCode="_(* #,##0.0_);_(* \(#,##0.00\);_(* &quot;-&quot;??_);_(@_)"/>
    <numFmt numFmtId="204" formatCode="&quot;$&quot;#,\);\(&quot;$&quot;#,##0\)"/>
    <numFmt numFmtId="205" formatCode="0.000_)"/>
    <numFmt numFmtId="206" formatCode="&quot;$&quot;\t#,##0_);\(&quot;$&quot;\t#,##0\)"/>
    <numFmt numFmtId="207" formatCode="0."/>
    <numFmt numFmtId="208" formatCode="\t#,##0"/>
    <numFmt numFmtId="209" formatCode="\t#,##0.00_);[Red]\(\t#,##0.00\)"/>
    <numFmt numFmtId="210" formatCode="\60\4\7\:"/>
    <numFmt numFmtId="211" formatCode="&quot;$&quot;#,\);\(&quot;$&quot;#,\)"/>
    <numFmt numFmtId="212" formatCode="&quot;$&quot;#,;\(&quot;$&quot;#,\)"/>
    <numFmt numFmtId="213" formatCode="_-&quot;\&quot;* #,##0_-;\-&quot;\&quot;* #,##0_-;_-&quot;\&quot;* &quot;-&quot;_-;_-@_-"/>
    <numFmt numFmtId="214" formatCode="_-&quot;\&quot;* #,##0.00_-;\-&quot;\&quot;* #,##0.00_-;_-&quot;\&quot;* &quot;-&quot;??_-;_-@_-"/>
    <numFmt numFmtId="215" formatCode="_ * #,##0.00_ ;_ * \-#,##0.00_ ;_ * &quot;-&quot;??_ ;_ @_ "/>
  </numFmts>
  <fonts count="17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2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i/>
      <sz val="15"/>
      <color rgb="FF0000FF"/>
      <name val="Angsana New"/>
      <family val="1"/>
    </font>
    <font>
      <sz val="15"/>
      <color indexed="10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</font>
    <font>
      <sz val="11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4"/>
      <name val="CordiaUPC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11"/>
      <color indexed="63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S Serif"/>
      <family val="1"/>
    </font>
    <font>
      <sz val="11"/>
      <color indexed="62"/>
      <name val="Calibri"/>
      <family val="2"/>
    </font>
    <font>
      <sz val="10"/>
      <color indexed="16"/>
      <name val="MS Serif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0"/>
      <name val="Times New Roman"/>
      <family val="1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indexed="20"/>
      <name val="Calibri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2"/>
    </font>
    <font>
      <sz val="10"/>
      <name val="MS Sans Serif"/>
      <family val="2"/>
      <charset val="22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Comic Sans MS"/>
      <family val="4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b/>
      <sz val="10"/>
      <name val="Tms Rm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12"/>
      <name val="Times New Roman"/>
      <family val="1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0"/>
      <color theme="1"/>
      <name val="Arial"/>
      <family val="2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name val="ＭＳ Ｐゴシック"/>
      <family val="3"/>
      <charset val="128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8"/>
      <color theme="3"/>
      <name val="Calibri Light"/>
      <family val="2"/>
      <charset val="222"/>
      <scheme val="major"/>
    </font>
    <font>
      <b/>
      <sz val="18"/>
      <color theme="3"/>
      <name val="Calibri Light"/>
      <family val="2"/>
      <scheme val="major"/>
    </font>
    <font>
      <sz val="15"/>
      <color theme="0"/>
      <name val="Angsana New"/>
      <family val="1"/>
    </font>
  </fonts>
  <fills count="7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1301">
    <xf numFmtId="0" fontId="0" fillId="0" borderId="0"/>
    <xf numFmtId="170" fontId="10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15" fillId="0" borderId="0"/>
    <xf numFmtId="0" fontId="18" fillId="0" borderId="0" applyFont="0" applyFill="0" applyBorder="0" applyAlignment="0" applyProtection="0"/>
    <xf numFmtId="0" fontId="10" fillId="0" borderId="0"/>
    <xf numFmtId="0" fontId="10" fillId="0" borderId="0"/>
    <xf numFmtId="195" fontId="10" fillId="0" borderId="0" applyFont="0" applyFill="0" applyBorder="0" applyAlignment="0" applyProtection="0"/>
    <xf numFmtId="0" fontId="116" fillId="0" borderId="0"/>
    <xf numFmtId="196" fontId="10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41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8" fontId="10" fillId="0" borderId="0" applyFont="0" applyFill="0" applyBorder="0" applyAlignment="0" applyProtection="0"/>
    <xf numFmtId="41" fontId="118" fillId="0" borderId="0" applyFont="0" applyFill="0" applyBorder="0" applyAlignment="0" applyProtection="0"/>
    <xf numFmtId="0" fontId="116" fillId="0" borderId="0"/>
    <xf numFmtId="199" fontId="10" fillId="0" borderId="0" applyFont="0" applyFill="0" applyBorder="0" applyAlignment="0" applyProtection="0"/>
    <xf numFmtId="194" fontId="119" fillId="0" borderId="0" applyFont="0" applyFill="0" applyBorder="0" applyAlignment="0" applyProtection="0"/>
    <xf numFmtId="193" fontId="119" fillId="0" borderId="0" applyFont="0" applyFill="0" applyBorder="0" applyAlignment="0" applyProtection="0"/>
    <xf numFmtId="0" fontId="119" fillId="0" borderId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37" borderId="0" applyNumberFormat="0" applyBorder="0" applyAlignment="0" applyProtection="0"/>
    <xf numFmtId="0" fontId="37" fillId="40" borderId="0" applyNumberFormat="0" applyBorder="0" applyAlignment="0" applyProtection="0"/>
    <xf numFmtId="0" fontId="37" fillId="43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37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170" fontId="40" fillId="0" borderId="15">
      <alignment horizontal="right" vertical="center"/>
    </xf>
    <xf numFmtId="0" fontId="41" fillId="44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3" fillId="44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9" fontId="44" fillId="0" borderId="0"/>
    <xf numFmtId="0" fontId="45" fillId="0" borderId="16">
      <alignment horizontal="center"/>
    </xf>
    <xf numFmtId="0" fontId="46" fillId="0" borderId="0"/>
    <xf numFmtId="0" fontId="46" fillId="0" borderId="17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48" borderId="0"/>
    <xf numFmtId="0" fontId="45" fillId="0" borderId="0">
      <protection locked="0"/>
    </xf>
    <xf numFmtId="0" fontId="45" fillId="0" borderId="0"/>
    <xf numFmtId="175" fontId="45" fillId="0" borderId="0"/>
    <xf numFmtId="176" fontId="45" fillId="0" borderId="0"/>
    <xf numFmtId="0" fontId="46" fillId="49" borderId="0">
      <alignment horizontal="right"/>
    </xf>
    <xf numFmtId="0" fontId="45" fillId="0" borderId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1" fillId="50" borderId="0" applyNumberFormat="0" applyBorder="0" applyAlignment="0" applyProtection="0"/>
    <xf numFmtId="0" fontId="41" fillId="51" borderId="0" applyNumberFormat="0" applyBorder="0" applyAlignment="0" applyProtection="0"/>
    <xf numFmtId="0" fontId="41" fillId="52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53" borderId="0" applyNumberFormat="0" applyBorder="0" applyAlignment="0" applyProtection="0"/>
    <xf numFmtId="0" fontId="47" fillId="54" borderId="18" applyNumberFormat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54" borderId="19" applyNumberFormat="0" applyAlignment="0" applyProtection="0"/>
    <xf numFmtId="164" fontId="120" fillId="0" borderId="4" applyAlignment="0" applyProtection="0"/>
    <xf numFmtId="177" fontId="10" fillId="0" borderId="0" applyFill="0" applyBorder="0" applyAlignment="0"/>
    <xf numFmtId="200" fontId="121" fillId="0" borderId="0" applyFill="0" applyBorder="0" applyAlignment="0"/>
    <xf numFmtId="201" fontId="121" fillId="0" borderId="0" applyFill="0" applyBorder="0" applyAlignment="0"/>
    <xf numFmtId="173" fontId="122" fillId="0" borderId="0" applyFill="0" applyBorder="0" applyAlignment="0"/>
    <xf numFmtId="202" fontId="122" fillId="0" borderId="0" applyFill="0" applyBorder="0" applyAlignment="0"/>
    <xf numFmtId="203" fontId="121" fillId="0" borderId="0" applyFill="0" applyBorder="0" applyAlignment="0"/>
    <xf numFmtId="204" fontId="122" fillId="0" borderId="0" applyFill="0" applyBorder="0" applyAlignment="0"/>
    <xf numFmtId="200" fontId="121" fillId="0" borderId="0" applyFill="0" applyBorder="0" applyAlignment="0"/>
    <xf numFmtId="0" fontId="50" fillId="54" borderId="19" applyNumberFormat="0" applyAlignment="0" applyProtection="0"/>
    <xf numFmtId="0" fontId="50" fillId="54" borderId="19" applyNumberFormat="0" applyAlignment="0" applyProtection="0"/>
    <xf numFmtId="0" fontId="51" fillId="55" borderId="20" applyNumberFormat="0" applyAlignment="0" applyProtection="0"/>
    <xf numFmtId="0" fontId="51" fillId="55" borderId="20" applyNumberFormat="0" applyAlignment="0" applyProtection="0"/>
    <xf numFmtId="43" fontId="10" fillId="0" borderId="0" applyFont="0" applyFill="0" applyBorder="0" applyAlignment="0" applyProtection="0"/>
    <xf numFmtId="205" fontId="123" fillId="0" borderId="0"/>
    <xf numFmtId="205" fontId="123" fillId="0" borderId="0"/>
    <xf numFmtId="205" fontId="123" fillId="0" borderId="0"/>
    <xf numFmtId="205" fontId="123" fillId="0" borderId="0"/>
    <xf numFmtId="205" fontId="123" fillId="0" borderId="0"/>
    <xf numFmtId="205" fontId="123" fillId="0" borderId="0"/>
    <xf numFmtId="205" fontId="123" fillId="0" borderId="0"/>
    <xf numFmtId="205" fontId="123" fillId="0" borderId="0"/>
    <xf numFmtId="203" fontId="12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0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" fillId="0" borderId="0" applyFont="0" applyFill="0" applyBorder="0" applyAlignment="0" applyProtection="0"/>
    <xf numFmtId="178" fontId="44" fillId="0" borderId="0"/>
    <xf numFmtId="3" fontId="10" fillId="0" borderId="0" applyFont="0" applyFill="0" applyBorder="0" applyAlignment="0" applyProtection="0"/>
    <xf numFmtId="0" fontId="52" fillId="0" borderId="0" applyNumberFormat="0" applyAlignment="0">
      <alignment horizontal="left"/>
    </xf>
    <xf numFmtId="0" fontId="124" fillId="0" borderId="0"/>
    <xf numFmtId="0" fontId="124" fillId="0" borderId="0"/>
    <xf numFmtId="200" fontId="121" fillId="0" borderId="0" applyFont="0" applyFill="0" applyBorder="0" applyAlignment="0" applyProtection="0"/>
    <xf numFmtId="179" fontId="44" fillId="0" borderId="0" applyFont="0" applyFill="0" applyBorder="0" applyAlignment="0" applyProtection="0"/>
    <xf numFmtId="180" fontId="44" fillId="0" borderId="0"/>
    <xf numFmtId="206" fontId="10" fillId="0" borderId="0"/>
    <xf numFmtId="0" fontId="35" fillId="56" borderId="0" applyNumberFormat="0" applyFont="0" applyFill="0" applyBorder="0" applyProtection="0">
      <alignment horizontal="left"/>
    </xf>
    <xf numFmtId="0" fontId="10" fillId="0" borderId="0" applyFont="0" applyFill="0" applyBorder="0" applyAlignment="0" applyProtection="0"/>
    <xf numFmtId="14" fontId="75" fillId="0" borderId="0" applyFill="0" applyBorder="0" applyAlignment="0"/>
    <xf numFmtId="38" fontId="90" fillId="0" borderId="21">
      <alignment vertical="center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4" fontId="44" fillId="0" borderId="0"/>
    <xf numFmtId="0" fontId="53" fillId="39" borderId="19" applyNumberFormat="0" applyAlignment="0" applyProtection="0"/>
    <xf numFmtId="203" fontId="121" fillId="0" borderId="0" applyFill="0" applyBorder="0" applyAlignment="0"/>
    <xf numFmtId="200" fontId="121" fillId="0" borderId="0" applyFill="0" applyBorder="0" applyAlignment="0"/>
    <xf numFmtId="203" fontId="121" fillId="0" borderId="0" applyFill="0" applyBorder="0" applyAlignment="0"/>
    <xf numFmtId="204" fontId="122" fillId="0" borderId="0" applyFill="0" applyBorder="0" applyAlignment="0"/>
    <xf numFmtId="200" fontId="121" fillId="0" borderId="0" applyFill="0" applyBorder="0" applyAlignment="0"/>
    <xf numFmtId="0" fontId="54" fillId="0" borderId="0" applyNumberFormat="0" applyAlignment="0">
      <alignment horizontal="left"/>
    </xf>
    <xf numFmtId="0" fontId="55" fillId="0" borderId="22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10" fillId="0" borderId="0" applyFont="0" applyFill="0" applyBorder="0" applyAlignment="0" applyProtection="0"/>
    <xf numFmtId="181" fontId="20" fillId="0" borderId="0">
      <alignment horizontal="right"/>
    </xf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38" fontId="59" fillId="56" borderId="0" applyNumberFormat="0" applyBorder="0" applyAlignment="0" applyProtection="0"/>
    <xf numFmtId="0" fontId="60" fillId="36" borderId="0" applyNumberFormat="0" applyBorder="0" applyAlignment="0" applyProtection="0"/>
    <xf numFmtId="0" fontId="61" fillId="0" borderId="23" applyNumberFormat="0" applyAlignment="0" applyProtection="0">
      <alignment horizontal="left" vertical="center"/>
    </xf>
    <xf numFmtId="0" fontId="61" fillId="0" borderId="1">
      <alignment horizontal="left" vertical="center"/>
    </xf>
    <xf numFmtId="207" fontId="125" fillId="57" borderId="0">
      <alignment horizontal="left" vertical="top"/>
    </xf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26" fillId="57" borderId="0">
      <alignment horizontal="left" wrapText="1"/>
    </xf>
    <xf numFmtId="190" fontId="10" fillId="0" borderId="0" applyBorder="0" applyAlignment="0"/>
    <xf numFmtId="10" fontId="59" fillId="57" borderId="16" applyNumberFormat="0" applyBorder="0" applyAlignment="0" applyProtection="0"/>
    <xf numFmtId="0" fontId="65" fillId="39" borderId="19" applyNumberFormat="0" applyAlignment="0" applyProtection="0"/>
    <xf numFmtId="0" fontId="65" fillId="39" borderId="19" applyNumberFormat="0" applyAlignment="0" applyProtection="0"/>
    <xf numFmtId="208" fontId="10" fillId="0" borderId="0"/>
    <xf numFmtId="174" fontId="127" fillId="0" borderId="0"/>
    <xf numFmtId="38" fontId="128" fillId="0" borderId="0"/>
    <xf numFmtId="38" fontId="129" fillId="0" borderId="0"/>
    <xf numFmtId="38" fontId="130" fillId="0" borderId="0"/>
    <xf numFmtId="38" fontId="131" fillId="0" borderId="0"/>
    <xf numFmtId="0" fontId="20" fillId="0" borderId="0"/>
    <xf numFmtId="0" fontId="20" fillId="0" borderId="0"/>
    <xf numFmtId="0" fontId="66" fillId="0" borderId="0" applyNumberFormat="0" applyFont="0" applyFill="0" applyBorder="0" applyProtection="0">
      <alignment horizontal="left" vertical="center"/>
    </xf>
    <xf numFmtId="203" fontId="121" fillId="0" borderId="0" applyFill="0" applyBorder="0" applyAlignment="0"/>
    <xf numFmtId="200" fontId="121" fillId="0" borderId="0" applyFill="0" applyBorder="0" applyAlignment="0"/>
    <xf numFmtId="203" fontId="121" fillId="0" borderId="0" applyFill="0" applyBorder="0" applyAlignment="0"/>
    <xf numFmtId="204" fontId="122" fillId="0" borderId="0" applyFill="0" applyBorder="0" applyAlignment="0"/>
    <xf numFmtId="200" fontId="121" fillId="0" borderId="0" applyFill="0" applyBorder="0" applyAlignment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132" fillId="0" borderId="0"/>
    <xf numFmtId="0" fontId="133" fillId="0" borderId="0"/>
    <xf numFmtId="0" fontId="132" fillId="0" borderId="0"/>
    <xf numFmtId="0" fontId="133" fillId="0" borderId="0"/>
    <xf numFmtId="0" fontId="134" fillId="0" borderId="0"/>
    <xf numFmtId="182" fontId="36" fillId="0" borderId="0" applyFont="0" applyFill="0" applyBorder="0" applyAlignment="0" applyProtection="0"/>
    <xf numFmtId="38" fontId="135" fillId="0" borderId="0" applyFont="0" applyFill="0" applyBorder="0" applyAlignment="0" applyProtection="0"/>
    <xf numFmtId="40" fontId="135" fillId="0" borderId="0" applyFont="0" applyFill="0" applyBorder="0" applyAlignment="0" applyProtection="0"/>
    <xf numFmtId="165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83" fontId="68" fillId="0" borderId="0" applyFont="0" applyFill="0" applyBorder="0" applyAlignment="0" applyProtection="0"/>
    <xf numFmtId="184" fontId="68" fillId="0" borderId="0" applyFont="0" applyFill="0" applyBorder="0" applyAlignment="0" applyProtection="0"/>
    <xf numFmtId="0" fontId="69" fillId="58" borderId="0" applyNumberFormat="0" applyBorder="0" applyAlignment="0" applyProtection="0"/>
    <xf numFmtId="0" fontId="69" fillId="58" borderId="0" applyNumberFormat="0" applyBorder="0" applyAlignment="0" applyProtection="0"/>
    <xf numFmtId="37" fontId="70" fillId="0" borderId="0"/>
    <xf numFmtId="0" fontId="132" fillId="0" borderId="0"/>
    <xf numFmtId="0" fontId="133" fillId="0" borderId="0"/>
    <xf numFmtId="0" fontId="133" fillId="0" borderId="0"/>
    <xf numFmtId="185" fontId="71" fillId="0" borderId="0"/>
    <xf numFmtId="0" fontId="10" fillId="0" borderId="0"/>
    <xf numFmtId="0" fontId="124" fillId="0" borderId="0"/>
    <xf numFmtId="0" fontId="115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8" fillId="0" borderId="0"/>
    <xf numFmtId="0" fontId="10" fillId="0" borderId="0"/>
    <xf numFmtId="0" fontId="1" fillId="0" borderId="0"/>
    <xf numFmtId="0" fontId="10" fillId="0" borderId="0"/>
    <xf numFmtId="209" fontId="10" fillId="0" borderId="0"/>
    <xf numFmtId="0" fontId="10" fillId="59" borderId="28" applyNumberFormat="0" applyFont="0" applyAlignment="0" applyProtection="0"/>
    <xf numFmtId="0" fontId="10" fillId="59" borderId="28" applyNumberFormat="0" applyFont="0" applyAlignment="0" applyProtection="0"/>
    <xf numFmtId="0" fontId="10" fillId="59" borderId="28" applyNumberFormat="0" applyFont="0" applyAlignment="0" applyProtection="0"/>
    <xf numFmtId="0" fontId="10" fillId="59" borderId="28" applyNumberFormat="0" applyFont="0" applyAlignment="0" applyProtection="0"/>
    <xf numFmtId="0" fontId="72" fillId="54" borderId="18" applyNumberFormat="0" applyAlignment="0" applyProtection="0"/>
    <xf numFmtId="0" fontId="72" fillId="54" borderId="18" applyNumberFormat="0" applyAlignment="0" applyProtection="0"/>
    <xf numFmtId="40" fontId="73" fillId="60" borderId="0">
      <alignment horizontal="right"/>
    </xf>
    <xf numFmtId="0" fontId="74" fillId="60" borderId="29"/>
    <xf numFmtId="0" fontId="136" fillId="0" borderId="0">
      <alignment horizontal="center"/>
    </xf>
    <xf numFmtId="0" fontId="137" fillId="0" borderId="0">
      <alignment horizontal="center"/>
    </xf>
    <xf numFmtId="9" fontId="1" fillId="0" borderId="0" applyFont="0" applyFill="0" applyBorder="0" applyAlignment="0" applyProtection="0"/>
    <xf numFmtId="202" fontId="122" fillId="0" borderId="0" applyFont="0" applyFill="0" applyBorder="0" applyAlignment="0" applyProtection="0"/>
    <xf numFmtId="210" fontId="121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5" fillId="0" borderId="30" applyNumberFormat="0" applyBorder="0"/>
    <xf numFmtId="3" fontId="138" fillId="0" borderId="0" applyNumberFormat="0" applyFill="0" applyBorder="0" applyAlignment="0" applyProtection="0"/>
    <xf numFmtId="203" fontId="121" fillId="0" borderId="0" applyFill="0" applyBorder="0" applyAlignment="0"/>
    <xf numFmtId="200" fontId="121" fillId="0" borderId="0" applyFill="0" applyBorder="0" applyAlignment="0"/>
    <xf numFmtId="203" fontId="121" fillId="0" borderId="0" applyFill="0" applyBorder="0" applyAlignment="0"/>
    <xf numFmtId="204" fontId="122" fillId="0" borderId="0" applyFill="0" applyBorder="0" applyAlignment="0"/>
    <xf numFmtId="200" fontId="121" fillId="0" borderId="0" applyFill="0" applyBorder="0" applyAlignment="0"/>
    <xf numFmtId="0" fontId="90" fillId="0" borderId="0" applyNumberFormat="0" applyFont="0" applyFill="0" applyBorder="0" applyAlignment="0" applyProtection="0">
      <alignment horizontal="left"/>
    </xf>
    <xf numFmtId="15" fontId="90" fillId="0" borderId="0" applyFont="0" applyFill="0" applyBorder="0" applyAlignment="0" applyProtection="0"/>
    <xf numFmtId="4" fontId="90" fillId="0" borderId="0" applyFont="0" applyFill="0" applyBorder="0" applyAlignment="0" applyProtection="0"/>
    <xf numFmtId="0" fontId="120" fillId="0" borderId="17">
      <alignment horizontal="center"/>
    </xf>
    <xf numFmtId="3" fontId="90" fillId="0" borderId="0" applyFont="0" applyFill="0" applyBorder="0" applyAlignment="0" applyProtection="0"/>
    <xf numFmtId="0" fontId="90" fillId="61" borderId="0" applyNumberFormat="0" applyFont="0" applyBorder="0" applyAlignment="0" applyProtection="0"/>
    <xf numFmtId="37" fontId="139" fillId="0" borderId="0"/>
    <xf numFmtId="1" fontId="10" fillId="0" borderId="31" applyNumberFormat="0" applyFill="0" applyAlignment="0" applyProtection="0">
      <alignment horizontal="center" vertical="center"/>
    </xf>
    <xf numFmtId="186" fontId="10" fillId="0" borderId="0" applyNumberFormat="0" applyFill="0" applyBorder="0" applyAlignment="0" applyProtection="0">
      <alignment horizontal="left"/>
    </xf>
    <xf numFmtId="4" fontId="75" fillId="62" borderId="18" applyNumberFormat="0" applyProtection="0">
      <alignment vertical="center"/>
    </xf>
    <xf numFmtId="4" fontId="76" fillId="62" borderId="18" applyNumberFormat="0" applyProtection="0">
      <alignment vertical="center"/>
    </xf>
    <xf numFmtId="4" fontId="75" fillId="62" borderId="18" applyNumberFormat="0" applyProtection="0">
      <alignment horizontal="left" vertical="center" indent="1"/>
    </xf>
    <xf numFmtId="4" fontId="75" fillId="62" borderId="18" applyNumberFormat="0" applyProtection="0">
      <alignment horizontal="left" vertical="center" indent="1"/>
    </xf>
    <xf numFmtId="0" fontId="10" fillId="63" borderId="18" applyNumberFormat="0" applyProtection="0">
      <alignment horizontal="left" vertical="center" indent="1"/>
    </xf>
    <xf numFmtId="4" fontId="75" fillId="64" borderId="18" applyNumberFormat="0" applyProtection="0">
      <alignment horizontal="right" vertical="center"/>
    </xf>
    <xf numFmtId="4" fontId="75" fillId="65" borderId="18" applyNumberFormat="0" applyProtection="0">
      <alignment horizontal="right" vertical="center"/>
    </xf>
    <xf numFmtId="4" fontId="75" fillId="66" borderId="18" applyNumberFormat="0" applyProtection="0">
      <alignment horizontal="right" vertical="center"/>
    </xf>
    <xf numFmtId="4" fontId="75" fillId="67" borderId="18" applyNumberFormat="0" applyProtection="0">
      <alignment horizontal="right" vertical="center"/>
    </xf>
    <xf numFmtId="4" fontId="75" fillId="68" borderId="18" applyNumberFormat="0" applyProtection="0">
      <alignment horizontal="right" vertical="center"/>
    </xf>
    <xf numFmtId="4" fontId="75" fillId="69" borderId="18" applyNumberFormat="0" applyProtection="0">
      <alignment horizontal="right" vertical="center"/>
    </xf>
    <xf numFmtId="4" fontId="75" fillId="70" borderId="18" applyNumberFormat="0" applyProtection="0">
      <alignment horizontal="right" vertical="center"/>
    </xf>
    <xf numFmtId="4" fontId="75" fillId="71" borderId="18" applyNumberFormat="0" applyProtection="0">
      <alignment horizontal="right" vertical="center"/>
    </xf>
    <xf numFmtId="4" fontId="75" fillId="72" borderId="18" applyNumberFormat="0" applyProtection="0">
      <alignment horizontal="right" vertical="center"/>
    </xf>
    <xf numFmtId="4" fontId="77" fillId="73" borderId="18" applyNumberFormat="0" applyProtection="0">
      <alignment horizontal="left" vertical="center" indent="1"/>
    </xf>
    <xf numFmtId="4" fontId="75" fillId="74" borderId="32" applyNumberFormat="0" applyProtection="0">
      <alignment horizontal="left" vertical="center" indent="1"/>
    </xf>
    <xf numFmtId="4" fontId="78" fillId="75" borderId="0" applyNumberFormat="0" applyProtection="0">
      <alignment horizontal="left" vertical="center" indent="1"/>
    </xf>
    <xf numFmtId="0" fontId="10" fillId="63" borderId="18" applyNumberFormat="0" applyProtection="0">
      <alignment horizontal="left" vertical="center" indent="1"/>
    </xf>
    <xf numFmtId="4" fontId="75" fillId="74" borderId="18" applyNumberFormat="0" applyProtection="0">
      <alignment horizontal="left" vertical="center" indent="1"/>
    </xf>
    <xf numFmtId="4" fontId="75" fillId="76" borderId="18" applyNumberFormat="0" applyProtection="0">
      <alignment horizontal="left" vertical="center" indent="1"/>
    </xf>
    <xf numFmtId="0" fontId="10" fillId="76" borderId="18" applyNumberFormat="0" applyProtection="0">
      <alignment horizontal="left" vertical="center" indent="1"/>
    </xf>
    <xf numFmtId="0" fontId="10" fillId="76" borderId="18" applyNumberFormat="0" applyProtection="0">
      <alignment horizontal="left" vertical="center" indent="1"/>
    </xf>
    <xf numFmtId="0" fontId="10" fillId="77" borderId="18" applyNumberFormat="0" applyProtection="0">
      <alignment horizontal="left" vertical="center" indent="1"/>
    </xf>
    <xf numFmtId="0" fontId="10" fillId="77" borderId="18" applyNumberFormat="0" applyProtection="0">
      <alignment horizontal="left" vertical="center" indent="1"/>
    </xf>
    <xf numFmtId="0" fontId="10" fillId="56" borderId="18" applyNumberFormat="0" applyProtection="0">
      <alignment horizontal="left" vertical="center" indent="1"/>
    </xf>
    <xf numFmtId="0" fontId="10" fillId="56" borderId="18" applyNumberFormat="0" applyProtection="0">
      <alignment horizontal="left" vertical="center" indent="1"/>
    </xf>
    <xf numFmtId="0" fontId="10" fillId="63" borderId="18" applyNumberFormat="0" applyProtection="0">
      <alignment horizontal="left" vertical="center" indent="1"/>
    </xf>
    <xf numFmtId="0" fontId="10" fillId="63" borderId="18" applyNumberFormat="0" applyProtection="0">
      <alignment horizontal="left" vertical="center" indent="1"/>
    </xf>
    <xf numFmtId="4" fontId="75" fillId="57" borderId="18" applyNumberFormat="0" applyProtection="0">
      <alignment vertical="center"/>
    </xf>
    <xf numFmtId="4" fontId="76" fillId="57" borderId="18" applyNumberFormat="0" applyProtection="0">
      <alignment vertical="center"/>
    </xf>
    <xf numFmtId="4" fontId="75" fillId="57" borderId="18" applyNumberFormat="0" applyProtection="0">
      <alignment horizontal="left" vertical="center" indent="1"/>
    </xf>
    <xf numFmtId="4" fontId="75" fillId="57" borderId="18" applyNumberFormat="0" applyProtection="0">
      <alignment horizontal="left" vertical="center" indent="1"/>
    </xf>
    <xf numFmtId="4" fontId="75" fillId="74" borderId="18" applyNumberFormat="0" applyProtection="0">
      <alignment horizontal="right" vertical="center"/>
    </xf>
    <xf numFmtId="4" fontId="76" fillId="74" borderId="18" applyNumberFormat="0" applyProtection="0">
      <alignment horizontal="right" vertical="center"/>
    </xf>
    <xf numFmtId="0" fontId="10" fillId="63" borderId="18" applyNumberFormat="0" applyProtection="0">
      <alignment horizontal="left" vertical="center" indent="1"/>
    </xf>
    <xf numFmtId="0" fontId="10" fillId="63" borderId="18" applyNumberFormat="0" applyProtection="0">
      <alignment horizontal="left" vertical="center" indent="1"/>
    </xf>
    <xf numFmtId="0" fontId="79" fillId="0" borderId="0"/>
    <xf numFmtId="4" fontId="80" fillId="74" borderId="18" applyNumberFormat="0" applyProtection="0">
      <alignment horizontal="right" vertical="center"/>
    </xf>
    <xf numFmtId="38" fontId="66" fillId="0" borderId="0" applyNumberFormat="0" applyFont="0" applyFill="0" applyBorder="0" applyAlignment="0"/>
    <xf numFmtId="0" fontId="81" fillId="35" borderId="0" applyNumberFormat="0" applyBorder="0" applyAlignment="0" applyProtection="0"/>
    <xf numFmtId="39" fontId="140" fillId="0" borderId="0"/>
    <xf numFmtId="41" fontId="10" fillId="0" borderId="0" applyFont="0" applyFill="0" applyBorder="0" applyAlignment="0" applyProtection="0"/>
    <xf numFmtId="0" fontId="141" fillId="0" borderId="0" applyNumberFormat="0" applyFont="0" applyBorder="0"/>
    <xf numFmtId="0" fontId="142" fillId="57" borderId="0">
      <alignment wrapText="1"/>
    </xf>
    <xf numFmtId="40" fontId="82" fillId="0" borderId="0" applyBorder="0">
      <alignment horizontal="right"/>
    </xf>
    <xf numFmtId="0" fontId="143" fillId="0" borderId="0" applyBorder="0" applyAlignment="0"/>
    <xf numFmtId="49" fontId="75" fillId="0" borderId="0" applyFill="0" applyBorder="0" applyAlignment="0"/>
    <xf numFmtId="211" fontId="122" fillId="0" borderId="0" applyFill="0" applyBorder="0" applyAlignment="0"/>
    <xf numFmtId="212" fontId="122" fillId="0" borderId="0" applyFill="0" applyBorder="0" applyAlignment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5" fillId="0" borderId="0" applyNumberFormat="0" applyFill="0" applyBorder="0" applyAlignment="0" applyProtection="0"/>
    <xf numFmtId="0" fontId="86" fillId="0" borderId="24" applyNumberFormat="0" applyFill="0" applyAlignment="0" applyProtection="0"/>
    <xf numFmtId="0" fontId="87" fillId="0" borderId="25" applyNumberFormat="0" applyFill="0" applyAlignment="0" applyProtection="0"/>
    <xf numFmtId="0" fontId="88" fillId="0" borderId="26" applyNumberFormat="0" applyFill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65" fontId="90" fillId="0" borderId="0" applyFont="0" applyFill="0" applyBorder="0" applyAlignment="0" applyProtection="0"/>
    <xf numFmtId="0" fontId="91" fillId="0" borderId="27" applyNumberFormat="0" applyFill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8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4" fillId="55" borderId="20" applyNumberFormat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168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55" borderId="20" applyNumberFormat="0" applyAlignment="0" applyProtection="0"/>
    <xf numFmtId="0" fontId="97" fillId="0" borderId="27" applyNumberFormat="0" applyFill="0" applyAlignment="0" applyProtection="0"/>
    <xf numFmtId="0" fontId="98" fillId="35" borderId="0" applyNumberFormat="0" applyBorder="0" applyAlignment="0" applyProtection="0"/>
    <xf numFmtId="0" fontId="99" fillId="54" borderId="18" applyNumberFormat="0" applyAlignment="0" applyProtection="0"/>
    <xf numFmtId="0" fontId="100" fillId="54" borderId="19" applyNumberFormat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7" fontId="104" fillId="0" borderId="0" applyFont="0" applyFill="0" applyBorder="0" applyAlignment="0" applyProtection="0"/>
    <xf numFmtId="0" fontId="105" fillId="36" borderId="0" applyNumberFormat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9" fontId="106" fillId="0" borderId="0" applyFont="0" applyFill="0" applyBorder="0" applyAlignment="0" applyProtection="0"/>
    <xf numFmtId="0" fontId="10" fillId="0" borderId="0"/>
    <xf numFmtId="0" fontId="107" fillId="39" borderId="19" applyNumberFormat="0" applyAlignment="0" applyProtection="0"/>
    <xf numFmtId="0" fontId="108" fillId="58" borderId="0" applyNumberFormat="0" applyBorder="0" applyAlignment="0" applyProtection="0"/>
    <xf numFmtId="0" fontId="109" fillId="0" borderId="22" applyNumberFormat="0" applyFill="0" applyAlignment="0" applyProtection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88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213" fontId="146" fillId="0" borderId="0" applyFont="0" applyFill="0" applyBorder="0" applyAlignment="0" applyProtection="0"/>
    <xf numFmtId="214" fontId="146" fillId="0" borderId="0" applyFont="0" applyFill="0" applyBorder="0" applyAlignment="0" applyProtection="0"/>
    <xf numFmtId="190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0" fontId="106" fillId="0" borderId="0"/>
    <xf numFmtId="0" fontId="43" fillId="50" borderId="0" applyNumberFormat="0" applyBorder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53" borderId="0" applyNumberFormat="0" applyBorder="0" applyAlignment="0" applyProtection="0"/>
    <xf numFmtId="0" fontId="15" fillId="59" borderId="28" applyNumberFormat="0" applyFont="0" applyAlignment="0" applyProtection="0"/>
    <xf numFmtId="0" fontId="15" fillId="59" borderId="28" applyNumberFormat="0" applyFont="0" applyAlignment="0" applyProtection="0"/>
    <xf numFmtId="0" fontId="110" fillId="0" borderId="24" applyNumberFormat="0" applyFill="0" applyAlignment="0" applyProtection="0"/>
    <xf numFmtId="0" fontId="111" fillId="0" borderId="25" applyNumberFormat="0" applyFill="0" applyAlignment="0" applyProtection="0"/>
    <xf numFmtId="0" fontId="112" fillId="0" borderId="26" applyNumberFormat="0" applyFill="0" applyAlignment="0" applyProtection="0"/>
    <xf numFmtId="0" fontId="112" fillId="0" borderId="0" applyNumberForma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200" fontId="140" fillId="0" borderId="0"/>
    <xf numFmtId="41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47" fillId="0" borderId="0"/>
    <xf numFmtId="40" fontId="114" fillId="0" borderId="0" applyFont="0" applyFill="0" applyBorder="0" applyAlignment="0" applyProtection="0"/>
    <xf numFmtId="38" fontId="114" fillId="0" borderId="0" applyFont="0" applyFill="0" applyBorder="0" applyAlignment="0" applyProtection="0"/>
    <xf numFmtId="0" fontId="148" fillId="0" borderId="0"/>
    <xf numFmtId="0" fontId="149" fillId="0" borderId="0" applyNumberFormat="0" applyFill="0" applyBorder="0" applyAlignment="0" applyProtection="0">
      <alignment vertical="top"/>
      <protection locked="0"/>
    </xf>
    <xf numFmtId="192" fontId="113" fillId="0" borderId="0" applyFont="0" applyFill="0" applyBorder="0" applyAlignment="0" applyProtection="0"/>
    <xf numFmtId="192" fontId="139" fillId="0" borderId="0" applyFont="0" applyFill="0" applyBorder="0" applyAlignment="0" applyProtection="0"/>
    <xf numFmtId="187" fontId="139" fillId="0" borderId="0" applyFont="0" applyFill="0" applyBorder="0" applyAlignment="0" applyProtection="0"/>
    <xf numFmtId="193" fontId="114" fillId="0" borderId="0" applyFont="0" applyFill="0" applyBorder="0" applyAlignment="0" applyProtection="0"/>
    <xf numFmtId="194" fontId="11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" fillId="0" borderId="0"/>
    <xf numFmtId="169" fontId="10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8" fillId="0" borderId="0"/>
    <xf numFmtId="43" fontId="18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6" applyNumberFormat="0" applyFill="0" applyAlignment="0" applyProtection="0"/>
    <xf numFmtId="0" fontId="155" fillId="0" borderId="7" applyNumberFormat="0" applyFill="0" applyAlignment="0" applyProtection="0"/>
    <xf numFmtId="0" fontId="156" fillId="0" borderId="8" applyNumberFormat="0" applyFill="0" applyAlignment="0" applyProtection="0"/>
    <xf numFmtId="0" fontId="156" fillId="0" borderId="0" applyNumberFormat="0" applyFill="0" applyBorder="0" applyAlignment="0" applyProtection="0"/>
    <xf numFmtId="0" fontId="157" fillId="3" borderId="0" applyNumberFormat="0" applyBorder="0" applyAlignment="0" applyProtection="0"/>
    <xf numFmtId="0" fontId="158" fillId="4" borderId="0" applyNumberFormat="0" applyBorder="0" applyAlignment="0" applyProtection="0"/>
    <xf numFmtId="0" fontId="159" fillId="5" borderId="0" applyNumberFormat="0" applyBorder="0" applyAlignment="0" applyProtection="0"/>
    <xf numFmtId="0" fontId="160" fillId="6" borderId="9" applyNumberFormat="0" applyAlignment="0" applyProtection="0"/>
    <xf numFmtId="0" fontId="161" fillId="7" borderId="10" applyNumberFormat="0" applyAlignment="0" applyProtection="0"/>
    <xf numFmtId="0" fontId="162" fillId="7" borderId="9" applyNumberFormat="0" applyAlignment="0" applyProtection="0"/>
    <xf numFmtId="0" fontId="163" fillId="0" borderId="11" applyNumberFormat="0" applyFill="0" applyAlignment="0" applyProtection="0"/>
    <xf numFmtId="0" fontId="164" fillId="8" borderId="12" applyNumberFormat="0" applyAlignment="0" applyProtection="0"/>
    <xf numFmtId="0" fontId="151" fillId="0" borderId="0" applyNumberFormat="0" applyFill="0" applyBorder="0" applyAlignment="0" applyProtection="0"/>
    <xf numFmtId="0" fontId="18" fillId="9" borderId="13" applyNumberFormat="0" applyFont="0" applyAlignment="0" applyProtection="0"/>
    <xf numFmtId="0" fontId="165" fillId="0" borderId="0" applyNumberFormat="0" applyFill="0" applyBorder="0" applyAlignment="0" applyProtection="0"/>
    <xf numFmtId="0" fontId="152" fillId="0" borderId="14" applyNumberFormat="0" applyFill="0" applyAlignment="0" applyProtection="0"/>
    <xf numFmtId="0" fontId="166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66" fillId="13" borderId="0" applyNumberFormat="0" applyBorder="0" applyAlignment="0" applyProtection="0"/>
    <xf numFmtId="0" fontId="166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66" fillId="17" borderId="0" applyNumberFormat="0" applyBorder="0" applyAlignment="0" applyProtection="0"/>
    <xf numFmtId="0" fontId="166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66" fillId="21" borderId="0" applyNumberFormat="0" applyBorder="0" applyAlignment="0" applyProtection="0"/>
    <xf numFmtId="0" fontId="166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66" fillId="25" borderId="0" applyNumberFormat="0" applyBorder="0" applyAlignment="0" applyProtection="0"/>
    <xf numFmtId="0" fontId="166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66" fillId="29" borderId="0" applyNumberFormat="0" applyBorder="0" applyAlignment="0" applyProtection="0"/>
    <xf numFmtId="0" fontId="166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66" fillId="33" borderId="0" applyNumberFormat="0" applyBorder="0" applyAlignment="0" applyProtection="0"/>
    <xf numFmtId="0" fontId="1" fillId="0" borderId="0"/>
    <xf numFmtId="0" fontId="10" fillId="0" borderId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3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5" fillId="0" borderId="0"/>
    <xf numFmtId="170" fontId="15" fillId="0" borderId="0" applyFont="0" applyFill="0" applyBorder="0" applyAlignment="0" applyProtection="0"/>
    <xf numFmtId="0" fontId="36" fillId="0" borderId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8" fillId="11" borderId="0" applyNumberFormat="0" applyBorder="0" applyAlignment="0" applyProtection="0"/>
    <xf numFmtId="0" fontId="1" fillId="0" borderId="0"/>
    <xf numFmtId="0" fontId="18" fillId="11" borderId="0" applyNumberFormat="0" applyBorder="0" applyAlignment="0" applyProtection="0"/>
    <xf numFmtId="0" fontId="18" fillId="0" borderId="0"/>
    <xf numFmtId="0" fontId="10" fillId="0" borderId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66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66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166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166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166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166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6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166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166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166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166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166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158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162" fillId="7" borderId="9" applyNumberFormat="0" applyAlignment="0" applyProtection="0"/>
    <xf numFmtId="0" fontId="28" fillId="7" borderId="9" applyNumberFormat="0" applyAlignment="0" applyProtection="0"/>
    <xf numFmtId="0" fontId="28" fillId="7" borderId="9" applyNumberFormat="0" applyAlignment="0" applyProtection="0"/>
    <xf numFmtId="0" fontId="164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57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4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155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156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15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60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163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159" fillId="5" borderId="0" applyNumberFormat="0" applyBorder="0" applyAlignment="0" applyProtection="0"/>
    <xf numFmtId="0" fontId="168" fillId="5" borderId="0" applyNumberFormat="0" applyBorder="0" applyAlignment="0" applyProtection="0"/>
    <xf numFmtId="0" fontId="168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" fillId="0" borderId="0"/>
    <xf numFmtId="0" fontId="18" fillId="0" borderId="0"/>
    <xf numFmtId="0" fontId="15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50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0" fillId="0" borderId="0"/>
    <xf numFmtId="0" fontId="167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1" fillId="0" borderId="0"/>
    <xf numFmtId="0" fontId="18" fillId="0" borderId="0"/>
    <xf numFmtId="0" fontId="18" fillId="0" borderId="0"/>
    <xf numFmtId="0" fontId="169" fillId="0" borderId="0"/>
    <xf numFmtId="0" fontId="18" fillId="0" borderId="0"/>
    <xf numFmtId="0" fontId="11" fillId="0" borderId="0"/>
    <xf numFmtId="0" fontId="10" fillId="0" borderId="0"/>
    <xf numFmtId="0" fontId="10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0" fillId="0" borderId="0"/>
    <xf numFmtId="0" fontId="18" fillId="0" borderId="0"/>
    <xf numFmtId="0" fontId="10" fillId="0" borderId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61" fillId="7" borderId="10" applyNumberFormat="0" applyAlignment="0" applyProtection="0"/>
    <xf numFmtId="0" fontId="27" fillId="7" borderId="10" applyNumberFormat="0" applyAlignment="0" applyProtection="0"/>
    <xf numFmtId="0" fontId="27" fillId="7" borderId="10" applyNumberFormat="0" applyAlignment="0" applyProtection="0"/>
    <xf numFmtId="9" fontId="1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52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15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0" fontId="10" fillId="0" borderId="0"/>
    <xf numFmtId="0" fontId="169" fillId="0" borderId="0"/>
    <xf numFmtId="38" fontId="9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</cellStyleXfs>
  <cellXfs count="378">
    <xf numFmtId="0" fontId="0" fillId="0" borderId="0" xfId="0"/>
    <xf numFmtId="0" fontId="3" fillId="0" borderId="0" xfId="0" applyFont="1" applyFill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0" fillId="0" borderId="0" xfId="0" applyFont="1" applyFill="1" applyAlignment="1"/>
    <xf numFmtId="0" fontId="7" fillId="0" borderId="0" xfId="0" applyFont="1" applyFill="1" applyAlignment="1">
      <alignment horizontal="left"/>
    </xf>
    <xf numFmtId="37" fontId="0" fillId="0" borderId="0" xfId="0" applyNumberFormat="1" applyFont="1" applyFill="1" applyAlignment="1"/>
    <xf numFmtId="0" fontId="0" fillId="0" borderId="0" xfId="0" applyFill="1" applyAlignment="1">
      <alignment horizontal="left"/>
    </xf>
    <xf numFmtId="168" fontId="0" fillId="0" borderId="0" xfId="0" applyNumberFormat="1" applyFont="1" applyFill="1" applyAlignment="1"/>
    <xf numFmtId="37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0" fontId="0" fillId="0" borderId="0" xfId="0" applyFont="1" applyFill="1" applyAlignment="1">
      <alignment horizontal="left"/>
    </xf>
    <xf numFmtId="168" fontId="2" fillId="0" borderId="0" xfId="0" applyNumberFormat="1" applyFont="1" applyFill="1" applyAlignment="1"/>
    <xf numFmtId="37" fontId="2" fillId="0" borderId="3" xfId="0" applyNumberFormat="1" applyFont="1" applyFill="1" applyBorder="1" applyAlignment="1"/>
    <xf numFmtId="37" fontId="0" fillId="0" borderId="0" xfId="0" applyNumberFormat="1" applyFont="1" applyFill="1" applyBorder="1" applyAlignment="1"/>
    <xf numFmtId="170" fontId="2" fillId="0" borderId="0" xfId="1" applyFont="1" applyFill="1" applyAlignment="1"/>
    <xf numFmtId="0" fontId="16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37" fontId="2" fillId="0" borderId="0" xfId="0" applyNumberFormat="1" applyFont="1" applyFill="1" applyBorder="1" applyAlignment="1"/>
    <xf numFmtId="168" fontId="2" fillId="0" borderId="0" xfId="0" applyNumberFormat="1" applyFont="1" applyFill="1" applyBorder="1" applyAlignment="1"/>
    <xf numFmtId="171" fontId="4" fillId="0" borderId="4" xfId="1" applyNumberFormat="1" applyFont="1" applyFill="1" applyBorder="1" applyAlignment="1"/>
    <xf numFmtId="171" fontId="4" fillId="0" borderId="0" xfId="1" applyNumberFormat="1" applyFont="1" applyFill="1" applyBorder="1" applyAlignment="1"/>
    <xf numFmtId="3" fontId="2" fillId="0" borderId="0" xfId="0" applyNumberFormat="1" applyFont="1" applyFill="1" applyAlignment="1"/>
    <xf numFmtId="0" fontId="2" fillId="0" borderId="0" xfId="0" applyFont="1" applyFill="1" applyBorder="1" applyAlignment="1"/>
    <xf numFmtId="37" fontId="0" fillId="0" borderId="3" xfId="0" applyNumberFormat="1" applyFont="1" applyFill="1" applyBorder="1" applyAlignment="1"/>
    <xf numFmtId="168" fontId="0" fillId="0" borderId="3" xfId="0" applyNumberFormat="1" applyFont="1" applyFill="1" applyBorder="1" applyAlignment="1"/>
    <xf numFmtId="0" fontId="4" fillId="0" borderId="0" xfId="0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168" fontId="2" fillId="0" borderId="0" xfId="2" applyFont="1" applyFill="1" applyBorder="1" applyAlignment="1">
      <alignment horizontal="right" vertical="center"/>
    </xf>
    <xf numFmtId="168" fontId="2" fillId="0" borderId="0" xfId="2" applyFont="1" applyFill="1" applyBorder="1" applyAlignment="1">
      <alignment horizontal="right"/>
    </xf>
    <xf numFmtId="168" fontId="4" fillId="0" borderId="0" xfId="2" applyFont="1" applyFill="1" applyBorder="1" applyAlignment="1">
      <alignment horizontal="right"/>
    </xf>
    <xf numFmtId="0" fontId="4" fillId="0" borderId="0" xfId="0" applyFont="1" applyFill="1" applyAlignment="1">
      <alignment horizontal="left" vertical="center"/>
    </xf>
    <xf numFmtId="168" fontId="4" fillId="0" borderId="5" xfId="2" applyFont="1" applyFill="1" applyBorder="1" applyAlignment="1">
      <alignment horizontal="right"/>
    </xf>
    <xf numFmtId="0" fontId="4" fillId="0" borderId="0" xfId="0" applyFont="1" applyFill="1" applyAlignment="1"/>
    <xf numFmtId="172" fontId="4" fillId="0" borderId="0" xfId="1" applyNumberFormat="1" applyFont="1" applyFill="1" applyBorder="1" applyAlignment="1"/>
    <xf numFmtId="3" fontId="4" fillId="0" borderId="0" xfId="0" applyNumberFormat="1" applyFont="1" applyFill="1" applyBorder="1" applyAlignment="1"/>
    <xf numFmtId="168" fontId="2" fillId="0" borderId="3" xfId="2" applyFont="1" applyFill="1" applyBorder="1" applyAlignment="1">
      <alignment horizontal="right"/>
    </xf>
    <xf numFmtId="168" fontId="4" fillId="0" borderId="5" xfId="0" applyNumberFormat="1" applyFont="1" applyFill="1" applyBorder="1" applyAlignment="1"/>
    <xf numFmtId="0" fontId="13" fillId="0" borderId="0" xfId="0" applyFont="1" applyFill="1" applyAlignment="1"/>
    <xf numFmtId="0" fontId="13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0" fontId="5" fillId="0" borderId="0" xfId="0" applyFont="1" applyFill="1" applyAlignment="1"/>
    <xf numFmtId="37" fontId="4" fillId="0" borderId="0" xfId="0" applyNumberFormat="1" applyFont="1" applyFill="1" applyAlignment="1">
      <alignment horizontal="right"/>
    </xf>
    <xf numFmtId="168" fontId="4" fillId="0" borderId="0" xfId="0" applyNumberFormat="1" applyFont="1" applyFill="1" applyAlignment="1">
      <alignment horizontal="right"/>
    </xf>
    <xf numFmtId="171" fontId="4" fillId="0" borderId="0" xfId="1" applyNumberFormat="1" applyFont="1" applyFill="1" applyAlignment="1">
      <alignment horizontal="right"/>
    </xf>
    <xf numFmtId="168" fontId="0" fillId="0" borderId="0" xfId="0" applyNumberFormat="1" applyFont="1" applyFill="1" applyBorder="1" applyAlignment="1">
      <alignment horizontal="right"/>
    </xf>
    <xf numFmtId="168" fontId="4" fillId="0" borderId="0" xfId="0" applyNumberFormat="1" applyFont="1" applyFill="1" applyBorder="1" applyAlignment="1">
      <alignment horizontal="right"/>
    </xf>
    <xf numFmtId="168" fontId="0" fillId="0" borderId="0" xfId="1" applyNumberFormat="1" applyFont="1" applyFill="1" applyAlignment="1">
      <alignment horizontal="right"/>
    </xf>
    <xf numFmtId="168" fontId="0" fillId="0" borderId="0" xfId="0" applyNumberFormat="1" applyFont="1" applyFill="1" applyAlignment="1">
      <alignment horizontal="right"/>
    </xf>
    <xf numFmtId="168" fontId="4" fillId="0" borderId="1" xfId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/>
    <xf numFmtId="0" fontId="5" fillId="0" borderId="0" xfId="0" applyFont="1" applyFill="1" applyBorder="1" applyAlignment="1"/>
    <xf numFmtId="168" fontId="4" fillId="0" borderId="0" xfId="1" applyNumberFormat="1" applyFont="1" applyFill="1" applyAlignment="1">
      <alignment horizontal="right"/>
    </xf>
    <xf numFmtId="168" fontId="0" fillId="0" borderId="3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168" fontId="4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/>
    <xf numFmtId="0" fontId="7" fillId="0" borderId="0" xfId="0" applyFont="1" applyFill="1" applyAlignment="1"/>
    <xf numFmtId="37" fontId="2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left"/>
    </xf>
    <xf numFmtId="168" fontId="0" fillId="0" borderId="0" xfId="0" applyNumberFormat="1" applyFont="1" applyFill="1" applyBorder="1" applyAlignment="1"/>
    <xf numFmtId="170" fontId="0" fillId="0" borderId="0" xfId="1" applyFont="1" applyFill="1" applyAlignment="1">
      <alignment horizontal="right"/>
    </xf>
    <xf numFmtId="168" fontId="4" fillId="0" borderId="3" xfId="0" applyNumberFormat="1" applyFont="1" applyFill="1" applyBorder="1" applyAlignment="1">
      <alignment horizontal="right"/>
    </xf>
    <xf numFmtId="171" fontId="4" fillId="0" borderId="0" xfId="1" applyNumberFormat="1" applyFont="1" applyFill="1" applyBorder="1" applyAlignment="1">
      <alignment horizontal="right"/>
    </xf>
    <xf numFmtId="168" fontId="4" fillId="0" borderId="0" xfId="0" applyNumberFormat="1" applyFont="1" applyFill="1" applyBorder="1" applyAlignment="1"/>
    <xf numFmtId="168" fontId="4" fillId="0" borderId="3" xfId="2" applyFont="1" applyFill="1" applyBorder="1" applyAlignment="1">
      <alignment horizontal="right"/>
    </xf>
    <xf numFmtId="37" fontId="0" fillId="0" borderId="0" xfId="0" applyNumberFormat="1" applyFont="1" applyFill="1" applyAlignment="1">
      <alignment horizontal="center"/>
    </xf>
    <xf numFmtId="170" fontId="2" fillId="0" borderId="2" xfId="1" applyNumberFormat="1" applyFont="1" applyFill="1" applyBorder="1" applyAlignment="1"/>
    <xf numFmtId="170" fontId="4" fillId="0" borderId="0" xfId="2" applyNumberFormat="1" applyFont="1" applyFill="1" applyBorder="1" applyAlignment="1">
      <alignment horizontal="right"/>
    </xf>
    <xf numFmtId="171" fontId="0" fillId="0" borderId="0" xfId="1" applyNumberFormat="1" applyFont="1" applyFill="1" applyBorder="1" applyAlignment="1">
      <alignment horizontal="right"/>
    </xf>
    <xf numFmtId="0" fontId="0" fillId="0" borderId="0" xfId="3" applyFont="1" applyFill="1" applyAlignment="1"/>
    <xf numFmtId="171" fontId="4" fillId="0" borderId="1" xfId="1" applyNumberFormat="1" applyFont="1" applyFill="1" applyBorder="1" applyAlignment="1">
      <alignment horizontal="right"/>
    </xf>
    <xf numFmtId="168" fontId="4" fillId="0" borderId="3" xfId="0" applyNumberFormat="1" applyFont="1" applyFill="1" applyBorder="1" applyAlignment="1"/>
    <xf numFmtId="171" fontId="0" fillId="0" borderId="0" xfId="1" applyNumberFormat="1" applyFont="1" applyFill="1" applyAlignment="1"/>
    <xf numFmtId="171" fontId="13" fillId="0" borderId="0" xfId="1" applyNumberFormat="1" applyFont="1" applyFill="1" applyAlignment="1"/>
    <xf numFmtId="170" fontId="0" fillId="0" borderId="0" xfId="1" applyFont="1" applyFill="1" applyAlignment="1"/>
    <xf numFmtId="168" fontId="0" fillId="0" borderId="3" xfId="1" applyNumberFormat="1" applyFont="1" applyFill="1" applyBorder="1" applyAlignment="1">
      <alignment horizontal="right"/>
    </xf>
    <xf numFmtId="170" fontId="0" fillId="0" borderId="0" xfId="1" applyFont="1" applyFill="1" applyBorder="1" applyAlignment="1"/>
    <xf numFmtId="37" fontId="2" fillId="0" borderId="0" xfId="0" applyNumberFormat="1" applyFont="1" applyFill="1"/>
    <xf numFmtId="0" fontId="0" fillId="0" borderId="0" xfId="0" applyFont="1" applyFill="1"/>
    <xf numFmtId="0" fontId="5" fillId="0" borderId="0" xfId="0" applyFont="1" applyFill="1"/>
    <xf numFmtId="168" fontId="4" fillId="0" borderId="2" xfId="1" applyNumberFormat="1" applyFont="1" applyFill="1" applyBorder="1" applyAlignment="1">
      <alignment horizontal="center"/>
    </xf>
    <xf numFmtId="168" fontId="4" fillId="0" borderId="0" xfId="1" applyNumberFormat="1" applyFont="1" applyFill="1" applyBorder="1" applyAlignment="1">
      <alignment horizontal="center"/>
    </xf>
    <xf numFmtId="170" fontId="0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/>
    <xf numFmtId="37" fontId="4" fillId="0" borderId="0" xfId="0" applyNumberFormat="1" applyFont="1" applyFill="1"/>
    <xf numFmtId="0" fontId="0" fillId="0" borderId="0" xfId="0" applyFill="1"/>
    <xf numFmtId="168" fontId="4" fillId="0" borderId="2" xfId="1" applyNumberFormat="1" applyFont="1" applyFill="1" applyBorder="1" applyAlignment="1">
      <alignment horizontal="right"/>
    </xf>
    <xf numFmtId="37" fontId="2" fillId="0" borderId="0" xfId="0" applyNumberFormat="1" applyFont="1" applyFill="1" applyBorder="1"/>
    <xf numFmtId="168" fontId="0" fillId="0" borderId="3" xfId="0" applyNumberFormat="1" applyFill="1" applyBorder="1" applyAlignment="1">
      <alignment horizontal="right"/>
    </xf>
    <xf numFmtId="37" fontId="0" fillId="0" borderId="0" xfId="0" applyNumberFormat="1" applyFill="1" applyAlignment="1">
      <alignment horizontal="right"/>
    </xf>
    <xf numFmtId="168" fontId="0" fillId="0" borderId="0" xfId="0" applyNumberFormat="1" applyFill="1" applyAlignment="1">
      <alignment horizontal="right"/>
    </xf>
    <xf numFmtId="170" fontId="4" fillId="0" borderId="0" xfId="1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wrapText="1"/>
    </xf>
    <xf numFmtId="171" fontId="2" fillId="0" borderId="0" xfId="1" applyNumberFormat="1" applyFont="1" applyFill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vertical="top" wrapText="1"/>
    </xf>
    <xf numFmtId="0" fontId="2" fillId="0" borderId="0" xfId="0" applyFont="1"/>
    <xf numFmtId="168" fontId="2" fillId="0" borderId="0" xfId="1" applyNumberFormat="1" applyFont="1" applyFill="1"/>
    <xf numFmtId="37" fontId="2" fillId="0" borderId="0" xfId="0" applyNumberFormat="1" applyFont="1"/>
    <xf numFmtId="168" fontId="2" fillId="0" borderId="0" xfId="0" applyNumberFormat="1" applyFont="1"/>
    <xf numFmtId="0" fontId="2" fillId="0" borderId="0" xfId="0" applyFont="1" applyFill="1" applyBorder="1"/>
    <xf numFmtId="0" fontId="0" fillId="0" borderId="0" xfId="3" applyFont="1" applyFill="1"/>
    <xf numFmtId="0" fontId="3" fillId="0" borderId="0" xfId="0" applyFont="1" applyAlignment="1">
      <alignment horizontal="left"/>
    </xf>
    <xf numFmtId="171" fontId="2" fillId="0" borderId="0" xfId="1" applyNumberFormat="1" applyFont="1" applyFill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37" fontId="5" fillId="0" borderId="0" xfId="0" applyNumberFormat="1" applyFont="1" applyAlignment="1">
      <alignment horizontal="center"/>
    </xf>
    <xf numFmtId="37" fontId="0" fillId="0" borderId="0" xfId="0" applyNumberFormat="1"/>
    <xf numFmtId="0" fontId="0" fillId="0" borderId="0" xfId="0" applyAlignment="1">
      <alignment horizontal="left"/>
    </xf>
    <xf numFmtId="168" fontId="0" fillId="0" borderId="0" xfId="0" applyNumberFormat="1"/>
    <xf numFmtId="0" fontId="4" fillId="0" borderId="0" xfId="0" applyFont="1" applyAlignment="1">
      <alignment horizontal="left"/>
    </xf>
    <xf numFmtId="37" fontId="4" fillId="0" borderId="1" xfId="0" applyNumberFormat="1" applyFont="1" applyBorder="1"/>
    <xf numFmtId="37" fontId="4" fillId="0" borderId="0" xfId="0" applyNumberFormat="1" applyFont="1"/>
    <xf numFmtId="0" fontId="8" fillId="0" borderId="0" xfId="0" applyFont="1" applyAlignment="1">
      <alignment horizontal="left"/>
    </xf>
    <xf numFmtId="0" fontId="0" fillId="0" borderId="0" xfId="0" applyAlignment="1">
      <alignment wrapText="1"/>
    </xf>
    <xf numFmtId="0" fontId="5" fillId="0" borderId="0" xfId="0" quotePrefix="1" applyFont="1" applyAlignment="1">
      <alignment horizontal="center"/>
    </xf>
    <xf numFmtId="37" fontId="2" fillId="0" borderId="2" xfId="0" applyNumberFormat="1" applyFont="1" applyBorder="1"/>
    <xf numFmtId="171" fontId="2" fillId="0" borderId="0" xfId="0" applyNumberFormat="1" applyFont="1"/>
    <xf numFmtId="37" fontId="2" fillId="0" borderId="3" xfId="0" applyNumberFormat="1" applyFont="1" applyBorder="1"/>
    <xf numFmtId="171" fontId="2" fillId="2" borderId="0" xfId="1" applyNumberFormat="1" applyFont="1" applyFill="1" applyAlignment="1"/>
    <xf numFmtId="0" fontId="2" fillId="2" borderId="0" xfId="0" applyFont="1" applyFill="1"/>
    <xf numFmtId="37" fontId="4" fillId="0" borderId="0" xfId="0" applyNumberFormat="1" applyFont="1" applyAlignment="1">
      <alignment horizontal="right"/>
    </xf>
    <xf numFmtId="171" fontId="0" fillId="0" borderId="0" xfId="0" applyNumberFormat="1" applyFont="1" applyFill="1" applyAlignment="1">
      <alignment horizontal="left"/>
    </xf>
    <xf numFmtId="171" fontId="5" fillId="0" borderId="0" xfId="0" applyNumberFormat="1" applyFont="1" applyFill="1" applyAlignment="1"/>
    <xf numFmtId="171" fontId="0" fillId="0" borderId="0" xfId="0" applyNumberFormat="1" applyFont="1" applyFill="1" applyBorder="1" applyAlignment="1"/>
    <xf numFmtId="171" fontId="0" fillId="0" borderId="0" xfId="0" applyNumberFormat="1" applyFont="1" applyFill="1" applyAlignment="1"/>
    <xf numFmtId="171" fontId="13" fillId="0" borderId="0" xfId="0" applyNumberFormat="1" applyFont="1" applyFill="1" applyAlignment="1">
      <alignment horizontal="left"/>
    </xf>
    <xf numFmtId="171" fontId="14" fillId="0" borderId="0" xfId="0" applyNumberFormat="1" applyFont="1" applyFill="1" applyAlignment="1"/>
    <xf numFmtId="171" fontId="13" fillId="0" borderId="0" xfId="0" applyNumberFormat="1" applyFont="1" applyFill="1" applyBorder="1" applyAlignment="1"/>
    <xf numFmtId="171" fontId="13" fillId="0" borderId="0" xfId="1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right"/>
    </xf>
    <xf numFmtId="171" fontId="0" fillId="0" borderId="0" xfId="1" applyNumberFormat="1" applyFont="1" applyFill="1" applyAlignment="1">
      <alignment horizontal="right"/>
    </xf>
    <xf numFmtId="37" fontId="0" fillId="0" borderId="0" xfId="0" applyNumberFormat="1" applyFont="1" applyFill="1"/>
    <xf numFmtId="168" fontId="0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4" fontId="19" fillId="0" borderId="0" xfId="0" applyNumberFormat="1" applyFont="1"/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171" fontId="2" fillId="0" borderId="0" xfId="1" applyNumberFormat="1" applyFont="1" applyFill="1" applyBorder="1" applyAlignment="1"/>
    <xf numFmtId="0" fontId="2" fillId="0" borderId="0" xfId="0" applyFont="1" applyBorder="1"/>
    <xf numFmtId="0" fontId="17" fillId="0" borderId="0" xfId="0" applyFont="1" applyBorder="1" applyAlignment="1">
      <alignment horizontal="left"/>
    </xf>
    <xf numFmtId="170" fontId="2" fillId="0" borderId="0" xfId="1" applyFont="1" applyFill="1" applyBorder="1" applyAlignment="1"/>
    <xf numFmtId="170" fontId="2" fillId="0" borderId="0" xfId="0" applyNumberFormat="1" applyFont="1" applyBorder="1"/>
    <xf numFmtId="170" fontId="4" fillId="0" borderId="2" xfId="0" applyNumberFormat="1" applyFont="1" applyFill="1" applyBorder="1" applyAlignment="1">
      <alignment horizontal="right"/>
    </xf>
    <xf numFmtId="170" fontId="4" fillId="0" borderId="0" xfId="0" applyNumberFormat="1" applyFont="1" applyFill="1" applyBorder="1" applyAlignment="1">
      <alignment horizontal="right"/>
    </xf>
    <xf numFmtId="170" fontId="0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71" fontId="4" fillId="0" borderId="1" xfId="0" applyNumberFormat="1" applyFont="1" applyBorder="1"/>
    <xf numFmtId="171" fontId="4" fillId="0" borderId="1" xfId="0" applyNumberFormat="1" applyFont="1" applyFill="1" applyBorder="1" applyAlignment="1">
      <alignment horizontal="right"/>
    </xf>
    <xf numFmtId="171" fontId="4" fillId="0" borderId="0" xfId="0" applyNumberFormat="1" applyFont="1" applyFill="1" applyBorder="1" applyAlignment="1">
      <alignment horizontal="right"/>
    </xf>
    <xf numFmtId="171" fontId="4" fillId="0" borderId="5" xfId="0" applyNumberFormat="1" applyFont="1" applyFill="1" applyBorder="1" applyAlignment="1">
      <alignment horizontal="right"/>
    </xf>
    <xf numFmtId="171" fontId="4" fillId="0" borderId="0" xfId="0" applyNumberFormat="1" applyFont="1" applyFill="1" applyBorder="1" applyAlignment="1"/>
    <xf numFmtId="171" fontId="4" fillId="0" borderId="1" xfId="0" applyNumberFormat="1" applyFont="1" applyFill="1" applyBorder="1" applyAlignment="1"/>
    <xf numFmtId="171" fontId="4" fillId="0" borderId="4" xfId="0" applyNumberFormat="1" applyFont="1" applyFill="1" applyBorder="1" applyAlignment="1"/>
    <xf numFmtId="171" fontId="4" fillId="0" borderId="5" xfId="0" applyNumberFormat="1" applyFont="1" applyFill="1" applyBorder="1" applyAlignment="1"/>
    <xf numFmtId="0" fontId="5" fillId="0" borderId="0" xfId="0" applyFont="1" applyFill="1" applyAlignment="1">
      <alignment horizontal="center"/>
    </xf>
    <xf numFmtId="168" fontId="0" fillId="0" borderId="0" xfId="0" applyNumberFormat="1" applyFill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2" fontId="2" fillId="0" borderId="2" xfId="1" applyNumberFormat="1" applyFont="1" applyFill="1" applyBorder="1" applyAlignment="1"/>
    <xf numFmtId="168" fontId="2" fillId="0" borderId="0" xfId="0" applyNumberFormat="1" applyFont="1" applyFill="1"/>
    <xf numFmtId="10" fontId="2" fillId="0" borderId="0" xfId="1299" applyNumberFormat="1" applyFont="1" applyFill="1" applyAlignment="1"/>
    <xf numFmtId="0" fontId="0" fillId="0" borderId="0" xfId="0" applyFill="1" applyAlignment="1">
      <alignment horizontal="center"/>
    </xf>
    <xf numFmtId="37" fontId="0" fillId="0" borderId="0" xfId="0" applyNumberFormat="1" applyFill="1"/>
    <xf numFmtId="171" fontId="4" fillId="0" borderId="1" xfId="0" applyNumberFormat="1" applyFont="1" applyFill="1" applyBorder="1"/>
    <xf numFmtId="37" fontId="2" fillId="0" borderId="2" xfId="0" applyNumberFormat="1" applyFont="1" applyFill="1" applyBorder="1"/>
    <xf numFmtId="0" fontId="0" fillId="0" borderId="0" xfId="0" applyFont="1" applyFill="1" applyAlignment="1">
      <alignment horizontal="center"/>
    </xf>
    <xf numFmtId="171" fontId="0" fillId="0" borderId="0" xfId="0" applyNumberFormat="1" applyFont="1" applyFill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8" fontId="0" fillId="0" borderId="0" xfId="0" applyNumberFormat="1" applyAlignment="1">
      <alignment horizontal="right"/>
    </xf>
    <xf numFmtId="37" fontId="0" fillId="0" borderId="0" xfId="0" applyNumberFormat="1" applyAlignment="1">
      <alignment horizontal="right"/>
    </xf>
    <xf numFmtId="170" fontId="4" fillId="0" borderId="0" xfId="0" applyNumberFormat="1" applyFont="1" applyAlignment="1">
      <alignment horizontal="right"/>
    </xf>
    <xf numFmtId="171" fontId="4" fillId="0" borderId="0" xfId="0" applyNumberFormat="1" applyFont="1" applyAlignment="1">
      <alignment horizontal="right"/>
    </xf>
    <xf numFmtId="171" fontId="0" fillId="0" borderId="0" xfId="0" applyNumberFormat="1"/>
    <xf numFmtId="0" fontId="0" fillId="0" borderId="0" xfId="0" applyFont="1" applyAlignment="1">
      <alignment horizontal="left"/>
    </xf>
    <xf numFmtId="171" fontId="4" fillId="0" borderId="2" xfId="1" applyNumberFormat="1" applyFont="1" applyFill="1" applyBorder="1" applyAlignment="1">
      <alignment horizontal="right"/>
    </xf>
    <xf numFmtId="171" fontId="4" fillId="0" borderId="1" xfId="1" applyNumberFormat="1" applyFont="1" applyFill="1" applyBorder="1" applyAlignment="1"/>
    <xf numFmtId="171" fontId="4" fillId="0" borderId="4" xfId="1" applyNumberFormat="1" applyFont="1" applyFill="1" applyBorder="1" applyAlignment="1">
      <alignment horizontal="right"/>
    </xf>
    <xf numFmtId="171" fontId="4" fillId="0" borderId="0" xfId="0" applyNumberFormat="1" applyFont="1"/>
    <xf numFmtId="37" fontId="2" fillId="0" borderId="3" xfId="0" applyNumberFormat="1" applyFont="1" applyFill="1" applyBorder="1"/>
    <xf numFmtId="170" fontId="20" fillId="0" borderId="0" xfId="1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0" xfId="0" applyFont="1"/>
    <xf numFmtId="0" fontId="13" fillId="0" borderId="0" xfId="0" applyFont="1"/>
    <xf numFmtId="0" fontId="5" fillId="0" borderId="0" xfId="0" applyFont="1"/>
    <xf numFmtId="2" fontId="0" fillId="0" borderId="0" xfId="0" applyNumberFormat="1" applyAlignment="1">
      <alignment horizontal="center" wrapText="1"/>
    </xf>
    <xf numFmtId="168" fontId="4" fillId="0" borderId="0" xfId="0" applyNumberFormat="1" applyFont="1" applyAlignment="1">
      <alignment horizontal="right"/>
    </xf>
    <xf numFmtId="168" fontId="0" fillId="0" borderId="3" xfId="0" applyNumberFormat="1" applyBorder="1" applyAlignment="1">
      <alignment horizontal="right"/>
    </xf>
    <xf numFmtId="37" fontId="0" fillId="0" borderId="3" xfId="0" applyNumberFormat="1" applyBorder="1" applyAlignment="1">
      <alignment horizontal="right"/>
    </xf>
    <xf numFmtId="168" fontId="4" fillId="0" borderId="3" xfId="0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168" fontId="4" fillId="0" borderId="1" xfId="1" applyNumberFormat="1" applyFont="1" applyBorder="1" applyAlignment="1">
      <alignment horizontal="right"/>
    </xf>
    <xf numFmtId="168" fontId="2" fillId="0" borderId="0" xfId="1" applyNumberFormat="1" applyFont="1" applyFill="1" applyBorder="1" applyAlignment="1">
      <alignment horizontal="right"/>
    </xf>
    <xf numFmtId="171" fontId="2" fillId="0" borderId="0" xfId="1" applyNumberFormat="1" applyFont="1" applyFill="1" applyBorder="1" applyAlignment="1">
      <alignment horizontal="right"/>
    </xf>
    <xf numFmtId="168" fontId="4" fillId="0" borderId="2" xfId="1" applyNumberFormat="1" applyFont="1" applyBorder="1" applyAlignment="1">
      <alignment horizontal="center"/>
    </xf>
    <xf numFmtId="168" fontId="4" fillId="0" borderId="0" xfId="1" applyNumberFormat="1" applyFont="1" applyAlignment="1">
      <alignment horizontal="center"/>
    </xf>
    <xf numFmtId="171" fontId="0" fillId="0" borderId="0" xfId="1" applyNumberFormat="1" applyFont="1" applyFill="1" applyBorder="1" applyAlignment="1"/>
    <xf numFmtId="0" fontId="13" fillId="78" borderId="0" xfId="0" applyFont="1" applyFill="1" applyAlignment="1">
      <alignment horizontal="left"/>
    </xf>
    <xf numFmtId="0" fontId="13" fillId="78" borderId="0" xfId="0" applyFont="1" applyFill="1"/>
    <xf numFmtId="0" fontId="13" fillId="0" borderId="0" xfId="0" applyFont="1" applyAlignment="1">
      <alignment horizontal="left"/>
    </xf>
    <xf numFmtId="168" fontId="4" fillId="0" borderId="3" xfId="1" applyNumberFormat="1" applyFont="1" applyFill="1" applyBorder="1" applyAlignment="1">
      <alignment horizontal="right"/>
    </xf>
    <xf numFmtId="168" fontId="0" fillId="0" borderId="4" xfId="1" applyNumberFormat="1" applyFont="1" applyFill="1" applyBorder="1" applyAlignment="1">
      <alignment horizontal="right"/>
    </xf>
    <xf numFmtId="37" fontId="4" fillId="0" borderId="2" xfId="0" applyNumberFormat="1" applyFont="1" applyBorder="1" applyAlignment="1">
      <alignment horizontal="right"/>
    </xf>
    <xf numFmtId="170" fontId="13" fillId="0" borderId="0" xfId="1" applyFont="1" applyFill="1" applyAlignment="1"/>
    <xf numFmtId="170" fontId="13" fillId="0" borderId="0" xfId="1" applyFont="1" applyFill="1" applyBorder="1" applyAlignment="1"/>
    <xf numFmtId="170" fontId="2" fillId="0" borderId="0" xfId="1" applyFont="1" applyAlignment="1">
      <alignment horizontal="right"/>
    </xf>
    <xf numFmtId="170" fontId="13" fillId="0" borderId="0" xfId="1" applyFont="1" applyFill="1" applyAlignment="1">
      <alignment horizontal="left"/>
    </xf>
    <xf numFmtId="37" fontId="13" fillId="0" borderId="0" xfId="0" applyNumberFormat="1" applyFont="1"/>
    <xf numFmtId="168" fontId="4" fillId="0" borderId="0" xfId="0" applyNumberFormat="1" applyFont="1" applyBorder="1" applyAlignment="1">
      <alignment horizontal="right"/>
    </xf>
    <xf numFmtId="37" fontId="4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70" fontId="2" fillId="0" borderId="0" xfId="0" applyNumberFormat="1" applyFont="1" applyFill="1" applyAlignment="1"/>
    <xf numFmtId="168" fontId="13" fillId="0" borderId="0" xfId="0" applyNumberFormat="1" applyFont="1"/>
    <xf numFmtId="0" fontId="5" fillId="0" borderId="0" xfId="0" applyFont="1" applyFill="1" applyAlignment="1">
      <alignment horizontal="center"/>
    </xf>
    <xf numFmtId="171" fontId="2" fillId="0" borderId="0" xfId="1" applyNumberFormat="1" applyFont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71" fontId="2" fillId="0" borderId="0" xfId="1" applyNumberFormat="1" applyFont="1" applyFill="1"/>
    <xf numFmtId="171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170" fontId="4" fillId="0" borderId="0" xfId="1" applyFont="1" applyFill="1" applyBorder="1"/>
    <xf numFmtId="0" fontId="5" fillId="0" borderId="0" xfId="0" applyFont="1" applyFill="1" applyAlignment="1">
      <alignment horizontal="center"/>
    </xf>
    <xf numFmtId="0" fontId="2" fillId="0" borderId="0" xfId="0" applyFont="1" applyAlignment="1">
      <alignment horizontal="center" vertical="center"/>
    </xf>
    <xf numFmtId="171" fontId="2" fillId="0" borderId="0" xfId="1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Alignment="1">
      <alignment horizontal="center" vertical="top"/>
    </xf>
    <xf numFmtId="171" fontId="2" fillId="0" borderId="0" xfId="1" applyNumberFormat="1" applyFont="1" applyFill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0" xfId="0" applyFont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Alignment="1">
      <alignment vertic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170" fontId="4" fillId="0" borderId="0" xfId="0" applyNumberFormat="1" applyFont="1" applyFill="1"/>
    <xf numFmtId="171" fontId="4" fillId="0" borderId="0" xfId="0" applyNumberFormat="1" applyFont="1" applyFill="1"/>
    <xf numFmtId="3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7" fillId="0" borderId="0" xfId="0" applyFont="1"/>
    <xf numFmtId="37" fontId="0" fillId="0" borderId="4" xfId="0" applyNumberFormat="1" applyFont="1" applyFill="1" applyBorder="1" applyAlignment="1">
      <alignment horizontal="right"/>
    </xf>
    <xf numFmtId="37" fontId="0" fillId="0" borderId="0" xfId="0" applyNumberFormat="1" applyFont="1" applyFill="1" applyBorder="1"/>
    <xf numFmtId="171" fontId="4" fillId="0" borderId="3" xfId="0" applyNumberFormat="1" applyFont="1" applyFill="1" applyBorder="1" applyAlignment="1">
      <alignment horizontal="right"/>
    </xf>
    <xf numFmtId="171" fontId="0" fillId="0" borderId="3" xfId="0" applyNumberFormat="1" applyFont="1" applyBorder="1" applyAlignment="1">
      <alignment horizontal="right"/>
    </xf>
    <xf numFmtId="171" fontId="0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37" fontId="0" fillId="0" borderId="3" xfId="0" applyNumberFormat="1" applyFont="1" applyFill="1" applyBorder="1" applyAlignment="1">
      <alignment horizontal="right"/>
    </xf>
    <xf numFmtId="171" fontId="4" fillId="0" borderId="4" xfId="0" applyNumberFormat="1" applyFont="1" applyBorder="1"/>
    <xf numFmtId="171" fontId="0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3" fontId="0" fillId="0" borderId="0" xfId="0" applyNumberFormat="1" applyFont="1" applyFill="1" applyAlignment="1"/>
    <xf numFmtId="168" fontId="2" fillId="0" borderId="3" xfId="0" applyNumberFormat="1" applyFont="1" applyFill="1" applyBorder="1" applyAlignment="1"/>
    <xf numFmtId="170" fontId="4" fillId="0" borderId="0" xfId="0" applyNumberFormat="1" applyFont="1" applyFill="1" applyAlignment="1">
      <alignment horizontal="center"/>
    </xf>
    <xf numFmtId="171" fontId="13" fillId="0" borderId="0" xfId="1" applyNumberFormat="1" applyFont="1"/>
    <xf numFmtId="171" fontId="13" fillId="0" borderId="0" xfId="0" applyNumberFormat="1" applyFont="1"/>
    <xf numFmtId="171" fontId="0" fillId="0" borderId="3" xfId="0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0" fontId="0" fillId="78" borderId="0" xfId="0" applyFill="1" applyAlignment="1">
      <alignment horizontal="left"/>
    </xf>
    <xf numFmtId="0" fontId="5" fillId="78" borderId="0" xfId="0" applyFont="1" applyFill="1" applyAlignment="1">
      <alignment horizontal="center"/>
    </xf>
    <xf numFmtId="168" fontId="2" fillId="78" borderId="0" xfId="0" applyNumberFormat="1" applyFont="1" applyFill="1" applyBorder="1" applyAlignment="1"/>
    <xf numFmtId="37" fontId="2" fillId="78" borderId="0" xfId="0" applyNumberFormat="1" applyFont="1" applyFill="1" applyBorder="1" applyAlignment="1"/>
    <xf numFmtId="171" fontId="2" fillId="0" borderId="0" xfId="0" applyNumberFormat="1" applyFont="1" applyFill="1" applyBorder="1" applyAlignment="1"/>
    <xf numFmtId="171" fontId="2" fillId="0" borderId="0" xfId="0" applyNumberFormat="1" applyFont="1" applyFill="1" applyAlignment="1"/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8" fontId="0" fillId="0" borderId="0" xfId="0" applyNumberForma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70" fontId="172" fillId="0" borderId="0" xfId="1" applyFont="1"/>
    <xf numFmtId="0" fontId="172" fillId="0" borderId="0" xfId="0" applyFont="1" applyAlignment="1">
      <alignment horizontal="center"/>
    </xf>
    <xf numFmtId="168" fontId="0" fillId="0" borderId="0" xfId="2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71" fontId="4" fillId="0" borderId="4" xfId="0" applyNumberFormat="1" applyFont="1" applyFill="1" applyBorder="1"/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 vertical="center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2" fillId="0" borderId="0" xfId="0" applyNumberFormat="1" applyFont="1"/>
    <xf numFmtId="0" fontId="5" fillId="0" borderId="0" xfId="0" quotePrefix="1" applyNumberFormat="1" applyFont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14" fillId="0" borderId="0" xfId="0" applyFont="1" applyFill="1"/>
    <xf numFmtId="0" fontId="13" fillId="0" borderId="0" xfId="0" applyFont="1" applyFill="1"/>
    <xf numFmtId="2" fontId="0" fillId="0" borderId="0" xfId="0" applyNumberFormat="1" applyFill="1" applyAlignment="1">
      <alignment horizontal="center" wrapText="1"/>
    </xf>
    <xf numFmtId="3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  <xf numFmtId="171" fontId="4" fillId="0" borderId="0" xfId="1300" applyNumberFormat="1" applyFont="1" applyFill="1" applyAlignment="1">
      <alignment horizontal="right"/>
    </xf>
    <xf numFmtId="171" fontId="2" fillId="0" borderId="0" xfId="1300" applyNumberFormat="1" applyFont="1" applyFill="1" applyAlignment="1">
      <alignment horizontal="right"/>
    </xf>
    <xf numFmtId="168" fontId="4" fillId="0" borderId="0" xfId="1" applyNumberFormat="1" applyFont="1" applyFill="1" applyAlignment="1">
      <alignment horizontal="center"/>
    </xf>
    <xf numFmtId="171" fontId="4" fillId="0" borderId="0" xfId="0" applyNumberFormat="1" applyFont="1" applyFill="1" applyAlignment="1">
      <alignment horizontal="right"/>
    </xf>
    <xf numFmtId="168" fontId="4" fillId="0" borderId="1" xfId="0" applyNumberFormat="1" applyFont="1" applyFill="1" applyBorder="1" applyAlignment="1">
      <alignment horizontal="right"/>
    </xf>
    <xf numFmtId="168" fontId="13" fillId="0" borderId="0" xfId="0" applyNumberFormat="1" applyFont="1" applyFill="1"/>
    <xf numFmtId="37" fontId="13" fillId="0" borderId="0" xfId="0" applyNumberFormat="1" applyFont="1" applyFill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3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</cellXfs>
  <cellStyles count="1301">
    <cellStyle name="??" xfId="8" xr:uid="{518884A0-3B5F-42EE-B899-A154D7976965}"/>
    <cellStyle name="?? [0.00]_ADMAG" xfId="9" xr:uid="{9B51C119-1425-4FB4-8AF3-C171AF21729E}"/>
    <cellStyle name="???" xfId="10" xr:uid="{68AD97C4-A52A-4C14-9BD3-C397705FF808}"/>
    <cellStyle name="???? [0.00]_ADMAG" xfId="11" xr:uid="{19DD7FD4-A141-426F-89DE-EC36AE6D00FE}"/>
    <cellStyle name="?????????????????" xfId="12" xr:uid="{60D14AAC-C584-4E0A-9A4B-7001EDCC3CB7}"/>
    <cellStyle name="????????????????? [0]_MOGAS97" xfId="13" xr:uid="{0546C1D3-5F40-43C6-972A-8E0267D37888}"/>
    <cellStyle name="??????????????????? [0]_MOGAS97" xfId="14" xr:uid="{C54E45DE-D060-4196-A08C-FED8CCEACB2F}"/>
    <cellStyle name="???????????????????_MOGAS97" xfId="15" xr:uid="{E7A539A1-E12A-4EBD-AD8B-7DE86A1651ED}"/>
    <cellStyle name="?????????????????_MOGAS97" xfId="16" xr:uid="{0DA5A6F6-92F2-4ED5-8AAC-038F936DE22F}"/>
    <cellStyle name="????_ADMAG" xfId="17" xr:uid="{044EDED4-D98A-4CBC-A250-76C8CD4CC904}"/>
    <cellStyle name="???[0]_liz-ss" xfId="18" xr:uid="{DFD525FA-5F20-484B-8E34-80F7597F3FF7}"/>
    <cellStyle name="???_'01.11" xfId="19" xr:uid="{FD0F1B63-B8C3-4328-9F98-EBFA05CBB702}"/>
    <cellStyle name="??_ADMAG" xfId="20" xr:uid="{3311FAA4-8039-4364-9245-6A8A1D69B4FF}"/>
    <cellStyle name="’??? [0.00]_TMCA Spreadsheet(body)" xfId="21" xr:uid="{72F911C3-D5BF-4948-B9C6-75DB0DCDFD80}"/>
    <cellStyle name="’???_TMCA Spreadsheet(body)" xfId="22" xr:uid="{D25C0C97-B234-4B5C-9752-02729BBDB1DB}"/>
    <cellStyle name="•W?_TMCA Spreadsheet(body)" xfId="23" xr:uid="{4446F63B-CA47-4BCE-BBC7-E1D8F3746ECF}"/>
    <cellStyle name="20 % - Akzent1" xfId="24" xr:uid="{0D19FFDC-C946-483C-BED8-9B7F0D8676CB}"/>
    <cellStyle name="20 % - Akzent2" xfId="25" xr:uid="{BF73783E-E432-4D2F-ACF2-53B3186D7E54}"/>
    <cellStyle name="20 % - Akzent3" xfId="26" xr:uid="{5B4EDBEA-336A-4955-ADC5-6996ED40C287}"/>
    <cellStyle name="20 % - Akzent4" xfId="27" xr:uid="{9D53FA93-F5FC-4714-B77F-CA7DAFB97BB9}"/>
    <cellStyle name="20 % - Akzent5" xfId="28" xr:uid="{1CCF9D6D-92E8-4669-A890-97EB48E38817}"/>
    <cellStyle name="20 % - Akzent6" xfId="29" xr:uid="{DCD09F5B-26C2-4675-9355-C0CF172745CF}"/>
    <cellStyle name="20% - Accent1 10" xfId="562" xr:uid="{C5172F1C-A6AA-4724-B8AB-5B7FCC047119}"/>
    <cellStyle name="20% - Accent1 11" xfId="564" xr:uid="{1705667F-90FD-4C6C-9AE9-2F92DF0C18D0}"/>
    <cellStyle name="20% - Accent1 12" xfId="561" xr:uid="{A81B406E-4D90-452C-A21C-F3A4F22F0A2E}"/>
    <cellStyle name="20% - Accent1 13" xfId="556" xr:uid="{69E3C752-C900-496F-971D-623723116AD6}"/>
    <cellStyle name="20% - Accent1 14" xfId="563" xr:uid="{CE0CFE38-7200-4DCB-B259-454B7C225098}"/>
    <cellStyle name="20% - Accent1 15" xfId="568" xr:uid="{19C72D88-DF81-4B04-8F71-77A1CED42FF9}"/>
    <cellStyle name="20% - Accent1 16" xfId="567" xr:uid="{DD444268-3512-47BF-9413-CFEC4525DE86}"/>
    <cellStyle name="20% - Accent1 17" xfId="566" xr:uid="{3C44F655-0539-4405-A5C5-2F62BE69F37E}"/>
    <cellStyle name="20% - Accent1 18" xfId="565" xr:uid="{210A0DE6-8845-42FF-BC5D-D04067192C35}"/>
    <cellStyle name="20% - Accent1 19" xfId="558" xr:uid="{0B1AF435-8E09-4BC3-B19E-042CB51BB290}"/>
    <cellStyle name="20% - Accent1 2" xfId="30" xr:uid="{483635FF-09B6-4076-A437-DDC696FEAA64}"/>
    <cellStyle name="20% - Accent1 2 2" xfId="571" xr:uid="{F75D695F-86AA-4869-AD00-0A791CCCE041}"/>
    <cellStyle name="20% - Accent1 2 2 2" xfId="572" xr:uid="{72D36426-3DBF-4125-9246-4CB98246D954}"/>
    <cellStyle name="20% - Accent1 2 3" xfId="573" xr:uid="{DC8163B8-3D7F-46DD-8A58-4E19B5BCD51F}"/>
    <cellStyle name="20% - Accent1 2 4" xfId="574" xr:uid="{1E699437-0071-4E82-99D6-6424E3EC3843}"/>
    <cellStyle name="20% - Accent1 2 5" xfId="570" xr:uid="{FBE67840-7FE1-4CA3-8C40-F91CAC831D65}"/>
    <cellStyle name="20% - Accent1 20" xfId="575" xr:uid="{B212EF4D-62B8-4428-8BB4-D7B9EFD22A9F}"/>
    <cellStyle name="20% - Accent1 21" xfId="569" xr:uid="{E8A7CAB7-98F6-487C-A649-9A785E8FDB4C}"/>
    <cellStyle name="20% - Accent1 3" xfId="31" xr:uid="{39D45E0D-C1EF-4B75-992B-D3628A954BCF}"/>
    <cellStyle name="20% - Accent1 3 2" xfId="577" xr:uid="{A61C1A4A-3685-4DEC-9B05-A049521C9324}"/>
    <cellStyle name="20% - Accent1 3 2 2" xfId="578" xr:uid="{D33B5D5D-0F59-4F05-B0FF-398F75D1BF69}"/>
    <cellStyle name="20% - Accent1 3 3" xfId="579" xr:uid="{93B42C87-705F-4F66-8579-4EA0F5773E6E}"/>
    <cellStyle name="20% - Accent1 3 4" xfId="576" xr:uid="{3AF03E6F-6132-40D3-9224-DED6221D9C7C}"/>
    <cellStyle name="20% - Accent1 4" xfId="481" xr:uid="{19E5141C-DF40-4B4A-B444-8E1134E62913}"/>
    <cellStyle name="20% - Accent1 4 2" xfId="580" xr:uid="{2E310B87-F381-4A76-8E79-921EBEA6B42D}"/>
    <cellStyle name="20% - Accent1 5" xfId="581" xr:uid="{1EEF2205-FFA6-4B22-B2F2-ADED822E6527}"/>
    <cellStyle name="20% - Accent1 5 2" xfId="582" xr:uid="{EA9929BD-69ED-463B-9D9D-3591A9C3517A}"/>
    <cellStyle name="20% - Accent1 6" xfId="583" xr:uid="{8B2AFD7A-3351-438D-B517-AE3F4F1F2056}"/>
    <cellStyle name="20% - Accent1 7" xfId="584" xr:uid="{E1C32DB8-E037-413A-AD11-88CEBBB692C3}"/>
    <cellStyle name="20% - Accent1 8" xfId="585" xr:uid="{D6154B2D-2036-4960-91D4-0D0ACDF1062F}"/>
    <cellStyle name="20% - Accent1 9" xfId="586" xr:uid="{8EA84182-4F71-4F95-815E-6D77C04BDDB3}"/>
    <cellStyle name="20% - Accent2 10" xfId="588" xr:uid="{62A1C2F5-1662-470F-A975-217CFD10E1DC}"/>
    <cellStyle name="20% - Accent2 11" xfId="589" xr:uid="{3E58C592-AF4D-4B3A-A8DE-58FDFD5BE71E}"/>
    <cellStyle name="20% - Accent2 12" xfId="590" xr:uid="{1C5E73CF-659F-4054-BA43-EA2D1B796F97}"/>
    <cellStyle name="20% - Accent2 13" xfId="591" xr:uid="{1F903CCC-3732-454B-897A-DFD67E740A73}"/>
    <cellStyle name="20% - Accent2 14" xfId="592" xr:uid="{1F765CBF-F2EC-4D92-8B4D-9CAEFDF14E25}"/>
    <cellStyle name="20% - Accent2 15" xfId="593" xr:uid="{358F87BA-B6B4-483B-988C-E2F683EE3DE9}"/>
    <cellStyle name="20% - Accent2 16" xfId="594" xr:uid="{D1093673-ADA6-43F9-BA5A-02C462F2F417}"/>
    <cellStyle name="20% - Accent2 17" xfId="595" xr:uid="{107C590C-D3BA-4CD9-B1D2-13617282AFC8}"/>
    <cellStyle name="20% - Accent2 18" xfId="596" xr:uid="{4A3D0B11-3578-4938-898D-19AAA9D96C35}"/>
    <cellStyle name="20% - Accent2 19" xfId="597" xr:uid="{4D6E38CE-B3B4-4064-A293-8D884D4771A0}"/>
    <cellStyle name="20% - Accent2 2" xfId="32" xr:uid="{14B4F99C-2EAF-40FE-B592-CD81501C0A89}"/>
    <cellStyle name="20% - Accent2 2 2" xfId="599" xr:uid="{77DFF51D-387B-4167-8FB9-558788CF00C3}"/>
    <cellStyle name="20% - Accent2 2 2 2" xfId="600" xr:uid="{7104071B-AFEA-4DCA-BD40-C409494701B4}"/>
    <cellStyle name="20% - Accent2 2 3" xfId="601" xr:uid="{11B7E179-2AEB-4E9A-8C2C-D79B22476A04}"/>
    <cellStyle name="20% - Accent2 2 4" xfId="602" xr:uid="{F3E0DB89-95D0-4D14-A9A4-6030ED12B56A}"/>
    <cellStyle name="20% - Accent2 2 5" xfId="598" xr:uid="{905E83EB-835B-4304-8676-B10BB0C94151}"/>
    <cellStyle name="20% - Accent2 20" xfId="603" xr:uid="{7257549B-7BA9-4A75-BF23-4C64DFF1B9BD}"/>
    <cellStyle name="20% - Accent2 21" xfId="587" xr:uid="{EA544F09-D931-4A04-B502-2F410A27CCF3}"/>
    <cellStyle name="20% - Accent2 3" xfId="33" xr:uid="{01895141-7B55-4673-98AD-3DEE18091DD2}"/>
    <cellStyle name="20% - Accent2 3 2" xfId="605" xr:uid="{C79E1CD6-6859-4E53-BE2A-71E3EC575EB5}"/>
    <cellStyle name="20% - Accent2 3 2 2" xfId="606" xr:uid="{C6007238-45B9-4D1C-9CA5-5C8688394B42}"/>
    <cellStyle name="20% - Accent2 3 3" xfId="607" xr:uid="{0BD8C9E4-048C-4CD2-AEF4-3251E1FA5C2B}"/>
    <cellStyle name="20% - Accent2 3 4" xfId="604" xr:uid="{28A5776C-1FD2-4361-805E-B98F5C283245}"/>
    <cellStyle name="20% - Accent2 4" xfId="485" xr:uid="{DD14F350-C73E-4538-B3D5-D5D554765A54}"/>
    <cellStyle name="20% - Accent2 4 2" xfId="608" xr:uid="{CA651886-C898-444A-B52A-29C9E8FA75CB}"/>
    <cellStyle name="20% - Accent2 5" xfId="609" xr:uid="{9BE70994-11AD-43A1-8F8D-C6FCD4065BF6}"/>
    <cellStyle name="20% - Accent2 5 2" xfId="610" xr:uid="{1D6B1DB4-E705-4A70-8D23-60E59E3B71EB}"/>
    <cellStyle name="20% - Accent2 6" xfId="611" xr:uid="{FF16CC20-0933-45FC-9ABF-345572502F93}"/>
    <cellStyle name="20% - Accent2 7" xfId="612" xr:uid="{C2B7B36B-466A-4095-A81F-05691E7A2E27}"/>
    <cellStyle name="20% - Accent2 8" xfId="613" xr:uid="{C2F4844F-8E25-48F2-A520-0BA1F1FFB36D}"/>
    <cellStyle name="20% - Accent2 9" xfId="614" xr:uid="{A1EDCE15-122B-43C0-8348-E4F918D7C1F8}"/>
    <cellStyle name="20% - Accent3 10" xfId="616" xr:uid="{EA2E9DD6-99B5-4673-85A2-E4017D6D23FF}"/>
    <cellStyle name="20% - Accent3 11" xfId="617" xr:uid="{415A196A-4CF7-47C8-B228-169887C61E10}"/>
    <cellStyle name="20% - Accent3 12" xfId="618" xr:uid="{B643BA5A-5D1E-4E66-BF75-B99F6B2FB733}"/>
    <cellStyle name="20% - Accent3 13" xfId="619" xr:uid="{4EE29359-F3E0-409D-B831-7D0D289BA756}"/>
    <cellStyle name="20% - Accent3 14" xfId="620" xr:uid="{76C8C60E-D59A-44B3-857F-C9D8952A2848}"/>
    <cellStyle name="20% - Accent3 15" xfId="621" xr:uid="{2287704F-CBEA-4AFA-BBE8-73941304EDA3}"/>
    <cellStyle name="20% - Accent3 16" xfId="622" xr:uid="{EB890AF3-468E-4D22-A577-E5EC82B63E84}"/>
    <cellStyle name="20% - Accent3 17" xfId="623" xr:uid="{4A8A199C-EE94-4D81-91A2-7D5A68DAAF14}"/>
    <cellStyle name="20% - Accent3 18" xfId="624" xr:uid="{46F66B80-0E25-4082-8438-D60FF91A192D}"/>
    <cellStyle name="20% - Accent3 19" xfId="625" xr:uid="{FC41BBFB-A596-4F89-91F3-13F4966C2E84}"/>
    <cellStyle name="20% - Accent3 2" xfId="34" xr:uid="{A2A04CB8-05A3-4916-8B4E-F3C3D7F897E7}"/>
    <cellStyle name="20% - Accent3 2 2" xfId="627" xr:uid="{0DA4721A-F604-4689-9EBB-FF4718D629FA}"/>
    <cellStyle name="20% - Accent3 2 2 2" xfId="628" xr:uid="{4BF55506-FCC2-4845-8602-387B5293D3C5}"/>
    <cellStyle name="20% - Accent3 2 3" xfId="629" xr:uid="{044C97EA-8785-47F3-A7E1-6171A991C9AA}"/>
    <cellStyle name="20% - Accent3 2 4" xfId="630" xr:uid="{BDE3833D-4842-4EB1-B6D6-41076CA48D40}"/>
    <cellStyle name="20% - Accent3 2 5" xfId="626" xr:uid="{34257E4D-B697-4A39-AD97-9325DC61B7D6}"/>
    <cellStyle name="20% - Accent3 20" xfId="631" xr:uid="{5204ADEC-4C3E-41E0-8273-1E9D3BD62865}"/>
    <cellStyle name="20% - Accent3 21" xfId="615" xr:uid="{52E1AEE0-C574-418D-BC37-A58FB8CF4D48}"/>
    <cellStyle name="20% - Accent3 3" xfId="35" xr:uid="{3B10B763-A4D9-4A4A-9BE2-2531EE3AB81F}"/>
    <cellStyle name="20% - Accent3 3 2" xfId="633" xr:uid="{20568D36-44B7-48CE-A3CD-2C282ABA3876}"/>
    <cellStyle name="20% - Accent3 3 2 2" xfId="634" xr:uid="{3625C9F8-951F-4FF2-B574-7E9906D57842}"/>
    <cellStyle name="20% - Accent3 3 3" xfId="635" xr:uid="{3FC280E3-8C86-4209-BA82-D82093034BB2}"/>
    <cellStyle name="20% - Accent3 3 4" xfId="632" xr:uid="{F4B39F9C-8325-46FB-959E-60A95885A2CD}"/>
    <cellStyle name="20% - Accent3 4" xfId="489" xr:uid="{D9D02EAF-ECD6-4D42-94A9-2FEDDFC2BCE1}"/>
    <cellStyle name="20% - Accent3 4 2" xfId="636" xr:uid="{9A507F11-B8F5-4348-9B7B-856B8182BB3F}"/>
    <cellStyle name="20% - Accent3 5" xfId="637" xr:uid="{4483605D-0B85-4111-A995-1F2063A2C3AA}"/>
    <cellStyle name="20% - Accent3 5 2" xfId="638" xr:uid="{880D3883-DE7D-42D9-B199-FF1156593564}"/>
    <cellStyle name="20% - Accent3 6" xfId="639" xr:uid="{83BDA90A-14A9-42AA-84B7-7C1BFB5A778B}"/>
    <cellStyle name="20% - Accent3 7" xfId="640" xr:uid="{0CE63186-8E9D-4FBA-8407-BEB1A0599E30}"/>
    <cellStyle name="20% - Accent3 8" xfId="641" xr:uid="{DFD3213C-F0C8-487D-B2B9-18B87F661273}"/>
    <cellStyle name="20% - Accent3 9" xfId="642" xr:uid="{0576FF80-BB50-4F21-8F41-80CD258CFBB3}"/>
    <cellStyle name="20% - Accent4 10" xfId="644" xr:uid="{3547A821-CABF-4D78-939F-6DBA02827CFC}"/>
    <cellStyle name="20% - Accent4 11" xfId="645" xr:uid="{35FE6922-0045-4DD2-92D8-B9C615CF4F47}"/>
    <cellStyle name="20% - Accent4 12" xfId="646" xr:uid="{8619E89E-B491-4413-87CB-6E6E11213CD8}"/>
    <cellStyle name="20% - Accent4 13" xfId="647" xr:uid="{5F144A3E-5754-4FEF-8D12-C451351F4DE5}"/>
    <cellStyle name="20% - Accent4 14" xfId="648" xr:uid="{CA9280EF-E599-498F-AC40-D8AEBA5A51C4}"/>
    <cellStyle name="20% - Accent4 15" xfId="649" xr:uid="{DAA3E59C-48BA-4083-827C-F3E6988A23D3}"/>
    <cellStyle name="20% - Accent4 16" xfId="650" xr:uid="{2B4EC1B0-15DF-45B4-811C-2EF10D0D7002}"/>
    <cellStyle name="20% - Accent4 17" xfId="651" xr:uid="{0E107CE7-FE1E-4767-A4E1-B28AC05CC0F4}"/>
    <cellStyle name="20% - Accent4 18" xfId="652" xr:uid="{67F6EF31-5546-4358-94A9-65602658D88C}"/>
    <cellStyle name="20% - Accent4 19" xfId="653" xr:uid="{C9223578-FFC0-4956-9212-6631F724AFAE}"/>
    <cellStyle name="20% - Accent4 2" xfId="36" xr:uid="{7E701D09-B3BA-45A9-A18F-B619BED5BC90}"/>
    <cellStyle name="20% - Accent4 2 2" xfId="655" xr:uid="{CED42618-A910-4460-B599-8A98F95E3043}"/>
    <cellStyle name="20% - Accent4 2 2 2" xfId="656" xr:uid="{F04A132B-B3C8-4F5A-9081-8E7B69A14670}"/>
    <cellStyle name="20% - Accent4 2 3" xfId="657" xr:uid="{5F3F31C6-0141-44A6-84E8-8F52877ABDBC}"/>
    <cellStyle name="20% - Accent4 2 4" xfId="658" xr:uid="{3B463BBD-62EC-4DAA-9633-D932ABE8FEC4}"/>
    <cellStyle name="20% - Accent4 2 5" xfId="654" xr:uid="{59D854CB-A14E-4857-936A-A382D59D3EC6}"/>
    <cellStyle name="20% - Accent4 20" xfId="659" xr:uid="{442F2798-DF5C-4378-B2B6-413DFD29858D}"/>
    <cellStyle name="20% - Accent4 21" xfId="643" xr:uid="{CB1AF85B-D188-41B6-9F4D-9B06568CC7F0}"/>
    <cellStyle name="20% - Accent4 3" xfId="37" xr:uid="{F035B3C6-040C-4BCC-B816-EFEA0DE05CBE}"/>
    <cellStyle name="20% - Accent4 3 2" xfId="661" xr:uid="{7A731FE1-A651-4428-824E-6E1D9418FD2E}"/>
    <cellStyle name="20% - Accent4 3 2 2" xfId="662" xr:uid="{7C607AFB-27C2-41C4-BD06-BE4114C2DCEB}"/>
    <cellStyle name="20% - Accent4 3 3" xfId="663" xr:uid="{252D3899-D131-4161-8DBC-1AFD84C48758}"/>
    <cellStyle name="20% - Accent4 3 4" xfId="660" xr:uid="{7A076C1F-1927-41D4-9B53-CF68DD48CFA8}"/>
    <cellStyle name="20% - Accent4 4" xfId="493" xr:uid="{48852723-F35D-437A-9D27-BE6978FA3F74}"/>
    <cellStyle name="20% - Accent4 4 2" xfId="664" xr:uid="{2C1D21A4-F7C5-4B2C-B60D-80FB5F41692D}"/>
    <cellStyle name="20% - Accent4 5" xfId="665" xr:uid="{159C7E71-1D4B-4984-B972-D4A7D65214CA}"/>
    <cellStyle name="20% - Accent4 5 2" xfId="666" xr:uid="{8E3BECCF-EF96-4CAF-8F7D-94E71D2CDCB5}"/>
    <cellStyle name="20% - Accent4 6" xfId="667" xr:uid="{6188A1A8-AA7B-44D7-BE37-4910A550E3CB}"/>
    <cellStyle name="20% - Accent4 7" xfId="668" xr:uid="{0B3830C4-144D-414F-B038-88EB4F92ECD0}"/>
    <cellStyle name="20% - Accent4 8" xfId="669" xr:uid="{BB569A37-5B4F-4E5F-8FA9-9DC9D9CBEF36}"/>
    <cellStyle name="20% - Accent4 9" xfId="670" xr:uid="{7B800BD9-6470-44D1-A39D-EF1201316E80}"/>
    <cellStyle name="20% - Accent5 10" xfId="672" xr:uid="{5732E63E-4B56-4F25-9727-C2DD215BB834}"/>
    <cellStyle name="20% - Accent5 11" xfId="673" xr:uid="{635E9BDF-CFAF-4D1B-8042-C21EC20B8D67}"/>
    <cellStyle name="20% - Accent5 12" xfId="674" xr:uid="{F1B1F596-8516-4D2D-8980-302A6F5C4DEA}"/>
    <cellStyle name="20% - Accent5 13" xfId="675" xr:uid="{A156DA63-B2C3-4A84-AC40-D8DF172FA738}"/>
    <cellStyle name="20% - Accent5 14" xfId="676" xr:uid="{E3481B8F-B78F-4817-94D2-84BEB244F808}"/>
    <cellStyle name="20% - Accent5 15" xfId="677" xr:uid="{467ECA0F-CC52-45A1-BAEC-FCD7A5D964E2}"/>
    <cellStyle name="20% - Accent5 16" xfId="678" xr:uid="{E05A9005-C6EA-4B4A-94B5-5E8F92A21295}"/>
    <cellStyle name="20% - Accent5 17" xfId="679" xr:uid="{03B0649D-A1D4-4C44-BB87-5DCDC7AD5E24}"/>
    <cellStyle name="20% - Accent5 18" xfId="680" xr:uid="{81BEBE1C-7A58-4814-9AC3-682FFE8C5D28}"/>
    <cellStyle name="20% - Accent5 19" xfId="681" xr:uid="{C8A3DA23-AE14-40A2-A94C-C51150CBB6CC}"/>
    <cellStyle name="20% - Accent5 2" xfId="38" xr:uid="{9540DD5E-1E58-4CB3-A273-B2E3CBE03555}"/>
    <cellStyle name="20% - Accent5 2 2" xfId="683" xr:uid="{919674B0-7C9A-41A5-A034-830348CE96DC}"/>
    <cellStyle name="20% - Accent5 2 2 2" xfId="684" xr:uid="{3254D989-F1BB-426D-9A14-9B2C43A52D21}"/>
    <cellStyle name="20% - Accent5 2 3" xfId="685" xr:uid="{ABF718B8-805E-4D09-80FF-A4B2CA7FF5DC}"/>
    <cellStyle name="20% - Accent5 2 4" xfId="686" xr:uid="{264C1688-836B-4299-AC01-9907F50EB328}"/>
    <cellStyle name="20% - Accent5 2 5" xfId="682" xr:uid="{6C54163C-1C85-4C47-904B-3D6DBC3DD460}"/>
    <cellStyle name="20% - Accent5 20" xfId="687" xr:uid="{316E5986-7E4E-4242-9AB4-8E7A4CF62ED4}"/>
    <cellStyle name="20% - Accent5 21" xfId="671" xr:uid="{F1780A3F-DD76-46C2-A913-1D369CF9002B}"/>
    <cellStyle name="20% - Accent5 3" xfId="39" xr:uid="{7FF328CE-FDF6-4A37-8F41-F95B082701A8}"/>
    <cellStyle name="20% - Accent5 3 2" xfId="689" xr:uid="{2631B8B9-B24F-4945-9370-09A0EB59BDD1}"/>
    <cellStyle name="20% - Accent5 3 2 2" xfId="690" xr:uid="{85A072CF-71DA-484C-AF6A-502003FB4124}"/>
    <cellStyle name="20% - Accent5 3 3" xfId="691" xr:uid="{03EB86C1-2CCE-48D7-819C-0FE8E4F72C66}"/>
    <cellStyle name="20% - Accent5 3 4" xfId="688" xr:uid="{C38CEF45-9647-4094-ACFA-198EEEA77C7F}"/>
    <cellStyle name="20% - Accent5 4" xfId="497" xr:uid="{423EF846-0BB4-4BB8-9394-604DD1CA07E6}"/>
    <cellStyle name="20% - Accent5 4 2" xfId="692" xr:uid="{BDD6015F-99B5-4AEC-AA56-3CA1DAAD8776}"/>
    <cellStyle name="20% - Accent5 5" xfId="693" xr:uid="{BE0FFA6A-706B-43E1-B148-4F4E1E6B39DC}"/>
    <cellStyle name="20% - Accent5 5 2" xfId="694" xr:uid="{D8B5C7B7-ED41-4F42-8AFE-439B72966EEC}"/>
    <cellStyle name="20% - Accent5 6" xfId="695" xr:uid="{1BACC61D-D3CE-4478-8BA5-164CDF6107D0}"/>
    <cellStyle name="20% - Accent5 7" xfId="696" xr:uid="{3FD2C99B-D0B0-4344-AA9F-07C2824D9226}"/>
    <cellStyle name="20% - Accent5 8" xfId="697" xr:uid="{31C51F67-E4CA-4265-AE9D-0675D64357C1}"/>
    <cellStyle name="20% - Accent5 9" xfId="698" xr:uid="{5549AF65-AEB9-444E-945B-A9E53B29FE11}"/>
    <cellStyle name="20% - Accent6 10" xfId="700" xr:uid="{0D505C71-8B0B-4DAF-B6EC-5E804BDEF0DD}"/>
    <cellStyle name="20% - Accent6 11" xfId="701" xr:uid="{C2C7D1C9-87E7-4890-B12A-7161D19D6236}"/>
    <cellStyle name="20% - Accent6 12" xfId="702" xr:uid="{84F18ACF-AB42-4BA9-953E-3CA483F2FF29}"/>
    <cellStyle name="20% - Accent6 13" xfId="703" xr:uid="{66A4529F-68E8-488B-9EA7-F931CCE3D49A}"/>
    <cellStyle name="20% - Accent6 14" xfId="704" xr:uid="{4531639D-A8AB-42AB-93D1-874B79036D97}"/>
    <cellStyle name="20% - Accent6 15" xfId="705" xr:uid="{E1791542-D0D1-4A48-9197-E6E8B4B47784}"/>
    <cellStyle name="20% - Accent6 16" xfId="706" xr:uid="{709DB087-CCB1-4409-8058-4BF8BDE7F631}"/>
    <cellStyle name="20% - Accent6 17" xfId="707" xr:uid="{A7AE76FF-076E-42CC-AD51-E49423CD8D61}"/>
    <cellStyle name="20% - Accent6 18" xfId="708" xr:uid="{F37F8C73-4A07-4900-8E1F-9F22F4B4A2A2}"/>
    <cellStyle name="20% - Accent6 19" xfId="709" xr:uid="{26D900F0-2AA3-41B9-92BD-4904D0A7A817}"/>
    <cellStyle name="20% - Accent6 2" xfId="40" xr:uid="{CF10324C-7544-4541-B888-10F95A12D44A}"/>
    <cellStyle name="20% - Accent6 2 2" xfId="711" xr:uid="{F3AAFBA5-FB23-4F6A-92C2-7690149747D1}"/>
    <cellStyle name="20% - Accent6 2 2 2" xfId="712" xr:uid="{734E0DD2-6B61-4ECB-B5A7-9879B2DDD012}"/>
    <cellStyle name="20% - Accent6 2 3" xfId="713" xr:uid="{22D532AC-B3FD-4ABF-9D30-5849C5595517}"/>
    <cellStyle name="20% - Accent6 2 4" xfId="714" xr:uid="{D2F6193B-BEE5-44D5-88B1-C1F0E4270DB3}"/>
    <cellStyle name="20% - Accent6 2 5" xfId="710" xr:uid="{E5D1B4A9-DB65-4EF2-85D1-8717F5841780}"/>
    <cellStyle name="20% - Accent6 20" xfId="715" xr:uid="{E8BA5998-EE8F-436A-886D-BA78E923C30C}"/>
    <cellStyle name="20% - Accent6 21" xfId="699" xr:uid="{67F1ACF4-7C7E-4A1F-819B-F83890B38448}"/>
    <cellStyle name="20% - Accent6 3" xfId="41" xr:uid="{229700A2-36DA-4FC3-8E29-1AD963F893F3}"/>
    <cellStyle name="20% - Accent6 3 2" xfId="717" xr:uid="{FA3E4075-774A-4DCF-9D3A-FC8FC762545E}"/>
    <cellStyle name="20% - Accent6 3 2 2" xfId="718" xr:uid="{7B39A476-D444-47F7-A13D-792DE5280330}"/>
    <cellStyle name="20% - Accent6 3 3" xfId="719" xr:uid="{0986B9D4-674C-4785-9764-D67B1E1AC18D}"/>
    <cellStyle name="20% - Accent6 3 4" xfId="716" xr:uid="{2B2F238C-13F8-44BB-A798-6AA99EFB1858}"/>
    <cellStyle name="20% - Accent6 4" xfId="501" xr:uid="{C72DE30B-2B0C-45AE-B2EA-6821829D8BDA}"/>
    <cellStyle name="20% - Accent6 4 2" xfId="720" xr:uid="{875C7523-FB03-4CDF-AE23-828738B923CF}"/>
    <cellStyle name="20% - Accent6 5" xfId="721" xr:uid="{6B9AA5C1-94C5-447C-AF07-379D2A70AFDE}"/>
    <cellStyle name="20% - Accent6 5 2" xfId="722" xr:uid="{EE979740-0EB6-490F-BE2B-7D14805BEBB5}"/>
    <cellStyle name="20% - Accent6 6" xfId="723" xr:uid="{88C815C5-8246-4560-82AF-650F2A2DAD85}"/>
    <cellStyle name="20% - Accent6 7" xfId="724" xr:uid="{C914E1A3-B08F-4BCF-AEAA-887E436DDA76}"/>
    <cellStyle name="20% - Accent6 8" xfId="725" xr:uid="{7D6B606C-1ED9-4915-AC82-1F7A0996651A}"/>
    <cellStyle name="20% - Accent6 9" xfId="726" xr:uid="{535AC088-AD86-4E59-A806-7CD68467540C}"/>
    <cellStyle name="20% - ส่วนที่ถูกเน้น1" xfId="42" xr:uid="{C4FA57D1-56B9-41F7-B697-82EA0757E9D8}"/>
    <cellStyle name="20% - ส่วนที่ถูกเน้น2" xfId="43" xr:uid="{7F0B5926-3DF2-4DCB-BFAF-7DA888DBCC4C}"/>
    <cellStyle name="20% - ส่วนที่ถูกเน้น3" xfId="44" xr:uid="{8AC8769B-7F85-4C6B-A2E1-990D03AD6A9D}"/>
    <cellStyle name="20% - ส่วนที่ถูกเน้น4" xfId="45" xr:uid="{F294A647-FB98-44F0-B662-39C86B78B86A}"/>
    <cellStyle name="20% - ส่วนที่ถูกเน้น5" xfId="46" xr:uid="{BE098C01-7A6A-4CC0-B244-350A0DF39FE9}"/>
    <cellStyle name="20% - ส่วนที่ถูกเน้น6" xfId="47" xr:uid="{9D15D16E-EFED-4551-B18B-5AA9FBF2CF81}"/>
    <cellStyle name="40 % - Akzent1" xfId="48" xr:uid="{07653E9A-6499-4433-BEFB-036B97D68727}"/>
    <cellStyle name="40 % - Akzent2" xfId="49" xr:uid="{7771A79B-8C9A-470F-91C7-D31A9400260B}"/>
    <cellStyle name="40 % - Akzent3" xfId="50" xr:uid="{71BE6934-EFA4-407A-824E-43A54EF5DAE6}"/>
    <cellStyle name="40 % - Akzent4" xfId="51" xr:uid="{397F32E5-0C29-4FF2-8A59-44BCBC8B98EE}"/>
    <cellStyle name="40 % - Akzent5" xfId="52" xr:uid="{8E4187B8-4631-4F34-8222-C3F1A55626FD}"/>
    <cellStyle name="40 % - Akzent6" xfId="53" xr:uid="{73156BE7-1CEF-4B1E-B773-FE21F929CA93}"/>
    <cellStyle name="40% - Accent1 10" xfId="728" xr:uid="{8D4FDE02-9A13-4B65-A166-C782FE2F3C4D}"/>
    <cellStyle name="40% - Accent1 11" xfId="729" xr:uid="{B2B34DC2-A7A6-4DFD-9474-F3EDA05CD4F7}"/>
    <cellStyle name="40% - Accent1 12" xfId="730" xr:uid="{3A69AF43-1EAF-40BB-A40A-88B7AFEB8F61}"/>
    <cellStyle name="40% - Accent1 13" xfId="731" xr:uid="{FF3BED8D-9D60-49E5-BEA9-84E2FE297A4F}"/>
    <cellStyle name="40% - Accent1 14" xfId="732" xr:uid="{F7377479-424C-42BA-8026-22471F9F1BA2}"/>
    <cellStyle name="40% - Accent1 15" xfId="733" xr:uid="{B35EB3AD-32F2-4905-AB5F-9073D3123A2F}"/>
    <cellStyle name="40% - Accent1 16" xfId="734" xr:uid="{3716E7B4-6802-4698-AE56-21F74AD1F14E}"/>
    <cellStyle name="40% - Accent1 17" xfId="735" xr:uid="{ACFF3DDB-9408-4337-A5AE-94B1B406BE70}"/>
    <cellStyle name="40% - Accent1 18" xfId="736" xr:uid="{0161E3BA-5931-414D-BCEE-52A2639C4441}"/>
    <cellStyle name="40% - Accent1 19" xfId="737" xr:uid="{594C638D-C984-46ED-9A60-EE432BC26CCE}"/>
    <cellStyle name="40% - Accent1 2" xfId="54" xr:uid="{9C5128C0-D2BE-4CF8-B51F-5B57E62262A6}"/>
    <cellStyle name="40% - Accent1 2 2" xfId="739" xr:uid="{21630B3D-DE8B-4548-86E0-05F6E22C26EB}"/>
    <cellStyle name="40% - Accent1 2 2 2" xfId="740" xr:uid="{1DF7A9CC-884D-44EA-8DDA-D8914DAEA476}"/>
    <cellStyle name="40% - Accent1 2 3" xfId="741" xr:uid="{85760C25-31FA-4189-8F9C-100FAFDA75AD}"/>
    <cellStyle name="40% - Accent1 2 4" xfId="742" xr:uid="{90A2A509-9BEC-4156-8C5A-4662C4558209}"/>
    <cellStyle name="40% - Accent1 2 5" xfId="738" xr:uid="{4FE8A21E-3823-44F1-BE56-81E89B787B58}"/>
    <cellStyle name="40% - Accent1 20" xfId="743" xr:uid="{E8CCE297-4E76-4530-AABB-D8A4E91126CE}"/>
    <cellStyle name="40% - Accent1 21" xfId="727" xr:uid="{A7677BE2-296B-489C-B072-E2D25A0725C0}"/>
    <cellStyle name="40% - Accent1 3" xfId="55" xr:uid="{4B73792B-BD5C-4112-87BC-BBBFFCBD3D4B}"/>
    <cellStyle name="40% - Accent1 3 2" xfId="745" xr:uid="{90C104FE-6FFC-45A8-914E-A6951C459175}"/>
    <cellStyle name="40% - Accent1 3 2 2" xfId="746" xr:uid="{ACB80C34-DA99-4194-958D-35EA6EBC7A99}"/>
    <cellStyle name="40% - Accent1 3 3" xfId="747" xr:uid="{A45ED76E-C5F1-4AD0-9376-5BD0E881DC63}"/>
    <cellStyle name="40% - Accent1 3 4" xfId="744" xr:uid="{9A571538-09A8-4F37-A596-A9CD3FD25A39}"/>
    <cellStyle name="40% - Accent1 4" xfId="482" xr:uid="{91D4B3C5-5B72-4DAE-ACBC-FEB2332A0A91}"/>
    <cellStyle name="40% - Accent1 4 2" xfId="748" xr:uid="{84635C60-7B18-4044-8E72-EC47FF4DBCEB}"/>
    <cellStyle name="40% - Accent1 5" xfId="749" xr:uid="{F14441ED-8F00-4A38-A61D-D207AC7B95E2}"/>
    <cellStyle name="40% - Accent1 5 2" xfId="750" xr:uid="{B642FF88-FD6B-4021-B304-72C070248D67}"/>
    <cellStyle name="40% - Accent1 6" xfId="751" xr:uid="{C651A012-1CEA-4B57-AA13-6935102DD58B}"/>
    <cellStyle name="40% - Accent1 7" xfId="752" xr:uid="{E114C227-A68F-402C-8457-9A321B2E65E2}"/>
    <cellStyle name="40% - Accent1 8" xfId="753" xr:uid="{81990FD8-6B20-4CA8-B41C-6AD35D7D2556}"/>
    <cellStyle name="40% - Accent1 9" xfId="754" xr:uid="{447E8B68-985C-4F7E-A2BB-88939FF82339}"/>
    <cellStyle name="40% - Accent2 10" xfId="756" xr:uid="{5F54F3D4-65D8-459A-9B87-E19ED623152B}"/>
    <cellStyle name="40% - Accent2 11" xfId="757" xr:uid="{987F3C0D-3B7A-4A2A-950D-B8D4733AF1CC}"/>
    <cellStyle name="40% - Accent2 12" xfId="758" xr:uid="{79297C75-75A8-479F-A9B1-923454309920}"/>
    <cellStyle name="40% - Accent2 13" xfId="759" xr:uid="{AEFA7FC9-BCC8-446C-9316-CBEC1EDE22ED}"/>
    <cellStyle name="40% - Accent2 14" xfId="760" xr:uid="{3705CE46-696D-4A6C-8E7B-065ECBCB038B}"/>
    <cellStyle name="40% - Accent2 15" xfId="761" xr:uid="{2D1F3901-DD28-4FA1-B0C8-B4E97CE95B2D}"/>
    <cellStyle name="40% - Accent2 16" xfId="762" xr:uid="{C44747C2-8F26-4CE2-9E52-8EB82E03BEE1}"/>
    <cellStyle name="40% - Accent2 17" xfId="763" xr:uid="{14EAC06F-C869-419F-93DA-61594BAC0532}"/>
    <cellStyle name="40% - Accent2 18" xfId="764" xr:uid="{2A0C6086-7557-49FB-9568-CFAD97DABFE3}"/>
    <cellStyle name="40% - Accent2 19" xfId="765" xr:uid="{17E2B52E-F4C5-466B-973F-5C32A4B6BF39}"/>
    <cellStyle name="40% - Accent2 2" xfId="56" xr:uid="{C8EB4AF5-C36D-4F4C-BC40-7B8A53F53942}"/>
    <cellStyle name="40% - Accent2 2 2" xfId="767" xr:uid="{797DFD0F-63B6-4592-A8A1-D5CE6B821DE3}"/>
    <cellStyle name="40% - Accent2 2 2 2" xfId="768" xr:uid="{6AE327AC-F326-4036-951C-36E523D10F38}"/>
    <cellStyle name="40% - Accent2 2 3" xfId="769" xr:uid="{4F38053A-FEC1-4211-9D45-E97642227442}"/>
    <cellStyle name="40% - Accent2 2 4" xfId="770" xr:uid="{C6ED7EE3-F15A-4681-A820-BEFAD31A40AA}"/>
    <cellStyle name="40% - Accent2 2 5" xfId="766" xr:uid="{C85C8248-3047-4E7B-8200-6385B360F268}"/>
    <cellStyle name="40% - Accent2 20" xfId="771" xr:uid="{D72D6A83-A740-44FE-9B75-2D5E1607CE55}"/>
    <cellStyle name="40% - Accent2 21" xfId="755" xr:uid="{9A964886-F78D-4CE0-A067-0B9C2A00E851}"/>
    <cellStyle name="40% - Accent2 3" xfId="57" xr:uid="{210B2AC0-71DC-4D6B-885B-D2C0628A03AD}"/>
    <cellStyle name="40% - Accent2 3 2" xfId="773" xr:uid="{4208A073-9FDF-4F3D-A596-A7498E9766BB}"/>
    <cellStyle name="40% - Accent2 3 2 2" xfId="774" xr:uid="{5069EB87-74E4-43FE-B9CF-C3B4C4AA60B9}"/>
    <cellStyle name="40% - Accent2 3 3" xfId="775" xr:uid="{6646D2BA-D40E-4573-A34E-B3F8E1BE054E}"/>
    <cellStyle name="40% - Accent2 3 4" xfId="772" xr:uid="{A7FE25A2-052C-4016-9C93-254C64FFB99C}"/>
    <cellStyle name="40% - Accent2 4" xfId="486" xr:uid="{AD373DCE-5CD5-44AF-93E9-ED5F77C33CF5}"/>
    <cellStyle name="40% - Accent2 4 2" xfId="776" xr:uid="{1E96B793-7D0F-412A-A4B1-6A56D25DAA0C}"/>
    <cellStyle name="40% - Accent2 5" xfId="777" xr:uid="{01B9D434-8549-470C-AFF2-1FA28D518C5E}"/>
    <cellStyle name="40% - Accent2 5 2" xfId="778" xr:uid="{A24C2465-1046-482F-B712-AEDE5B17B999}"/>
    <cellStyle name="40% - Accent2 6" xfId="779" xr:uid="{31C51478-9BE2-4553-8EB3-A711F7205D31}"/>
    <cellStyle name="40% - Accent2 7" xfId="780" xr:uid="{4778108D-960B-4556-A4D6-E5F05D59A66F}"/>
    <cellStyle name="40% - Accent2 8" xfId="781" xr:uid="{FA5286D3-A957-4A6A-B267-A9274A6FF78D}"/>
    <cellStyle name="40% - Accent2 9" xfId="782" xr:uid="{4E32F743-4ED5-43FC-9219-E208742BB60A}"/>
    <cellStyle name="40% - Accent3 10" xfId="784" xr:uid="{8C39231D-83E0-4A82-9671-C4C4F792EF54}"/>
    <cellStyle name="40% - Accent3 11" xfId="785" xr:uid="{091D3E42-9826-402C-81E7-3AB3EFF30F36}"/>
    <cellStyle name="40% - Accent3 12" xfId="786" xr:uid="{B1CE4057-3558-4FD6-B976-B50F3DCD9F80}"/>
    <cellStyle name="40% - Accent3 13" xfId="787" xr:uid="{050FFA6B-841B-4192-B112-F63C2ECA23BD}"/>
    <cellStyle name="40% - Accent3 14" xfId="788" xr:uid="{4E538529-9FF8-416C-B052-DA73F9D56675}"/>
    <cellStyle name="40% - Accent3 15" xfId="789" xr:uid="{BE9C0FF1-C7A7-429B-8C19-D939B7C22C4B}"/>
    <cellStyle name="40% - Accent3 16" xfId="790" xr:uid="{0FFE3229-E86F-4158-9363-7DD9E4215AAF}"/>
    <cellStyle name="40% - Accent3 17" xfId="791" xr:uid="{680ABEFA-95C6-4B26-B8CF-2292395198F0}"/>
    <cellStyle name="40% - Accent3 18" xfId="792" xr:uid="{38992423-491D-4FCB-889C-47F4A5D54F98}"/>
    <cellStyle name="40% - Accent3 19" xfId="793" xr:uid="{FF1B1B37-1635-4DE0-AD14-921301BF1D2A}"/>
    <cellStyle name="40% - Accent3 2" xfId="58" xr:uid="{14D1C84C-C044-4A66-B432-0F04E4199C48}"/>
    <cellStyle name="40% - Accent3 2 2" xfId="795" xr:uid="{BFB88AF1-C254-4898-941F-0302B428D71D}"/>
    <cellStyle name="40% - Accent3 2 2 2" xfId="796" xr:uid="{689D954B-0A3C-465C-8E28-8048590BD0C0}"/>
    <cellStyle name="40% - Accent3 2 3" xfId="797" xr:uid="{C13CEAC5-534A-4952-BCFB-9800BAED1491}"/>
    <cellStyle name="40% - Accent3 2 4" xfId="798" xr:uid="{C6626B96-DDC3-49FA-9852-049F71524F86}"/>
    <cellStyle name="40% - Accent3 2 5" xfId="794" xr:uid="{FC1D104F-583A-48C6-A630-1476F36C9530}"/>
    <cellStyle name="40% - Accent3 20" xfId="799" xr:uid="{FE66F8FA-8E06-4C48-94C0-5CCDBFDADF61}"/>
    <cellStyle name="40% - Accent3 21" xfId="783" xr:uid="{1990C9E9-836C-4391-981B-F4D87D32376B}"/>
    <cellStyle name="40% - Accent3 3" xfId="59" xr:uid="{ABAA2476-57B8-42FE-A5CC-4567B82E19B1}"/>
    <cellStyle name="40% - Accent3 3 2" xfId="801" xr:uid="{8893A5F4-81BB-4C44-9644-5BB789A340A0}"/>
    <cellStyle name="40% - Accent3 3 2 2" xfId="802" xr:uid="{C57261D7-F3AC-4038-A18F-B21B8DED4E4E}"/>
    <cellStyle name="40% - Accent3 3 3" xfId="803" xr:uid="{2DC74368-D98C-4DF1-83C3-A57C698AE0DA}"/>
    <cellStyle name="40% - Accent3 3 4" xfId="800" xr:uid="{3AC1F6F0-E147-4796-84E8-E4AA97FCA9E6}"/>
    <cellStyle name="40% - Accent3 4" xfId="490" xr:uid="{D13E168D-38DD-403A-8041-7E84E4312CC2}"/>
    <cellStyle name="40% - Accent3 4 2" xfId="804" xr:uid="{33BB5929-80ED-4659-A8D6-EF65FCD71952}"/>
    <cellStyle name="40% - Accent3 5" xfId="805" xr:uid="{8E78C064-7F6F-4C21-912D-15FBCCF8D99D}"/>
    <cellStyle name="40% - Accent3 5 2" xfId="806" xr:uid="{418A8715-4E75-4667-AC8D-20E80F04AF1F}"/>
    <cellStyle name="40% - Accent3 6" xfId="807" xr:uid="{F425E8A3-B275-436C-8E55-D87A6E04954E}"/>
    <cellStyle name="40% - Accent3 7" xfId="808" xr:uid="{453FB620-3428-4E81-A1BC-6A9DDCA53564}"/>
    <cellStyle name="40% - Accent3 8" xfId="809" xr:uid="{C083C8C8-CA6F-4350-A091-DDB383EF5D6E}"/>
    <cellStyle name="40% - Accent3 9" xfId="810" xr:uid="{5F86E96E-BA62-4A81-8293-C26B77DB6802}"/>
    <cellStyle name="40% - Accent4 10" xfId="812" xr:uid="{3E72790C-3677-482E-91E9-12530FF7471D}"/>
    <cellStyle name="40% - Accent4 11" xfId="813" xr:uid="{C1CD7130-34CE-498D-A236-9A26814C6E10}"/>
    <cellStyle name="40% - Accent4 12" xfId="814" xr:uid="{2A15A262-D4FD-4F0E-9388-0177717461FD}"/>
    <cellStyle name="40% - Accent4 13" xfId="815" xr:uid="{F0DDA288-2C65-46A9-81D8-BE83597A15B3}"/>
    <cellStyle name="40% - Accent4 14" xfId="816" xr:uid="{E3FC3FFA-860B-4241-B42F-CB8C28397BA7}"/>
    <cellStyle name="40% - Accent4 15" xfId="817" xr:uid="{14B9E621-B0A6-4498-B1CB-436D6770486A}"/>
    <cellStyle name="40% - Accent4 16" xfId="818" xr:uid="{B6959AA5-3C9A-493C-87A4-CA3E30A3CF8C}"/>
    <cellStyle name="40% - Accent4 17" xfId="819" xr:uid="{AEA64F69-DB66-4775-8421-4E604A6CBF5E}"/>
    <cellStyle name="40% - Accent4 18" xfId="820" xr:uid="{90AFCE76-8AFC-4F66-ACAF-87549D80F693}"/>
    <cellStyle name="40% - Accent4 19" xfId="821" xr:uid="{77371CB9-D3FA-401B-AA9C-5341E133F262}"/>
    <cellStyle name="40% - Accent4 2" xfId="60" xr:uid="{2786718D-A916-4AB6-99C8-82C9FD5F6976}"/>
    <cellStyle name="40% - Accent4 2 2" xfId="823" xr:uid="{628F4734-9B14-4F32-9B77-865D5182490B}"/>
    <cellStyle name="40% - Accent4 2 2 2" xfId="824" xr:uid="{95E0B16E-EF8F-4C52-BC38-997D8E6B6A32}"/>
    <cellStyle name="40% - Accent4 2 3" xfId="825" xr:uid="{E50C249A-DE87-4E69-B8FB-AB027ED79026}"/>
    <cellStyle name="40% - Accent4 2 4" xfId="826" xr:uid="{3971A646-90E0-4058-960A-A9BD8DCD5F5E}"/>
    <cellStyle name="40% - Accent4 2 5" xfId="822" xr:uid="{0272485A-40D3-4E01-B94F-213A3ED719F1}"/>
    <cellStyle name="40% - Accent4 20" xfId="827" xr:uid="{41292E1B-8515-48CC-B3C8-B3B896F45B5B}"/>
    <cellStyle name="40% - Accent4 21" xfId="811" xr:uid="{9F53F9A2-4CD2-43BF-89F4-99B4E256F371}"/>
    <cellStyle name="40% - Accent4 3" xfId="61" xr:uid="{AE01C627-5BDE-4A76-86CC-24594BA1A2AB}"/>
    <cellStyle name="40% - Accent4 3 2" xfId="829" xr:uid="{F6A959CD-EA6D-4993-A4D4-D0CEF9B1A3DA}"/>
    <cellStyle name="40% - Accent4 3 2 2" xfId="830" xr:uid="{28D8FF40-D0F4-4FFA-AAAD-7D1BC5BB10D7}"/>
    <cellStyle name="40% - Accent4 3 3" xfId="831" xr:uid="{74CED23F-48C9-4DE6-A997-6A9C0E692B17}"/>
    <cellStyle name="40% - Accent4 3 4" xfId="828" xr:uid="{273DA12F-16BF-4BB1-9C8B-88C92AB9F2B8}"/>
    <cellStyle name="40% - Accent4 4" xfId="494" xr:uid="{E35EBCEF-6E10-4CBD-B1FD-28628492876D}"/>
    <cellStyle name="40% - Accent4 4 2" xfId="832" xr:uid="{1E777979-5111-48FD-B2C8-2666687BED3A}"/>
    <cellStyle name="40% - Accent4 5" xfId="833" xr:uid="{400B5152-1995-4489-B824-1097A87ABCAD}"/>
    <cellStyle name="40% - Accent4 5 2" xfId="834" xr:uid="{415FE455-9211-4C41-85B5-1393F621DEB6}"/>
    <cellStyle name="40% - Accent4 6" xfId="835" xr:uid="{0B92BC69-913F-4538-BE6B-DB37EC79D26E}"/>
    <cellStyle name="40% - Accent4 7" xfId="836" xr:uid="{B21FA499-A4D0-4AD1-ABD5-5F160884DDBF}"/>
    <cellStyle name="40% - Accent4 8" xfId="837" xr:uid="{A7C83585-CB38-4AD1-9C34-AA709813FB79}"/>
    <cellStyle name="40% - Accent4 9" xfId="838" xr:uid="{1212C2DE-3C4C-49E3-AEA3-1E76EE61C320}"/>
    <cellStyle name="40% - Accent5 10" xfId="840" xr:uid="{95E58923-9F54-4766-A7F6-6874B22E19EB}"/>
    <cellStyle name="40% - Accent5 11" xfId="841" xr:uid="{2562A356-B4AF-409C-BAB0-41D440EE5693}"/>
    <cellStyle name="40% - Accent5 12" xfId="842" xr:uid="{A0544D71-5E3B-44B6-B84E-E29DA02CDB0D}"/>
    <cellStyle name="40% - Accent5 13" xfId="843" xr:uid="{A382CDE6-B7C2-4451-BFD3-0218B104B940}"/>
    <cellStyle name="40% - Accent5 14" xfId="844" xr:uid="{18AC68FC-799A-476E-9E51-A945A936BE11}"/>
    <cellStyle name="40% - Accent5 15" xfId="845" xr:uid="{51EA0DC9-16A1-4CDD-A9C1-63052BBF7331}"/>
    <cellStyle name="40% - Accent5 16" xfId="846" xr:uid="{01097962-5D4A-4422-A733-0771C511AC7E}"/>
    <cellStyle name="40% - Accent5 17" xfId="847" xr:uid="{CDDBD974-A3D2-4855-B88C-9AE531AEB43D}"/>
    <cellStyle name="40% - Accent5 18" xfId="848" xr:uid="{A154FDD9-09F1-448E-B08B-6E7D6A2010A7}"/>
    <cellStyle name="40% - Accent5 19" xfId="849" xr:uid="{BB56F470-97FB-4874-A932-C23D17EE769C}"/>
    <cellStyle name="40% - Accent5 2" xfId="62" xr:uid="{3DB6543C-3183-48A4-B24F-51E089C43A6B}"/>
    <cellStyle name="40% - Accent5 2 2" xfId="851" xr:uid="{C5A056B0-49E7-407C-9594-63E4F75C3BAC}"/>
    <cellStyle name="40% - Accent5 2 2 2" xfId="852" xr:uid="{DCDCA985-E0E0-4186-A235-9D403212F2B2}"/>
    <cellStyle name="40% - Accent5 2 3" xfId="853" xr:uid="{8FF2FDC1-6EC5-4DE1-B455-6410339BD6AE}"/>
    <cellStyle name="40% - Accent5 2 4" xfId="854" xr:uid="{759DD9EB-470E-420F-8C83-5C3C4BD40097}"/>
    <cellStyle name="40% - Accent5 2 5" xfId="850" xr:uid="{8D72136A-7775-499A-A151-461BD4646C99}"/>
    <cellStyle name="40% - Accent5 20" xfId="855" xr:uid="{9932590C-6154-4B81-8B9A-D2C2AE6B5A3C}"/>
    <cellStyle name="40% - Accent5 21" xfId="839" xr:uid="{5564B9C4-D0F2-4FE5-8B30-9D3E1C1F4D01}"/>
    <cellStyle name="40% - Accent5 3" xfId="63" xr:uid="{B8479FD7-4132-4F5B-9567-5CAAB01AA6B5}"/>
    <cellStyle name="40% - Accent5 3 2" xfId="857" xr:uid="{9F359CE6-84A7-4795-9F81-4C83AC861AEB}"/>
    <cellStyle name="40% - Accent5 3 2 2" xfId="858" xr:uid="{80D790AA-36F4-47E0-827D-996832219969}"/>
    <cellStyle name="40% - Accent5 3 3" xfId="859" xr:uid="{3FD637BC-8CF5-49D0-B7A2-58D480E4D539}"/>
    <cellStyle name="40% - Accent5 3 4" xfId="856" xr:uid="{E06B9C40-6BD3-416A-BD7D-F0A5DE0B00EB}"/>
    <cellStyle name="40% - Accent5 4" xfId="498" xr:uid="{7B4A12B2-5351-4203-BA06-5C5729F96C7F}"/>
    <cellStyle name="40% - Accent5 4 2" xfId="860" xr:uid="{2CA28E20-75DD-4025-8B84-6A063ABA253C}"/>
    <cellStyle name="40% - Accent5 5" xfId="861" xr:uid="{CB2A503B-AB61-466B-8CAF-4A2E9E92CA80}"/>
    <cellStyle name="40% - Accent5 5 2" xfId="862" xr:uid="{3D8D417F-DDA7-4AAD-A180-1EAB4DF023CD}"/>
    <cellStyle name="40% - Accent5 6" xfId="863" xr:uid="{312A8EA5-4769-48C7-8D27-B0155C7746C6}"/>
    <cellStyle name="40% - Accent5 7" xfId="864" xr:uid="{54111B2A-7AA6-47FC-8FEB-4D57B505AB98}"/>
    <cellStyle name="40% - Accent5 8" xfId="865" xr:uid="{E7129487-9F18-4084-A90E-4DCB8B7C0D6B}"/>
    <cellStyle name="40% - Accent5 9" xfId="866" xr:uid="{6748A1E5-DDD8-4538-B2CB-09463677A979}"/>
    <cellStyle name="40% - Accent6 10" xfId="868" xr:uid="{373E57D0-02F6-4832-B79D-DBBFA3DCCF97}"/>
    <cellStyle name="40% - Accent6 11" xfId="869" xr:uid="{327E416C-2FDA-4300-84D3-47C8912B89C2}"/>
    <cellStyle name="40% - Accent6 12" xfId="870" xr:uid="{96178307-4935-4B30-973A-175776E6C532}"/>
    <cellStyle name="40% - Accent6 13" xfId="871" xr:uid="{FB3CD503-CC17-4D42-B23D-5FF9EE4B3A5E}"/>
    <cellStyle name="40% - Accent6 14" xfId="872" xr:uid="{47D29F1F-AB02-4B7A-B065-B2598AF55AFE}"/>
    <cellStyle name="40% - Accent6 15" xfId="873" xr:uid="{8FCEBAC1-02A2-4530-93CC-4E414EDE850A}"/>
    <cellStyle name="40% - Accent6 16" xfId="874" xr:uid="{D26D9C42-FBD0-450B-AD5A-3D6A571BAAC0}"/>
    <cellStyle name="40% - Accent6 17" xfId="875" xr:uid="{492729BC-F272-447A-B5B4-392EF277D7A2}"/>
    <cellStyle name="40% - Accent6 18" xfId="876" xr:uid="{F3A92B5C-C445-408B-A4B8-60771FB5EC71}"/>
    <cellStyle name="40% - Accent6 19" xfId="877" xr:uid="{8EC4C47E-EF86-4D4A-948E-BEFB75975DE0}"/>
    <cellStyle name="40% - Accent6 2" xfId="64" xr:uid="{621CD3C5-2D0B-4C16-B8E4-2B6CE13C0997}"/>
    <cellStyle name="40% - Accent6 2 2" xfId="879" xr:uid="{0C925991-AB45-40C8-9D18-9120C68542B5}"/>
    <cellStyle name="40% - Accent6 2 2 2" xfId="880" xr:uid="{0A543439-4BF6-445F-BEBA-74001BB24082}"/>
    <cellStyle name="40% - Accent6 2 3" xfId="881" xr:uid="{CC6E96C5-56E8-42AB-A5DC-517FBDE13940}"/>
    <cellStyle name="40% - Accent6 2 4" xfId="882" xr:uid="{3593654B-BE62-4987-93DE-58BD85A7AA3D}"/>
    <cellStyle name="40% - Accent6 2 5" xfId="878" xr:uid="{5F54F2D7-BEA3-49BF-8C9C-96F5674A6DEC}"/>
    <cellStyle name="40% - Accent6 20" xfId="883" xr:uid="{3422E661-B89D-45AD-A357-4B4CDFEB0FB1}"/>
    <cellStyle name="40% - Accent6 21" xfId="867" xr:uid="{C244CECC-BEC6-4008-97A0-B5764279476F}"/>
    <cellStyle name="40% - Accent6 3" xfId="65" xr:uid="{AF16E273-F050-4BD5-B69F-C283257174E4}"/>
    <cellStyle name="40% - Accent6 3 2" xfId="885" xr:uid="{BDFB9E66-BD74-42EB-A5D7-0E80725C3853}"/>
    <cellStyle name="40% - Accent6 3 2 2" xfId="886" xr:uid="{344881CB-752E-4BBC-BD7F-34F2FBF9DD98}"/>
    <cellStyle name="40% - Accent6 3 3" xfId="887" xr:uid="{CF26D137-97D0-43AD-861C-639710FD68FE}"/>
    <cellStyle name="40% - Accent6 3 4" xfId="884" xr:uid="{8CDF868B-CE50-4343-8B47-B20139AFD5DD}"/>
    <cellStyle name="40% - Accent6 4" xfId="502" xr:uid="{29E4C669-EAF1-499D-BB71-631956997052}"/>
    <cellStyle name="40% - Accent6 4 2" xfId="888" xr:uid="{0B018655-44CA-4759-B849-0DCC4EA37FC6}"/>
    <cellStyle name="40% - Accent6 5" xfId="889" xr:uid="{48C278E5-9938-49EA-9031-4D801985BE52}"/>
    <cellStyle name="40% - Accent6 5 2" xfId="890" xr:uid="{E6ED191E-FF65-4D7D-A62E-B62D26E4149E}"/>
    <cellStyle name="40% - Accent6 6" xfId="891" xr:uid="{06F7D875-3BC2-4C0C-896A-663F8E4AE6B1}"/>
    <cellStyle name="40% - Accent6 7" xfId="892" xr:uid="{B8CED1C8-5F68-46B7-ADF1-B773B5E549A5}"/>
    <cellStyle name="40% - Accent6 8" xfId="893" xr:uid="{9C1C6506-D5D8-4A0E-B821-04BFC7931347}"/>
    <cellStyle name="40% - Accent6 9" xfId="894" xr:uid="{B79B1B19-C01D-46C4-9D3B-B007ED0CE7F9}"/>
    <cellStyle name="40% - ส่วนที่ถูกเน้น1" xfId="66" xr:uid="{135C9F5C-A704-4A8C-BB82-DBE263C66471}"/>
    <cellStyle name="40% - ส่วนที่ถูกเน้น2" xfId="67" xr:uid="{81DA0539-1C3B-46C0-828F-A06085062738}"/>
    <cellStyle name="40% - ส่วนที่ถูกเน้น3" xfId="68" xr:uid="{CE6E5B89-9BE4-4E39-8A1E-531163978CFB}"/>
    <cellStyle name="40% - ส่วนที่ถูกเน้น4" xfId="69" xr:uid="{0D75E431-3933-402D-8563-4F7D2204AEB9}"/>
    <cellStyle name="40% - ส่วนที่ถูกเน้น5" xfId="70" xr:uid="{3D8DD70D-C294-4289-B622-B3755B9CB59D}"/>
    <cellStyle name="40% - ส่วนที่ถูกเน้น6" xfId="71" xr:uid="{43D57E41-4531-410C-AA06-4AB167A242C0}"/>
    <cellStyle name="594941.25" xfId="72" xr:uid="{454D615A-813E-4CE7-B43C-4D966B6C7AB7}"/>
    <cellStyle name="60 % - Akzent1" xfId="73" xr:uid="{22CD6E17-CCC2-4A26-B593-E271D7C11645}"/>
    <cellStyle name="60 % - Akzent2" xfId="74" xr:uid="{62D63F17-9688-4DB0-AB93-B8D78C59F7C0}"/>
    <cellStyle name="60 % - Akzent3" xfId="75" xr:uid="{DBE72F07-5954-4DF4-98CD-79009CFB73B2}"/>
    <cellStyle name="60 % - Akzent4" xfId="76" xr:uid="{7D106B39-9208-4344-92DB-C3432B755FCF}"/>
    <cellStyle name="60 % - Akzent5" xfId="77" xr:uid="{B5CF5344-CE92-43DF-9F3C-9550C39A5DFC}"/>
    <cellStyle name="60 % - Akzent6" xfId="78" xr:uid="{8C13AC31-B0B1-4BFF-89A2-E03A470D041C}"/>
    <cellStyle name="60% - Accent1 2" xfId="79" xr:uid="{5B64517F-482B-4D13-AC7A-5635C50D231F}"/>
    <cellStyle name="60% - Accent1 2 2" xfId="897" xr:uid="{AB289CF0-D74F-493E-8E8F-48AF3034F53C}"/>
    <cellStyle name="60% - Accent1 2 3" xfId="896" xr:uid="{8765D747-8ABC-4DD5-85A7-3CC3FAC62CB5}"/>
    <cellStyle name="60% - Accent1 3" xfId="80" xr:uid="{49C70263-C037-4453-9986-66F087B197DA}"/>
    <cellStyle name="60% - Accent1 3 2" xfId="895" xr:uid="{DD691A91-FCDE-4D3A-8693-90AAC1B91688}"/>
    <cellStyle name="60% - Accent1 4" xfId="483" xr:uid="{D21380C6-74CE-4FE4-B217-AFB49ACE74F4}"/>
    <cellStyle name="60% - Accent2 2" xfId="81" xr:uid="{68317426-7E61-40F2-855A-033E731DC21B}"/>
    <cellStyle name="60% - Accent2 2 2" xfId="900" xr:uid="{BB8E4E0E-9325-48E4-A0EB-53366ED1C964}"/>
    <cellStyle name="60% - Accent2 2 3" xfId="899" xr:uid="{8813908C-E580-43AE-82DC-0CAA2FFD8F0A}"/>
    <cellStyle name="60% - Accent2 3" xfId="82" xr:uid="{D81AFDE0-486A-499D-BA7F-A5B6AB2BBF8A}"/>
    <cellStyle name="60% - Accent2 3 2" xfId="898" xr:uid="{6051C67E-5C2A-40C6-B46D-A6517E2DFC75}"/>
    <cellStyle name="60% - Accent2 4" xfId="487" xr:uid="{69720F86-61BB-4C6A-B58A-08EDC9D350AD}"/>
    <cellStyle name="60% - Accent3 2" xfId="83" xr:uid="{89B5798E-4D06-4DBC-B497-1A8BD8BE484C}"/>
    <cellStyle name="60% - Accent3 2 2" xfId="903" xr:uid="{4292440A-0948-45DE-9238-1C720AD2E699}"/>
    <cellStyle name="60% - Accent3 2 3" xfId="902" xr:uid="{28D1F43F-24C0-4A35-BEB4-749542EB9E9F}"/>
    <cellStyle name="60% - Accent3 3" xfId="84" xr:uid="{402595B7-49C2-459A-BBDE-176A03883DF7}"/>
    <cellStyle name="60% - Accent3 3 2" xfId="901" xr:uid="{7B665F12-6D04-465A-A96B-0E4E70364EC3}"/>
    <cellStyle name="60% - Accent3 4" xfId="491" xr:uid="{C57C8C63-A266-4196-95E7-7D681163576A}"/>
    <cellStyle name="60% - Accent4 2" xfId="85" xr:uid="{5DA7349D-DD98-40CA-A8B9-B887E6C980AA}"/>
    <cellStyle name="60% - Accent4 2 2" xfId="906" xr:uid="{22458FC7-DCBB-49AB-A91C-C34B1A938E75}"/>
    <cellStyle name="60% - Accent4 2 3" xfId="905" xr:uid="{17DA36D7-9107-4573-8BF1-3A885F98DA04}"/>
    <cellStyle name="60% - Accent4 3" xfId="86" xr:uid="{0FF932D8-B422-4927-9D95-67E0059E7DDC}"/>
    <cellStyle name="60% - Accent4 3 2" xfId="904" xr:uid="{B5CFA339-64C7-4C5D-941B-51FA21259215}"/>
    <cellStyle name="60% - Accent4 4" xfId="495" xr:uid="{623F9C69-7209-40B2-AA1A-0A065564B759}"/>
    <cellStyle name="60% - Accent5 2" xfId="87" xr:uid="{96DA21CE-31D7-406A-A1FF-BED06503ADAC}"/>
    <cellStyle name="60% - Accent5 2 2" xfId="909" xr:uid="{359E1414-A9FC-4FA1-85CF-15B0FF54B88B}"/>
    <cellStyle name="60% - Accent5 2 3" xfId="908" xr:uid="{07DC5E57-EABA-46DD-9A5D-4F293E93F4FE}"/>
    <cellStyle name="60% - Accent5 3" xfId="88" xr:uid="{5B556DB0-A1C1-4A43-A03D-BEAF0AFDBE4F}"/>
    <cellStyle name="60% - Accent5 3 2" xfId="907" xr:uid="{8A9681F4-91EF-4006-B417-E2BE98B1140C}"/>
    <cellStyle name="60% - Accent5 4" xfId="499" xr:uid="{4357869C-EEAB-49F9-BE11-BE433633E935}"/>
    <cellStyle name="60% - Accent6 2" xfId="89" xr:uid="{DFFBD1A2-C1EC-4BCF-AAE2-E5286C308596}"/>
    <cellStyle name="60% - Accent6 2 2" xfId="912" xr:uid="{BF2BE29F-4F89-47FD-ADC0-122FE6F1FEB9}"/>
    <cellStyle name="60% - Accent6 2 3" xfId="911" xr:uid="{8C5F1E2F-8076-4B4C-A591-EC90FB879CFA}"/>
    <cellStyle name="60% - Accent6 3" xfId="90" xr:uid="{E6C6A227-35E6-42C1-B32F-3FD3E70B3104}"/>
    <cellStyle name="60% - Accent6 3 2" xfId="910" xr:uid="{56B7DC7F-3DA4-4C55-86AD-ACD8317543E2}"/>
    <cellStyle name="60% - Accent6 4" xfId="503" xr:uid="{12447C7D-3145-4FA7-95D7-965C3F5277FE}"/>
    <cellStyle name="60% - ส่วนที่ถูกเน้น1" xfId="91" xr:uid="{121AC700-30CE-41DC-A0A5-8015157A51FD}"/>
    <cellStyle name="60% - ส่วนที่ถูกเน้น2" xfId="92" xr:uid="{29F8A9C4-2092-4C6E-AF2D-ABA2EDAEB482}"/>
    <cellStyle name="60% - ส่วนที่ถูกเน้น3" xfId="93" xr:uid="{1C41DC64-60CF-4699-BC65-6F12380F3D90}"/>
    <cellStyle name="60% - ส่วนที่ถูกเน้น4" xfId="94" xr:uid="{DE69E6F1-867A-4290-95AD-1F20DDDA411B}"/>
    <cellStyle name="60% - ส่วนที่ถูกเน้น5" xfId="95" xr:uid="{AD2EEFC6-ED68-4A5C-B498-7DB7C405B800}"/>
    <cellStyle name="60% - ส่วนที่ถูกเน้น6" xfId="96" xr:uid="{70DBAADB-16A8-460A-8F9B-33AC329DE4E1}"/>
    <cellStyle name="75" xfId="97" xr:uid="{B705D96D-E775-4663-942D-880CCF4C3925}"/>
    <cellStyle name="AA FRAME" xfId="98" xr:uid="{81692743-6FA7-4303-B8A0-23040B16B2F6}"/>
    <cellStyle name="AA HEADING" xfId="99" xr:uid="{4EC2D112-13E2-4B2B-87EE-26B395A77725}"/>
    <cellStyle name="AA INITIALS" xfId="100" xr:uid="{EA4A93D2-5A8A-43A5-9D3C-DDFB3293B52B}"/>
    <cellStyle name="AA INPUT" xfId="101" xr:uid="{488B54F5-B523-42D2-950C-75DB74A9C993}"/>
    <cellStyle name="AA LOCK" xfId="102" xr:uid="{080C8F1C-CDC3-4A45-96F3-F033CC7FE7A8}"/>
    <cellStyle name="AA MGR NAME" xfId="103" xr:uid="{7B305A91-6B2D-45B0-914C-B25029E7041D}"/>
    <cellStyle name="AA NORMAL" xfId="104" xr:uid="{7A73B392-0595-4E55-8A8C-BB02CD311BD5}"/>
    <cellStyle name="AA NUMBER" xfId="105" xr:uid="{5D366188-03A0-44E7-92BE-D3BFD01F61B3}"/>
    <cellStyle name="AA NUMBER2" xfId="106" xr:uid="{6AC99133-5CD9-4179-BCD3-B2CEBE2C4303}"/>
    <cellStyle name="AA QUESTION" xfId="107" xr:uid="{8C5E5932-FC64-49B8-952B-B6267828FFA2}"/>
    <cellStyle name="AA SHADE" xfId="108" xr:uid="{2442789B-B0C4-4195-B245-A8FAF5D2B8E2}"/>
    <cellStyle name="Accent1 2" xfId="109" xr:uid="{D2160CC5-8A7D-4E04-B955-4BF93D54C1BD}"/>
    <cellStyle name="Accent1 2 2" xfId="915" xr:uid="{7F95062E-0C07-4089-BD2F-6B7FCCB8F3E4}"/>
    <cellStyle name="Accent1 2 3" xfId="914" xr:uid="{D6BA93FD-A97C-401B-9C84-A6277C8742BB}"/>
    <cellStyle name="Accent1 3" xfId="110" xr:uid="{8D56B6ED-B0DD-40AF-A411-35EFC6539BBC}"/>
    <cellStyle name="Accent1 3 2" xfId="913" xr:uid="{A211A3DA-092B-46B5-9E17-64BAEDFE1003}"/>
    <cellStyle name="Accent1 4" xfId="480" xr:uid="{E2179FB7-8865-44AE-A7E2-A67C46100466}"/>
    <cellStyle name="Accent2 2" xfId="111" xr:uid="{CE2EE28E-5035-4C48-B517-5C527FBBE2AF}"/>
    <cellStyle name="Accent2 2 2" xfId="918" xr:uid="{A2944A83-5D5D-4BFE-A8D9-5CA3449D0E3C}"/>
    <cellStyle name="Accent2 2 3" xfId="917" xr:uid="{F2602575-504C-48B1-AB1B-E67AD54369F1}"/>
    <cellStyle name="Accent2 3" xfId="112" xr:uid="{47226F5B-4C30-4AD1-A3B6-AC4E53D3BA38}"/>
    <cellStyle name="Accent2 3 2" xfId="916" xr:uid="{27BD3E58-5D6C-4ED9-A097-688DEA50E92A}"/>
    <cellStyle name="Accent2 4" xfId="484" xr:uid="{4F99344E-9564-43D2-A9A8-62E1D92F8166}"/>
    <cellStyle name="Accent3 2" xfId="113" xr:uid="{CFDA4FC4-F1C2-4B5B-8FAD-4875061BA61A}"/>
    <cellStyle name="Accent3 2 2" xfId="921" xr:uid="{74E5AACD-71F1-4D56-87C6-0108E727C853}"/>
    <cellStyle name="Accent3 2 3" xfId="920" xr:uid="{93026177-BDE3-4C4B-AF5F-978711168626}"/>
    <cellStyle name="Accent3 3" xfId="114" xr:uid="{E7C3CDA0-6D72-4AC0-B876-00C184FE2624}"/>
    <cellStyle name="Accent3 3 2" xfId="919" xr:uid="{5CA0913B-7D63-44E6-B1F0-7D0C663735E7}"/>
    <cellStyle name="Accent3 4" xfId="488" xr:uid="{842819FA-807C-46CB-B9EE-F80B75A745F4}"/>
    <cellStyle name="Accent4 2" xfId="115" xr:uid="{C784255B-9E0A-4341-BCE6-AA6A803BDA0D}"/>
    <cellStyle name="Accent4 2 2" xfId="924" xr:uid="{615C3D91-C4D4-4086-989C-824FCFC4B3C8}"/>
    <cellStyle name="Accent4 2 3" xfId="923" xr:uid="{1C2DF7D7-A384-4967-965B-E34B69EE3B1E}"/>
    <cellStyle name="Accent4 3" xfId="116" xr:uid="{58CEBDD9-EA45-4F35-A026-1EE6C21B90E8}"/>
    <cellStyle name="Accent4 3 2" xfId="922" xr:uid="{578D1DC5-1D59-4327-ABD2-7BC041ED6DFE}"/>
    <cellStyle name="Accent4 4" xfId="492" xr:uid="{6DE5D191-9D68-4572-8786-52CF3CDB492F}"/>
    <cellStyle name="Accent5 2" xfId="117" xr:uid="{3C07FF0F-CD34-483F-8E71-8000179306EE}"/>
    <cellStyle name="Accent5 2 2" xfId="927" xr:uid="{C918F2CE-365E-4243-9F0C-9C6526BDECEB}"/>
    <cellStyle name="Accent5 2 3" xfId="926" xr:uid="{7B190224-2721-4D8B-9EC9-F99A6F127C69}"/>
    <cellStyle name="Accent5 3" xfId="118" xr:uid="{D92A0BFF-8331-4E10-B578-A8F0C6596AD9}"/>
    <cellStyle name="Accent5 3 2" xfId="925" xr:uid="{D2370B8C-1801-409B-83C1-2744BFC5B53B}"/>
    <cellStyle name="Accent5 4" xfId="496" xr:uid="{A96F4A2F-F678-4596-97E0-2BF6E72927B3}"/>
    <cellStyle name="Accent6 2" xfId="119" xr:uid="{BBFB6304-BCE0-4642-9266-0B1242D89F53}"/>
    <cellStyle name="Accent6 2 2" xfId="930" xr:uid="{724DE28D-99DC-44FE-8C4B-015CBA45459A}"/>
    <cellStyle name="Accent6 2 3" xfId="929" xr:uid="{183D4181-AE16-4935-870B-1D0F8D7E2E4A}"/>
    <cellStyle name="Accent6 3" xfId="120" xr:uid="{442D93BD-461E-4116-837B-00FA90B6EC21}"/>
    <cellStyle name="Accent6 3 2" xfId="928" xr:uid="{7C2A7F41-37C8-4965-8F3B-A6DF70C0A5D0}"/>
    <cellStyle name="Accent6 4" xfId="500" xr:uid="{C2C726A0-72B1-4B31-8494-2B4DDECEE60B}"/>
    <cellStyle name="Akzent1" xfId="121" xr:uid="{812581CE-92BE-4D2F-A6BA-3F1FA094D7B3}"/>
    <cellStyle name="Akzent2" xfId="122" xr:uid="{E19B022B-2B51-4BF7-9C8E-A792349D426E}"/>
    <cellStyle name="Akzent3" xfId="123" xr:uid="{39349C72-341A-4783-BB44-CF7DCEA8EB2E}"/>
    <cellStyle name="Akzent4" xfId="124" xr:uid="{C3B3C9C3-EE9B-43A7-8137-6D8C350A99B4}"/>
    <cellStyle name="Akzent5" xfId="125" xr:uid="{28FDDF0E-402B-4462-8EAF-C4B3CFB53C6C}"/>
    <cellStyle name="Akzent6" xfId="126" xr:uid="{D638A4EE-053D-43A3-96E6-76357B2244BE}"/>
    <cellStyle name="Ausgabe" xfId="127" xr:uid="{988CF03E-94AE-4A41-81CB-0C9F6B5DCD27}"/>
    <cellStyle name="Bad 2" xfId="128" xr:uid="{71A77622-AC15-4F20-AD1E-8E7847A27059}"/>
    <cellStyle name="Bad 2 2" xfId="933" xr:uid="{89CFCF41-B78D-4877-9006-3F951FAABB90}"/>
    <cellStyle name="Bad 2 3" xfId="932" xr:uid="{341BD36F-2488-43B2-8C68-526F97760E3F}"/>
    <cellStyle name="Bad 3" xfId="129" xr:uid="{693BFEDD-5B9B-423D-A4DE-A3E8907AC189}"/>
    <cellStyle name="Bad 3 2" xfId="931" xr:uid="{D3652A7B-C421-47EC-9B53-B476932B6A7E}"/>
    <cellStyle name="Bad 4" xfId="469" xr:uid="{C7B2A406-70EE-4B6D-886B-DC7AB048DA98}"/>
    <cellStyle name="Berechnung" xfId="130" xr:uid="{84C7A1BB-1327-4B8A-965D-7270295A5D86}"/>
    <cellStyle name="Border" xfId="131" xr:uid="{3BDC2F73-0A54-4BB6-BC4F-980D99BEDA9E}"/>
    <cellStyle name="Calc Currency (0)" xfId="132" xr:uid="{098A12A8-64A4-47A9-B703-F6E3E845B2C1}"/>
    <cellStyle name="Calc Currency (2)" xfId="133" xr:uid="{D31AE3E2-627C-4ABF-98B7-59A2F7DC7B43}"/>
    <cellStyle name="Calc Percent (0)" xfId="134" xr:uid="{419ED1F5-565F-4496-B2B7-30DA10181B41}"/>
    <cellStyle name="Calc Percent (1)" xfId="135" xr:uid="{7B2F3C3A-8A57-43F7-A70E-B0483EF39247}"/>
    <cellStyle name="Calc Percent (2)" xfId="136" xr:uid="{0FE3931E-16B5-41F4-8967-6F69EA19B9A7}"/>
    <cellStyle name="Calc Units (0)" xfId="137" xr:uid="{ADAD5833-B35D-463A-AE28-DC1CA352EA8B}"/>
    <cellStyle name="Calc Units (1)" xfId="138" xr:uid="{A2E4D606-1C26-4DF3-88BC-75277AAC4623}"/>
    <cellStyle name="Calc Units (2)" xfId="139" xr:uid="{85EAFF44-D976-4D1E-B6AC-A54F1C6586CD}"/>
    <cellStyle name="Calculation 2" xfId="140" xr:uid="{BE253A77-2446-4438-BC4E-002529D9FDAF}"/>
    <cellStyle name="Calculation 2 2" xfId="936" xr:uid="{79C732B1-5CDE-4CF5-8693-58D06E9F4247}"/>
    <cellStyle name="Calculation 2 3" xfId="935" xr:uid="{5236E405-2425-42D3-8860-7A1D9899156A}"/>
    <cellStyle name="Calculation 3" xfId="141" xr:uid="{C79250CC-7304-4DD9-BDD0-3D2C2CD503CB}"/>
    <cellStyle name="Calculation 3 2" xfId="934" xr:uid="{02837710-3F09-4ECA-8546-EED96EC58000}"/>
    <cellStyle name="Calculation 4" xfId="473" xr:uid="{321802C7-ADDD-4CC7-9B44-D9B7D3AFFF2D}"/>
    <cellStyle name="Check Cell 2" xfId="142" xr:uid="{F7BFB34E-205F-47CE-B5C3-C8B514147240}"/>
    <cellStyle name="Check Cell 2 2" xfId="939" xr:uid="{10588046-4469-48C1-BCDC-5D13C4EA24BC}"/>
    <cellStyle name="Check Cell 2 3" xfId="938" xr:uid="{C25274E5-8387-4BC7-A337-8E9F95D9C73C}"/>
    <cellStyle name="Check Cell 3" xfId="143" xr:uid="{FD4EDD9B-27BD-4A2C-B579-696292EAA11D}"/>
    <cellStyle name="Check Cell 3 2" xfId="937" xr:uid="{EE0C643F-5B5E-45E2-AC53-C75A8403076C}"/>
    <cellStyle name="Check Cell 4" xfId="475" xr:uid="{DD6D4843-5F9F-4452-8B50-F47F7CF8DCB3}"/>
    <cellStyle name="Comma" xfId="1" builtinId="3"/>
    <cellStyle name="Comma  - Style1" xfId="145" xr:uid="{A05F1A73-3AE3-4437-887C-9919B224178F}"/>
    <cellStyle name="Comma  - Style2" xfId="146" xr:uid="{CAF566C1-25DB-440E-B9BA-F5F48F44BAD6}"/>
    <cellStyle name="Comma  - Style3" xfId="147" xr:uid="{1575B25C-3596-43B4-8D75-F46C50B9BB8F}"/>
    <cellStyle name="Comma  - Style4" xfId="148" xr:uid="{BE1FC7B2-CBCE-49EA-9F7F-78D0BE3A2204}"/>
    <cellStyle name="Comma  - Style5" xfId="149" xr:uid="{344E4F28-891B-4F2D-8F77-DA70535F1495}"/>
    <cellStyle name="Comma  - Style6" xfId="150" xr:uid="{C45A73D7-603D-46F6-B066-D1CE6A2A4369}"/>
    <cellStyle name="Comma  - Style7" xfId="151" xr:uid="{8CBBD2A7-AEAC-4247-8F42-09C5B5E88898}"/>
    <cellStyle name="Comma  - Style8" xfId="152" xr:uid="{CAF3DD2D-2062-450C-90FF-93191690B1F0}"/>
    <cellStyle name="Comma [0]" xfId="2" builtinId="6"/>
    <cellStyle name="Comma [0] 2" xfId="537" xr:uid="{58D17A38-9FF0-4CB3-BD92-C3CA46D5F0B6}"/>
    <cellStyle name="Comma [00]" xfId="153" xr:uid="{6A76AD78-2B95-40CA-BE7B-3FAD117A940F}"/>
    <cellStyle name="Comma 10" xfId="154" xr:uid="{C8CA74B6-F6ED-4576-BBA3-EAE4518FDA9E}"/>
    <cellStyle name="Comma 10 2" xfId="942" xr:uid="{591195D1-A697-4C61-9352-2A4CD86DF460}"/>
    <cellStyle name="Comma 10 3" xfId="943" xr:uid="{8545DCF0-2B70-476B-B3F1-2349DAEC1489}"/>
    <cellStyle name="Comma 10 4" xfId="525" xr:uid="{2E0CE321-93FA-4650-A6CF-E4BB2FC2A355}"/>
    <cellStyle name="Comma 10 4 2" xfId="944" xr:uid="{8EA0F36A-8E95-4671-9946-C43360F1D7AA}"/>
    <cellStyle name="Comma 10 5" xfId="941" xr:uid="{D4B27DDE-0B3D-4DEC-BABA-E55BBB106390}"/>
    <cellStyle name="Comma 11" xfId="445" xr:uid="{D66E9522-CD4B-4CA2-A0AF-0A6AED32C257}"/>
    <cellStyle name="Comma 11 2" xfId="155" xr:uid="{00ED8FD3-2EF0-4E9C-BC2F-9440260BF129}"/>
    <cellStyle name="Comma 11 2 2" xfId="946" xr:uid="{2991B8F1-A4D7-49EC-BF2C-31BE2B190839}"/>
    <cellStyle name="Comma 11 3" xfId="514" xr:uid="{52FE67E2-52E5-47E5-84FC-8D94A3F4C0E0}"/>
    <cellStyle name="Comma 11 4" xfId="945" xr:uid="{4D278FF9-30C0-4776-95D7-3469DADDACF4}"/>
    <cellStyle name="Comma 11 5" xfId="1285" xr:uid="{298E43B7-D29C-4F61-9DE7-E58D05208D46}"/>
    <cellStyle name="Comma 113" xfId="947" xr:uid="{599AEE61-9FF7-4515-9FA2-6031A01CC701}"/>
    <cellStyle name="Comma 12" xfId="447" xr:uid="{12CC840E-8AED-4A1C-B66A-FFE7B3D6C9C3}"/>
    <cellStyle name="Comma 12 2" xfId="948" xr:uid="{C6E5035D-852E-4D4C-8FA1-16E2A22D8C16}"/>
    <cellStyle name="Comma 13" xfId="454" xr:uid="{C79E005F-C6A7-4F1C-9683-B35D4B59E372}"/>
    <cellStyle name="Comma 13 2" xfId="950" xr:uid="{995E33C7-BC1C-49B0-9184-521294F1183F}"/>
    <cellStyle name="Comma 13 3" xfId="951" xr:uid="{A3CFABC8-EBF3-4683-B2CE-91D35CE9F7B8}"/>
    <cellStyle name="Comma 13 4" xfId="949" xr:uid="{D2316884-1836-4C4B-B557-8EC0498BAC30}"/>
    <cellStyle name="Comma 14" xfId="462" xr:uid="{E7ED113D-FA00-4634-9FC0-5484FA43F0A0}"/>
    <cellStyle name="Comma 14 18 2 2" xfId="6" xr:uid="{A809303B-4F50-4DAB-A27C-CC0BC2058BCD}"/>
    <cellStyle name="Comma 14 2" xfId="952" xr:uid="{25181D80-6F68-4066-B3E7-C4F1B37BBE1C}"/>
    <cellStyle name="Comma 14 4" xfId="953" xr:uid="{160E9661-1493-4472-AF84-9CAA2E1DF59B}"/>
    <cellStyle name="Comma 15" xfId="522" xr:uid="{6FBD5FA5-0118-4BA7-AA91-616CE4C74880}"/>
    <cellStyle name="Comma 15 2" xfId="955" xr:uid="{FCDB4EF2-E604-4FA4-B2BF-F267F3B0859B}"/>
    <cellStyle name="Comma 15 3" xfId="954" xr:uid="{48C10920-AF79-4A4D-904C-071665E3E27D}"/>
    <cellStyle name="Comma 16" xfId="527" xr:uid="{AF1428EA-D990-48BD-A8E6-E40FC90B9720}"/>
    <cellStyle name="Comma 16 10" xfId="957" xr:uid="{119BFF86-7BDB-4E57-93EB-469628EFF698}"/>
    <cellStyle name="Comma 16 2" xfId="958" xr:uid="{BCDDAC4F-7B4A-4213-8F2B-C7EE5E0D2FEE}"/>
    <cellStyle name="Comma 16 3" xfId="956" xr:uid="{04062956-B1F3-459A-9A3D-FFD962F2C34B}"/>
    <cellStyle name="Comma 17" xfId="459" xr:uid="{D2D039C5-939C-4D8E-92A7-B49FDCBA4B92}"/>
    <cellStyle name="Comma 17 2" xfId="959" xr:uid="{47D8BF08-9DAA-439B-92A1-20797ACA0920}"/>
    <cellStyle name="Comma 18" xfId="532" xr:uid="{E864B052-797C-4646-AE49-ED87EA2FD5A7}"/>
    <cellStyle name="Comma 18 2" xfId="960" xr:uid="{B02B14FA-AA2C-413B-B690-EE2F3908B197}"/>
    <cellStyle name="Comma 19" xfId="539" xr:uid="{864283BC-7901-443B-98D2-CB54DDA35182}"/>
    <cellStyle name="Comma 19 2" xfId="156" xr:uid="{C9F32A8B-A76B-4340-B219-E0152FA3C28C}"/>
    <cellStyle name="Comma 19 3" xfId="961" xr:uid="{98E72365-A9C0-4C37-9232-07DB6CEB8514}"/>
    <cellStyle name="Comma 2" xfId="157" xr:uid="{FE3BE6C9-504D-422B-80A4-6D7E67281F87}"/>
    <cellStyle name="Comma 2 2" xfId="158" xr:uid="{E195D947-5818-43E6-9671-48EB583EB563}"/>
    <cellStyle name="Comma 2 2 2" xfId="159" xr:uid="{8A1BABFD-5838-496F-9479-303AC238B77C}"/>
    <cellStyle name="Comma 2 2 2 2" xfId="965" xr:uid="{9A864CF3-1CCB-4680-AEF7-82F7DD6B6209}"/>
    <cellStyle name="Comma 2 2 2 2 2" xfId="966" xr:uid="{2A8482A7-1207-4775-9414-ADB990EE8CF6}"/>
    <cellStyle name="Comma 2 2 2 3" xfId="967" xr:uid="{116C6ECF-4750-47CD-9330-B3B17AD50940}"/>
    <cellStyle name="Comma 2 2 2 4" xfId="968" xr:uid="{1B516080-EEAC-43F4-BF24-4216DB343BCA}"/>
    <cellStyle name="Comma 2 2 2 5" xfId="964" xr:uid="{FA87A391-A5B8-4F78-B3B5-896184488406}"/>
    <cellStyle name="Comma 2 2 3" xfId="969" xr:uid="{296CAA21-EA45-4AC1-A188-545475E09F63}"/>
    <cellStyle name="Comma 2 2 4" xfId="970" xr:uid="{A63C85FE-62EE-48D4-A939-E86D8AE14B47}"/>
    <cellStyle name="Comma 2 2 5" xfId="963" xr:uid="{8DC66722-A693-4FB7-B83C-ADB0B96F834F}"/>
    <cellStyle name="Comma 2 3" xfId="160" xr:uid="{26C782AA-C4D3-4390-A116-C97568F9F068}"/>
    <cellStyle name="Comma 2 3 2" xfId="516" xr:uid="{649AC678-295A-4CC8-97E8-AE310F0D29DF}"/>
    <cellStyle name="Comma 2 3 2 2" xfId="972" xr:uid="{420F3631-E745-4ABD-BAB5-80A068F131D0}"/>
    <cellStyle name="Comma 2 3 3" xfId="517" xr:uid="{86650905-D6E7-4036-9290-93FAF3EF9BDA}"/>
    <cellStyle name="Comma 2 3 4" xfId="161" xr:uid="{6E77B671-ACC5-4EE1-9C3E-7717B29350A4}"/>
    <cellStyle name="Comma 2 3 5" xfId="518" xr:uid="{D0CCF94D-A974-435A-8F3A-92754515C8C2}"/>
    <cellStyle name="Comma 2 3 6" xfId="971" xr:uid="{773F7193-95C8-4272-921D-1AFAB201C8E6}"/>
    <cellStyle name="Comma 2 3 7" xfId="1288" xr:uid="{B08A6C7E-78BF-4D71-9F81-08DBD8E0D722}"/>
    <cellStyle name="Comma 2 3 8" xfId="1292" xr:uid="{80E4417A-E290-41C6-B939-7B4B8A8493E6}"/>
    <cellStyle name="Comma 2 3 9" xfId="1296" xr:uid="{1EED0E5D-6CAA-49C2-9352-69AD934AC483}"/>
    <cellStyle name="Comma 2 4" xfId="162" xr:uid="{62B5B84F-41F9-4302-9F64-4E7F20DF3520}"/>
    <cellStyle name="Comma 2 4 2" xfId="973" xr:uid="{C0C8EDF5-13B7-4071-9BED-2519C0C6917D}"/>
    <cellStyle name="Comma 2 5" xfId="163" xr:uid="{5F160614-8E45-495C-9629-7A188FC2CABE}"/>
    <cellStyle name="Comma 2 5 2" xfId="553" xr:uid="{93CF3F4A-948D-4E4D-87D0-309496A88912}"/>
    <cellStyle name="Comma 2 5 2 2" xfId="975" xr:uid="{B7FAC4AB-8E03-45B9-B91C-9CD7DD611A04}"/>
    <cellStyle name="Comma 2 5 3" xfId="974" xr:uid="{4410EF89-D83D-4EB3-9DBC-CBB0D645DFCF}"/>
    <cellStyle name="Comma 2 6" xfId="534" xr:uid="{C40082FE-E04F-49F9-AC41-94CF0D120646}"/>
    <cellStyle name="Comma 2 6 2" xfId="977" xr:uid="{788A6D37-728D-4609-A0E6-E183E607380A}"/>
    <cellStyle name="Comma 2 6 3" xfId="976" xr:uid="{2C7A589B-5485-4E71-9B16-0DA51C462DE8}"/>
    <cellStyle name="Comma 2 7" xfId="962" xr:uid="{866C983F-7B11-4148-90CF-95925DF22087}"/>
    <cellStyle name="Comma 2 8" xfId="552" xr:uid="{74CCCFC4-6E3B-435F-A226-C247E70BD88C}"/>
    <cellStyle name="Comma 20" xfId="541" xr:uid="{0EB0C9FC-E448-4B79-82EC-F742884038F9}"/>
    <cellStyle name="Comma 20 2" xfId="979" xr:uid="{E3E5C583-B7E8-4821-8A37-123F4A65918C}"/>
    <cellStyle name="Comma 20 3" xfId="978" xr:uid="{9E7A31CB-DE37-4F24-8927-98ABC60B8FA7}"/>
    <cellStyle name="Comma 21" xfId="544" xr:uid="{6B1FD92B-8E8B-48C4-9ED1-3D03F31BDD1D}"/>
    <cellStyle name="Comma 21 2" xfId="980" xr:uid="{4257A3EE-24C1-4CD7-8F86-81BBC0BF82C5}"/>
    <cellStyle name="Comma 22" xfId="981" xr:uid="{C24AB253-18F8-442F-9832-3FCE94C7259D}"/>
    <cellStyle name="Comma 23" xfId="982" xr:uid="{A3720793-B625-4C80-8B99-429F149C44CB}"/>
    <cellStyle name="Comma 23 2" xfId="983" xr:uid="{EBEC0369-2D60-4DC5-BD7A-B7DBA52A0A14}"/>
    <cellStyle name="Comma 24" xfId="984" xr:uid="{F2B6BE06-3088-44E6-A889-DE0C05026AAC}"/>
    <cellStyle name="Comma 24 2" xfId="985" xr:uid="{E5222444-B151-4662-8181-E96156038272}"/>
    <cellStyle name="Comma 24 3" xfId="986" xr:uid="{477E3B4B-FE4C-40C4-B85F-BFB1601537A2}"/>
    <cellStyle name="Comma 24 4" xfId="987" xr:uid="{4628ED1E-A61C-413E-9215-87711F0FC7A9}"/>
    <cellStyle name="Comma 25" xfId="988" xr:uid="{5B572325-2B6F-47F1-822E-7F790FAE9086}"/>
    <cellStyle name="Comma 25 2" xfId="989" xr:uid="{B9C07BB3-8DE1-4FA2-852B-232B8ED30142}"/>
    <cellStyle name="Comma 25 2 2" xfId="990" xr:uid="{8CB14FE2-29C8-499E-9A95-9F3291BFDE4E}"/>
    <cellStyle name="Comma 25 2 3" xfId="991" xr:uid="{795C55E4-504F-44CA-8F0C-41D101483EA1}"/>
    <cellStyle name="Comma 25 2 4" xfId="992" xr:uid="{F6B0E852-251C-45CD-B6EC-C3042F2910AF}"/>
    <cellStyle name="Comma 25 2 5" xfId="993" xr:uid="{8AAA7F79-4615-4835-9F13-DB63D36B30FA}"/>
    <cellStyle name="Comma 26" xfId="994" xr:uid="{A171B049-4F4D-40CD-9CDD-6551CE0CAB09}"/>
    <cellStyle name="Comma 27" xfId="995" xr:uid="{8A2FA209-1578-4006-9677-9453AD99C38D}"/>
    <cellStyle name="Comma 28" xfId="996" xr:uid="{57061906-99BC-4B49-B756-6607531A534D}"/>
    <cellStyle name="Comma 28 2" xfId="997" xr:uid="{416D9AC7-5284-4BE2-8932-8E06C8EDD827}"/>
    <cellStyle name="Comma 28 3" xfId="998" xr:uid="{7CD5139A-926A-473A-AD12-D965BA183A1A}"/>
    <cellStyle name="Comma 28 4" xfId="999" xr:uid="{89D73814-DDA5-40C5-A9AD-72D996E825A1}"/>
    <cellStyle name="Comma 29" xfId="1000" xr:uid="{6082ED09-B45A-40F9-AD4F-118E0BB86B72}"/>
    <cellStyle name="Comma 29 2" xfId="1001" xr:uid="{CFCBF64B-AC48-439F-9707-449B9CF74BF7}"/>
    <cellStyle name="Comma 29 3" xfId="1002" xr:uid="{FA208B1F-24F7-4EBA-97A5-C7561B6FE9D7}"/>
    <cellStyle name="Comma 3" xfId="164" xr:uid="{E1C72A34-2D29-48F4-B1F9-3C972AC35DC5}"/>
    <cellStyle name="Comma 3 10" xfId="165" xr:uid="{8DC2D51D-492B-4024-8AF8-89B73A5CF286}"/>
    <cellStyle name="Comma 3 11" xfId="1287" xr:uid="{351693FB-5E39-453D-975F-888476ADF70F}"/>
    <cellStyle name="Comma 3 12" xfId="1291" xr:uid="{3FEFD875-81AC-4DA7-B72E-311A298533FF}"/>
    <cellStyle name="Comma 3 13" xfId="1295" xr:uid="{6D742A42-34FF-49A4-89A1-B2D32F567965}"/>
    <cellStyle name="Comma 3 2" xfId="166" xr:uid="{2FEDD217-7E5C-43C8-9F1A-D83909ECE2BD}"/>
    <cellStyle name="Comma 3 2 2" xfId="1005" xr:uid="{6FE36FAC-5005-4BF7-A7DB-5CBDF1DA2BA2}"/>
    <cellStyle name="Comma 3 2 3" xfId="1004" xr:uid="{259C98EF-2B47-48E8-828E-659B88B84DD7}"/>
    <cellStyle name="Comma 3 3" xfId="508" xr:uid="{CA019FCD-D3B5-4349-80B0-24433C81DAA1}"/>
    <cellStyle name="Comma 3 3 2" xfId="1007" xr:uid="{A11D6A6B-568F-4B8D-8BF1-3D9667DA2F73}"/>
    <cellStyle name="Comma 3 3 3" xfId="1006" xr:uid="{F5206D03-F8A8-4945-88E1-0C993567423F}"/>
    <cellStyle name="Comma 3 4" xfId="520" xr:uid="{BF4B875D-BB90-418A-BD5D-3DDF847C3EEE}"/>
    <cellStyle name="Comma 3 4 2" xfId="1008" xr:uid="{D8B88DB8-E0B9-4AC1-941E-B82024DBD492}"/>
    <cellStyle name="Comma 3 5" xfId="523" xr:uid="{A70A7066-79F3-4135-B9F4-C10D6D1474C4}"/>
    <cellStyle name="Comma 3 5 2" xfId="1009" xr:uid="{E1EC66CC-E0F5-4BB3-A1F9-DA4DDBEAC908}"/>
    <cellStyle name="Comma 3 6" xfId="528" xr:uid="{D9104B22-96C5-4097-BDA5-337DDAF86C5B}"/>
    <cellStyle name="Comma 3 6 2" xfId="1003" xr:uid="{73832D9B-5B88-4A95-A3CE-B695E7BD72B4}"/>
    <cellStyle name="Comma 3 7" xfId="533" xr:uid="{56C83185-EF05-4559-9829-3AB377DA6072}"/>
    <cellStyle name="Comma 3 8" xfId="542" xr:uid="{76AB799C-1A53-4CDD-A645-342ED1CDBE0E}"/>
    <cellStyle name="Comma 3 9" xfId="554" xr:uid="{E2405A18-A339-4FFD-B9EA-2802F1359592}"/>
    <cellStyle name="Comma 30" xfId="1010" xr:uid="{E346CF06-847F-472B-B36E-F5029B0D16E1}"/>
    <cellStyle name="Comma 31" xfId="1011" xr:uid="{83B16551-9FE1-4FF0-ACC1-C43816C717F8}"/>
    <cellStyle name="Comma 31 2" xfId="1012" xr:uid="{0A8D5E6E-D8E9-49A6-9C59-F8F133AAEB20}"/>
    <cellStyle name="Comma 32" xfId="1013" xr:uid="{5577E0B9-0D55-4006-8BC8-4C5D652A3687}"/>
    <cellStyle name="Comma 33" xfId="1014" xr:uid="{D432411C-7C1C-4E50-9436-28EB763E7B6B}"/>
    <cellStyle name="Comma 34" xfId="1015" xr:uid="{1D429C21-2C2A-4D0D-B99C-2B257C649E88}"/>
    <cellStyle name="Comma 35" xfId="1016" xr:uid="{56C1A54A-D216-4101-8AC2-32DD474031A4}"/>
    <cellStyle name="Comma 36" xfId="1017" xr:uid="{38009F02-5A76-409B-960A-67547BB884F8}"/>
    <cellStyle name="Comma 37" xfId="1018" xr:uid="{571EF79F-3237-45DB-B63F-B158AA7EBA96}"/>
    <cellStyle name="Comma 38" xfId="1019" xr:uid="{1577E8DB-06F0-4D10-8D29-B622BBB39386}"/>
    <cellStyle name="Comma 39" xfId="1020" xr:uid="{9F2B2950-01D6-40E3-B29A-05A3EA7D9EAB}"/>
    <cellStyle name="Comma 4" xfId="167" xr:uid="{F8223879-AD93-4160-ABBD-5372C4D34517}"/>
    <cellStyle name="Comma 4 2" xfId="1022" xr:uid="{CA132986-0DDB-43E6-8844-BF96B827033C}"/>
    <cellStyle name="Comma 4 2 2" xfId="1023" xr:uid="{4DDD14D1-C3FC-47E9-9532-1729385532E9}"/>
    <cellStyle name="Comma 4 3" xfId="1024" xr:uid="{A1A93C12-3CBE-4454-A738-1B80B2591160}"/>
    <cellStyle name="Comma 4 4" xfId="1021" xr:uid="{DE925CD5-79E1-4BFE-9CDA-1F5E215F84DD}"/>
    <cellStyle name="Comma 40" xfId="1025" xr:uid="{8CDE0767-E42B-4855-BCC9-B6226F88505A}"/>
    <cellStyle name="Comma 41" xfId="1026" xr:uid="{CD755E8F-AE45-4D45-A904-2B141D6978C5}"/>
    <cellStyle name="Comma 42" xfId="1027" xr:uid="{ADE73386-04E6-4FD2-A952-6AFB8BF586EE}"/>
    <cellStyle name="Comma 42 2" xfId="1028" xr:uid="{E5E01ECB-2DFA-4EE9-9365-32A52A10C029}"/>
    <cellStyle name="Comma 43" xfId="1029" xr:uid="{20469F64-B9E6-4B43-892D-5E1DFA91F83E}"/>
    <cellStyle name="Comma 44" xfId="1030" xr:uid="{7325D8FD-8ED8-4F27-8439-7EFE383A4118}"/>
    <cellStyle name="Comma 44 2" xfId="1031" xr:uid="{4A89B2E3-26FA-493C-9A54-1650E2D4ADA3}"/>
    <cellStyle name="Comma 44 3" xfId="1032" xr:uid="{56762F36-956A-4881-BF8D-02589D8E68C0}"/>
    <cellStyle name="Comma 44 4" xfId="1033" xr:uid="{EE0D79EA-9D31-45CC-9ACE-CDEA842CB68C}"/>
    <cellStyle name="Comma 45" xfId="1034" xr:uid="{FF43072B-BC5C-4611-9F5F-61191E1119D2}"/>
    <cellStyle name="Comma 46" xfId="1035" xr:uid="{CF5BE92A-D7F3-4548-AEDA-8BF61CE39AE8}"/>
    <cellStyle name="Comma 47" xfId="1036" xr:uid="{3314B7F3-42C3-4058-8C49-62A90AA604C3}"/>
    <cellStyle name="Comma 48" xfId="940" xr:uid="{CCBC7E5D-80CB-425A-8C2F-BF903A5C8041}"/>
    <cellStyle name="Comma 48 3 2" xfId="550" xr:uid="{7298AAE9-31CD-4081-8A77-E89A51B3ACFF}"/>
    <cellStyle name="Comma 49" xfId="546" xr:uid="{8D05AB17-725D-4320-8F16-690B2BF8F967}"/>
    <cellStyle name="Comma 5" xfId="168" xr:uid="{1CF07B81-BB6F-404B-B99E-6CD2E17175AE}"/>
    <cellStyle name="Comma 5 2" xfId="1038" xr:uid="{AA5802EE-02E9-4FDF-B8ED-8119639ED14A}"/>
    <cellStyle name="Comma 5 2 2" xfId="1039" xr:uid="{CEFA2273-EBA8-4F5B-8CF7-3A83F7D990CC}"/>
    <cellStyle name="Comma 5 2 3" xfId="1040" xr:uid="{27DB421F-0B59-4E6F-8638-AC972E436305}"/>
    <cellStyle name="Comma 5 3" xfId="1041" xr:uid="{F293E855-D115-4DFF-8E99-15016B3B701B}"/>
    <cellStyle name="Comma 5 4" xfId="1042" xr:uid="{7E31B684-AA82-4A67-8DCA-48A8E3E1D63F}"/>
    <cellStyle name="Comma 5 5" xfId="1037" xr:uid="{C0B04C0E-C7D0-4D91-9337-2B9A955DFAC4}"/>
    <cellStyle name="Comma 50" xfId="1290" xr:uid="{13E47BB4-9AD9-4F2D-87CA-B42A141510E9}"/>
    <cellStyle name="Comma 51" xfId="1298" xr:uid="{22B9F340-D643-48D3-B04F-2C845BD29869}"/>
    <cellStyle name="Comma 52" xfId="144" xr:uid="{42AE1A55-0975-4D81-AFC5-DB9B7EE9E638}"/>
    <cellStyle name="Comma 6" xfId="169" xr:uid="{43216CC9-784A-470F-BF49-73ED103D7AB0}"/>
    <cellStyle name="Comma 6 2" xfId="1044" xr:uid="{8CB6656C-536B-4E4F-89EB-B92146507085}"/>
    <cellStyle name="Comma 6 2 2" xfId="1045" xr:uid="{04400BCA-6719-4909-BB01-DD5E0844225A}"/>
    <cellStyle name="Comma 6 3" xfId="456" xr:uid="{641F23BC-9433-4F43-BCC7-33AF639C5E66}"/>
    <cellStyle name="Comma 6 3 9" xfId="530" xr:uid="{7D29545B-71D5-4EEA-8728-CBF0802B0A70}"/>
    <cellStyle name="Comma 6 4" xfId="1046" xr:uid="{BC400912-28A2-4AFE-983D-45D06092C3A8}"/>
    <cellStyle name="Comma 6 5" xfId="1047" xr:uid="{D914D06F-9838-44BB-9095-588D665DB942}"/>
    <cellStyle name="Comma 6 6" xfId="1043" xr:uid="{D4155A5D-91C9-4898-BB0C-C43C2ECA34E5}"/>
    <cellStyle name="Comma 7" xfId="170" xr:uid="{305BB306-DC8F-44EF-A9E1-E728C2DB99CD}"/>
    <cellStyle name="Comma 7 2" xfId="1049" xr:uid="{4EE2398A-BCDC-4BEE-B6FF-E90D3BE7C7B3}"/>
    <cellStyle name="Comma 7 3" xfId="1050" xr:uid="{16589990-4D42-451F-9EA6-65788823DF07}"/>
    <cellStyle name="Comma 7 4" xfId="1048" xr:uid="{DAE44F92-D863-435F-AB54-53206DC57A55}"/>
    <cellStyle name="Comma 8" xfId="171" xr:uid="{37784BCE-C86C-4D57-B472-23C8F085FA60}"/>
    <cellStyle name="Comma 8 2" xfId="1052" xr:uid="{01C850CF-6D15-4A01-8F5F-650257F37C4E}"/>
    <cellStyle name="Comma 8 3" xfId="1051" xr:uid="{AA29408F-72B4-4CA1-A4C6-3767DD50E1ED}"/>
    <cellStyle name="Comma 9" xfId="172" xr:uid="{DA279BB9-8910-4064-A120-940D189EE47F}"/>
    <cellStyle name="Comma 9 2" xfId="1054" xr:uid="{D7B56BCF-870D-45AB-86B3-8EAF3592204A}"/>
    <cellStyle name="Comma 9 3" xfId="1053" xr:uid="{1847E213-5A6E-4C58-A791-00DC248A6FA4}"/>
    <cellStyle name="comma zerodec" xfId="173" xr:uid="{B36D92EC-6B5E-4B3A-B69A-5976A66B6FC8}"/>
    <cellStyle name="Comma0" xfId="174" xr:uid="{9CCDB78E-B9EC-454F-AE58-6A78193302FE}"/>
    <cellStyle name="Copied" xfId="175" xr:uid="{CA86BDA4-A50C-4A86-A67D-424880FF4F41}"/>
    <cellStyle name="Curren - Style3" xfId="176" xr:uid="{257DCE9B-8885-433B-BA60-BD7601625281}"/>
    <cellStyle name="Curren - Style4" xfId="177" xr:uid="{AAE9974E-AC9C-4CEE-8EFC-4B2E2F87CF7B}"/>
    <cellStyle name="Currency" xfId="1300" builtinId="4"/>
    <cellStyle name="Currency [00]" xfId="178" xr:uid="{EAAE6A5E-D22F-4C0B-9230-1D58E6763E89}"/>
    <cellStyle name="Currency 2" xfId="1055" xr:uid="{4AF7C707-5A08-4FCA-A78B-744E8FB70A0D}"/>
    <cellStyle name="Currency 2 2" xfId="1056" xr:uid="{FDC25155-18D3-40DF-AA8E-B4C2603A036E}"/>
    <cellStyle name="Currency 3" xfId="449" xr:uid="{062B0259-F8A4-4AF5-AE0C-DD364C9E3351}"/>
    <cellStyle name="Currency0" xfId="179" xr:uid="{A92780C5-D20F-49D3-AE4E-57F3D5042C9C}"/>
    <cellStyle name="Currency1" xfId="180" xr:uid="{144B9718-15FC-444B-88AC-4842CEE2FC25}"/>
    <cellStyle name="Currency2" xfId="181" xr:uid="{2B884734-5F46-40C6-A29C-3A2C913CCABE}"/>
    <cellStyle name="Dan" xfId="182" xr:uid="{9BA1EB5B-012D-42D8-B6B9-1835C1FD13D1}"/>
    <cellStyle name="Date" xfId="183" xr:uid="{DA24E3C6-B426-4D74-8A5D-A54D3E509519}"/>
    <cellStyle name="Date Short" xfId="184" xr:uid="{BEB21067-6290-4C21-A383-D7EF37403DC9}"/>
    <cellStyle name="DELTA" xfId="185" xr:uid="{6DEA5BA8-A37B-4073-B926-AAF7A6099257}"/>
    <cellStyle name="Dezimal [0]_35ERI8T2gbIEMixb4v26icuOo" xfId="186" xr:uid="{510FC6AA-7B84-4F69-BCC3-6AA4DC0FA3C9}"/>
    <cellStyle name="Dezimal_35ERI8T2gbIEMixb4v26icuOo" xfId="187" xr:uid="{9F9A2ACF-49F7-4ADE-8D75-4EB82DFA8C75}"/>
    <cellStyle name="Dollar (zero dec)" xfId="188" xr:uid="{FF7A1B47-560A-428B-B1CB-984E714B1590}"/>
    <cellStyle name="Eingabe" xfId="189" xr:uid="{C1EADB3D-415E-4162-AF99-2A896E5E4AB2}"/>
    <cellStyle name="Enter Currency (0)" xfId="190" xr:uid="{513EB1B3-413E-4E8C-A2CD-358564234955}"/>
    <cellStyle name="Enter Currency (2)" xfId="191" xr:uid="{8BD4E44E-0C61-468C-B2C8-90B5C4C59100}"/>
    <cellStyle name="Enter Units (0)" xfId="192" xr:uid="{A82DCDA4-A765-4827-B9D5-00116FE13E2B}"/>
    <cellStyle name="Enter Units (1)" xfId="193" xr:uid="{4E648808-C937-4D8D-B7ED-001230321D1B}"/>
    <cellStyle name="Enter Units (2)" xfId="194" xr:uid="{7EF20F12-CC10-49A5-8DC5-D736D91953A8}"/>
    <cellStyle name="Entered" xfId="195" xr:uid="{35D08D98-0BD2-4A1C-9626-F023A254A228}"/>
    <cellStyle name="Ergebnis" xfId="196" xr:uid="{FA07CA92-53A1-48CE-BE67-01F8067A6FAD}"/>
    <cellStyle name="Erklärender Text" xfId="197" xr:uid="{D74E42E3-0512-4F7F-9B00-109C87C1ED2C}"/>
    <cellStyle name="Explanatory Text 2" xfId="198" xr:uid="{FA7A284C-0D19-4D25-8F79-86D742114013}"/>
    <cellStyle name="Explanatory Text 2 2" xfId="1059" xr:uid="{13D03200-DE15-428E-B1D4-9528CAF9073E}"/>
    <cellStyle name="Explanatory Text 2 3" xfId="1058" xr:uid="{AB61428B-B63C-4A16-B7B0-F2FD5DF670B1}"/>
    <cellStyle name="Explanatory Text 3" xfId="199" xr:uid="{786E1B35-8340-4B3A-8B38-15DB9F5E7C92}"/>
    <cellStyle name="Explanatory Text 3 2" xfId="1057" xr:uid="{84862D4A-6221-4298-8659-DDC83A1108B2}"/>
    <cellStyle name="Explanatory Text 4" xfId="478" xr:uid="{EFF677BF-C1B2-4EE8-9077-F7E72E8CB6AE}"/>
    <cellStyle name="Fixed" xfId="200" xr:uid="{667C6C1E-B9EC-459B-8313-661F88F98DDD}"/>
    <cellStyle name="Format Number Column" xfId="201" xr:uid="{0FFA10D4-8CDC-4DBD-96B0-681F0D61AB19}"/>
    <cellStyle name="Good 2" xfId="202" xr:uid="{76BBC1F4-CB22-4015-BCD9-88A65901187F}"/>
    <cellStyle name="Good 2 2" xfId="1062" xr:uid="{5C80AE06-4774-4EF6-B867-3FBDDDA4FBC0}"/>
    <cellStyle name="Good 2 3" xfId="1061" xr:uid="{7A11984A-9502-468C-B643-AAE51EDED8D6}"/>
    <cellStyle name="Good 3" xfId="203" xr:uid="{53B9D9D5-2998-4A50-97A4-AE8A7F98A057}"/>
    <cellStyle name="Good 3 2" xfId="1060" xr:uid="{9B877CDD-1826-4D5D-BE3E-705987ACFF65}"/>
    <cellStyle name="Good 4" xfId="468" xr:uid="{D77D2047-643E-4AA2-AD73-78B4EA570297}"/>
    <cellStyle name="Grey" xfId="204" xr:uid="{257FD1B7-379D-4DD0-84D5-BAAD98D74DEC}"/>
    <cellStyle name="Gut" xfId="205" xr:uid="{08B64B76-9B2C-491D-A67F-1B5A0994F7E9}"/>
    <cellStyle name="Header1" xfId="206" xr:uid="{B05CA418-7C18-4826-95A6-0D779A21E171}"/>
    <cellStyle name="Header2" xfId="207" xr:uid="{A110B576-FCC3-40C9-8BFD-DF4B853D2F00}"/>
    <cellStyle name="Heading" xfId="208" xr:uid="{8EFCCF5E-466D-46CB-9B78-C7EF056CA4C9}"/>
    <cellStyle name="Heading 1 2" xfId="209" xr:uid="{87F51F40-59C3-49CD-A95C-9B4CE485EA8A}"/>
    <cellStyle name="Heading 1 2 2" xfId="1065" xr:uid="{943F7037-A95A-4E77-8EAE-5B11BF81B8E7}"/>
    <cellStyle name="Heading 1 2 3" xfId="1064" xr:uid="{9BA03481-0F2F-4D2C-9E5E-82F409276C81}"/>
    <cellStyle name="Heading 1 3" xfId="210" xr:uid="{2608E222-9734-413C-B219-FA9FD0A787A3}"/>
    <cellStyle name="Heading 1 3 2" xfId="1063" xr:uid="{4BA7AA36-2A9F-4CB7-9742-094D787BB651}"/>
    <cellStyle name="Heading 1 4" xfId="464" xr:uid="{9E916A79-E160-4C0A-A29E-44C269003A09}"/>
    <cellStyle name="Heading 2 2" xfId="211" xr:uid="{1EFF21A7-28A0-477D-806C-B61B36C277FF}"/>
    <cellStyle name="Heading 2 2 2" xfId="1068" xr:uid="{538685DC-E59F-45EA-B7E7-10C21DF43A61}"/>
    <cellStyle name="Heading 2 2 3" xfId="1067" xr:uid="{A8A465EA-E497-436F-BEF7-9F414DC3E087}"/>
    <cellStyle name="Heading 2 3" xfId="212" xr:uid="{F13B5641-C5CC-4B8B-A646-6845B4B97250}"/>
    <cellStyle name="Heading 2 3 2" xfId="1066" xr:uid="{356B5DCC-8E70-434F-93FC-CEB83ACF37C0}"/>
    <cellStyle name="Heading 2 4" xfId="465" xr:uid="{06E65590-48BF-4AD6-AC45-8C584EA04476}"/>
    <cellStyle name="Heading 3 2" xfId="213" xr:uid="{859EA932-0EBA-44C7-A7AE-51C74E2C533B}"/>
    <cellStyle name="Heading 3 2 2" xfId="1071" xr:uid="{CF8345FE-A399-4BE3-8827-D3E142DD2155}"/>
    <cellStyle name="Heading 3 2 3" xfId="1070" xr:uid="{E3F5900D-872D-4F59-ACAD-8045ED7824B1}"/>
    <cellStyle name="Heading 3 3" xfId="214" xr:uid="{3819E96E-14C7-465E-B1E1-C5B3760E7824}"/>
    <cellStyle name="Heading 3 3 2" xfId="1069" xr:uid="{DC621484-7D3D-41A4-91EF-735713B90615}"/>
    <cellStyle name="Heading 3 4" xfId="466" xr:uid="{EE44B28F-6C26-42E4-9397-75EE3656524D}"/>
    <cellStyle name="Heading 4 2" xfId="215" xr:uid="{FF186D54-0B4C-48D9-8028-6CA10E5EEC3C}"/>
    <cellStyle name="Heading 4 2 2" xfId="1074" xr:uid="{2C1C0B7C-EA08-4DD2-9B02-97C5499785F0}"/>
    <cellStyle name="Heading 4 2 3" xfId="1073" xr:uid="{40D26905-B00E-4BE1-A844-1D851A71EB5B}"/>
    <cellStyle name="Heading 4 3" xfId="216" xr:uid="{7B56204D-4F55-4940-AA4A-D9A698DCA7B5}"/>
    <cellStyle name="Heading 4 3 2" xfId="1072" xr:uid="{BC5B46B1-7D8D-4485-A98F-026CB529A256}"/>
    <cellStyle name="Heading 4 4" xfId="467" xr:uid="{C457B7D7-52AB-4C44-9902-DA5B702C2C4C}"/>
    <cellStyle name="Indent" xfId="217" xr:uid="{B7E2F6F1-1FE8-4EAB-A7DC-F1D8EDFBC850}"/>
    <cellStyle name="Info_Main" xfId="218" xr:uid="{96E754FA-E477-41E5-BF67-E7E5B9D14EF3}"/>
    <cellStyle name="Input [yellow]" xfId="219" xr:uid="{DC6A8FA4-6722-4E9A-8A02-7ADAA1E8E8F3}"/>
    <cellStyle name="Input 2" xfId="220" xr:uid="{94ED3E5C-45B2-464E-A41B-553B3A42E798}"/>
    <cellStyle name="Input 2 2" xfId="1077" xr:uid="{E6321AAE-6515-4AC4-996C-8E8786929985}"/>
    <cellStyle name="Input 2 3" xfId="1076" xr:uid="{BB52BDFE-8EBB-4842-8573-67C243D91666}"/>
    <cellStyle name="Input 3" xfId="221" xr:uid="{62FF3246-AB0D-4130-8191-1EFACA5EC4EA}"/>
    <cellStyle name="Input 3 2" xfId="1075" xr:uid="{CC4A3523-0E51-4688-84E6-BE5660917D83}"/>
    <cellStyle name="Input 4" xfId="471" xr:uid="{CE45A07D-3661-4AFE-B906-1D54A4450BA0}"/>
    <cellStyle name="InputCurrency" xfId="222" xr:uid="{AC9628EE-DC42-4754-A9C8-7477F5BCD6B5}"/>
    <cellStyle name="InputPercent1" xfId="223" xr:uid="{519C8442-8F7E-46ED-9A0A-56461C9FEC86}"/>
    <cellStyle name="KPMG Heading 1" xfId="224" xr:uid="{11A966D3-25D0-472A-B090-E763AC10CAEF}"/>
    <cellStyle name="KPMG Heading 2" xfId="225" xr:uid="{C25065B0-F65C-4331-BEDD-4FE4088DBAE9}"/>
    <cellStyle name="KPMG Heading 3" xfId="226" xr:uid="{EBFC7A49-C5D3-4F30-83CC-DA7A5581D44E}"/>
    <cellStyle name="KPMG Heading 4" xfId="227" xr:uid="{F7E3DE87-3388-4278-BD00-5FD30315A56E}"/>
    <cellStyle name="KPMG Normal" xfId="228" xr:uid="{A4F75DA8-8E43-4617-BD0A-692F079DE946}"/>
    <cellStyle name="KPMG Normal Text" xfId="229" xr:uid="{2DB99240-DF7D-4E87-B0AE-048629BA7A8E}"/>
    <cellStyle name="left" xfId="230" xr:uid="{BEA930E2-7F47-4B1B-A794-80DE9EA18ABB}"/>
    <cellStyle name="Link Currency (0)" xfId="231" xr:uid="{9559BCF1-8DE6-41A7-B408-43B50AB9F435}"/>
    <cellStyle name="Link Currency (2)" xfId="232" xr:uid="{9D093FD8-3BD2-4BCE-93C1-8AF00107E2C8}"/>
    <cellStyle name="Link Units (0)" xfId="233" xr:uid="{E949CBD2-F17B-48FF-9039-E38E8D8C2E45}"/>
    <cellStyle name="Link Units (1)" xfId="234" xr:uid="{FE8828FE-B5D8-49FD-9348-9921EEBF241E}"/>
    <cellStyle name="Link Units (2)" xfId="235" xr:uid="{A8AD2DF1-F519-484F-B510-10781E457B46}"/>
    <cellStyle name="Linked Cell 2" xfId="236" xr:uid="{3C5ED0C1-DA77-4391-AD2E-3329BB83F6F8}"/>
    <cellStyle name="Linked Cell 2 2" xfId="1080" xr:uid="{EDAB7868-A7AC-4FAB-8A78-5356EA7571A8}"/>
    <cellStyle name="Linked Cell 2 3" xfId="1079" xr:uid="{77151809-DEE9-4CE0-9916-479072ECF79E}"/>
    <cellStyle name="Linked Cell 3" xfId="237" xr:uid="{F013C26A-63D3-4830-AE05-4877C0FEA79B}"/>
    <cellStyle name="Linked Cell 3 2" xfId="1078" xr:uid="{87946503-05F8-4210-88B3-06A0E0334904}"/>
    <cellStyle name="Linked Cell 4" xfId="474" xr:uid="{426E5C36-F230-4A96-B71E-47EA7E2A9851}"/>
    <cellStyle name="Miglia - Stile1" xfId="238" xr:uid="{ED584340-5F10-4EA7-A997-5787E0AFC832}"/>
    <cellStyle name="Miglia - Stile2" xfId="239" xr:uid="{6308F7CD-E123-4158-B4C4-0B2D699B57AA}"/>
    <cellStyle name="Miglia - Stile3" xfId="240" xr:uid="{CD8B6F58-37E9-4551-B958-67F29CB81F8B}"/>
    <cellStyle name="Miglia - Stile4" xfId="241" xr:uid="{F1C1FF5F-650A-4A8D-A614-BC2892AD775D}"/>
    <cellStyle name="Miglia - Stile5" xfId="242" xr:uid="{1566E2CF-AC21-489F-8869-BC4BFB524982}"/>
    <cellStyle name="Migliaia (0)" xfId="243" xr:uid="{9A38174A-367E-4E81-B931-B37D27E7EA11}"/>
    <cellStyle name="Milliers [0]_AR1194" xfId="244" xr:uid="{82F88471-84CE-4896-B047-40F93134A3FC}"/>
    <cellStyle name="Milliers_AR1194" xfId="245" xr:uid="{C2783BF2-E14E-4133-BA5D-2A41B66A3083}"/>
    <cellStyle name="Mon?taire [0]_AR1194" xfId="246" xr:uid="{3E29FA60-5C8C-4E3C-A132-BAD5D4494019}"/>
    <cellStyle name="Mon?taire_AR1194" xfId="247" xr:uid="{B7356A7C-F6ED-4FC8-BEAD-49CCAE5609F5}"/>
    <cellStyle name="Monétaire [0]_laroux" xfId="248" xr:uid="{19A19D08-5C2A-47B6-A714-A0F6F9199C45}"/>
    <cellStyle name="Monétaire_laroux" xfId="249" xr:uid="{8478623D-539E-4D7C-A678-187C9F531B8F}"/>
    <cellStyle name="Neutral 2" xfId="250" xr:uid="{F59F0B35-2E25-4867-887C-D22FEBDA03A0}"/>
    <cellStyle name="Neutral 2 2" xfId="1083" xr:uid="{E9953437-938B-4C62-B4DB-FB2D86EC2940}"/>
    <cellStyle name="Neutral 2 3" xfId="1082" xr:uid="{BB491E48-CE73-45DF-A25B-1E8CF4D0752F}"/>
    <cellStyle name="Neutral 3" xfId="251" xr:uid="{702D1E87-A54F-4F6A-82EA-710DE5319374}"/>
    <cellStyle name="Neutral 3 2" xfId="1081" xr:uid="{7AB10933-FD67-4F9B-8285-DC725305EACC}"/>
    <cellStyle name="Neutral 4" xfId="470" xr:uid="{52E297C9-6441-4AE2-8397-9F7CECDD0EA4}"/>
    <cellStyle name="no dec" xfId="252" xr:uid="{DA142F15-D723-40C7-B247-C6713933E4F6}"/>
    <cellStyle name="Normal" xfId="0" builtinId="0"/>
    <cellStyle name="Normal - Stile6" xfId="253" xr:uid="{4358526E-9F0D-48FE-AA19-36080B8FD110}"/>
    <cellStyle name="Normal - Stile7" xfId="254" xr:uid="{177490E6-66CD-4D2B-BA37-E16B0E3AD328}"/>
    <cellStyle name="Normal - Stile8" xfId="255" xr:uid="{41BABF25-E0FA-4C4B-B0FC-993A0091EFF6}"/>
    <cellStyle name="Normal - Style1" xfId="256" xr:uid="{90DBA693-35A2-411C-99BA-4101AD5FA2EA}"/>
    <cellStyle name="Normal - Style1 10" xfId="505" xr:uid="{9EB07926-7CDA-4041-BDCD-4ED4D743138A}"/>
    <cellStyle name="Normal - Style2" xfId="257" xr:uid="{12853E20-0EB3-42EC-9183-95CC3BED516A}"/>
    <cellStyle name="Normal - Style5" xfId="258" xr:uid="{8FA99A78-1383-4104-9D52-E9B3F0B89FFB}"/>
    <cellStyle name="Normal 10" xfId="259" xr:uid="{8E0FED7F-74E0-49B6-9383-5369E72D6A41}"/>
    <cellStyle name="Normal 10 13" xfId="1085" xr:uid="{7A3270B5-075A-4834-989C-82125E54FD17}"/>
    <cellStyle name="Normal 10 2" xfId="1086" xr:uid="{393DC558-F08B-4BC5-B3B6-8BFF5744425B}"/>
    <cellStyle name="Normal 10 3" xfId="1087" xr:uid="{F0867C19-C329-4A33-B617-3F3445A6CD48}"/>
    <cellStyle name="Normal 10 3 2" xfId="519" xr:uid="{9528CE18-1BB4-4CC7-B81B-639906066428}"/>
    <cellStyle name="Normal 10 4" xfId="1088" xr:uid="{861843BC-7101-455A-B7A2-3C941EAF6D13}"/>
    <cellStyle name="Normal 10 5" xfId="1089" xr:uid="{49223EF5-D907-4D25-9743-3092AADECF6A}"/>
    <cellStyle name="Normal 10 6" xfId="1084" xr:uid="{93BFDB43-4790-44EE-802D-1588AC182E22}"/>
    <cellStyle name="Normal 103 2" xfId="451" xr:uid="{36153E5D-352A-426E-BEAF-999E12635AEF}"/>
    <cellStyle name="Normal 103 2 2" xfId="504" xr:uid="{C3C174BE-6C86-45E3-AE71-9E6F7C066A0F}"/>
    <cellStyle name="Normal 103 2 3" xfId="1090" xr:uid="{DD2FB638-AB7B-49D6-8B03-E4AAED609BEB}"/>
    <cellStyle name="Normal 11" xfId="260" xr:uid="{79B54873-E3A0-4D05-8E29-BE1B4A35531C}"/>
    <cellStyle name="Normal 11 2" xfId="1092" xr:uid="{CBD9BE8D-7A7F-4711-9BE3-0AED6FF0E522}"/>
    <cellStyle name="Normal 11 2 2" xfId="548" xr:uid="{E5C2468D-B7DE-4145-976B-AA4DD04AE1CA}"/>
    <cellStyle name="Normal 11 2 2 2" xfId="1093" xr:uid="{2FD65B2A-9F6B-4FE7-AD40-E123C9ED668E}"/>
    <cellStyle name="Normal 11 2 3" xfId="1094" xr:uid="{DF0C840E-FFF6-43AF-8024-BA589E4C8EA8}"/>
    <cellStyle name="Normal 11 2 4" xfId="1095" xr:uid="{8A65C2BB-9F23-4FC6-9D74-C3AAF895E541}"/>
    <cellStyle name="Normal 11 2 5" xfId="1096" xr:uid="{2EA783EA-CC2E-4999-ADAC-184DE2AA8127}"/>
    <cellStyle name="Normal 11 3" xfId="1097" xr:uid="{6890B6BB-CB4E-4AD8-BEEF-A3DF3DC7A425}"/>
    <cellStyle name="Normal 11 4" xfId="1091" xr:uid="{A4462CA5-7877-40FE-9CD6-023CC1AB2AEA}"/>
    <cellStyle name="Normal 12" xfId="261" xr:uid="{1185B938-BB99-4426-B1F7-2697AE061FDF}"/>
    <cellStyle name="Normal 12 2" xfId="1099" xr:uid="{09AFB150-8E9C-4D3D-968F-FEBEB5661F4D}"/>
    <cellStyle name="Normal 12 3" xfId="1098" xr:uid="{1A89045F-FCD3-498D-AD81-7F892AC80AD4}"/>
    <cellStyle name="Normal 13" xfId="262" xr:uid="{A4983DD6-4A60-4F1F-88D2-F5821B955104}"/>
    <cellStyle name="Normal 13 2" xfId="1101" xr:uid="{35340329-6BAB-48A2-806C-ECC57E406406}"/>
    <cellStyle name="Normal 13 3" xfId="1100" xr:uid="{00338975-D4E1-4BC6-A5FB-C719DCF0E54B}"/>
    <cellStyle name="Normal 14" xfId="263" xr:uid="{0AC662EE-7E72-4050-93FB-6EBC0F533CD2}"/>
    <cellStyle name="Normal 14 2" xfId="1103" xr:uid="{0887EB50-A9D1-4FF6-8747-37A823DAF91B}"/>
    <cellStyle name="Normal 14 3" xfId="1104" xr:uid="{7356BD7C-BFCA-4D7D-85AC-6E45FBC7E263}"/>
    <cellStyle name="Normal 14 4" xfId="1102" xr:uid="{C022241A-6E3B-44DE-AB19-38F487278660}"/>
    <cellStyle name="Normal 15" xfId="264" xr:uid="{8510DFB8-09D7-4DE4-A0A8-12A0F9C86B22}"/>
    <cellStyle name="Normal 15 2" xfId="448" xr:uid="{0426EDAA-3E5A-4AC6-898A-1E73FE352A7F}"/>
    <cellStyle name="Normal 15 3" xfId="1105" xr:uid="{EC93411B-1D64-4651-A3B5-3C70C3E1C0F4}"/>
    <cellStyle name="Normal 16" xfId="444" xr:uid="{42E34EA6-3995-49E2-AD85-1F49C5FFEE7C}"/>
    <cellStyle name="Normal 16 2" xfId="513" xr:uid="{D58BE245-08A2-4363-B7B9-014573365544}"/>
    <cellStyle name="Normal 16 3" xfId="1106" xr:uid="{7C1F2D08-36FD-4510-873E-3C61E101695B}"/>
    <cellStyle name="Normal 16 4" xfId="1284" xr:uid="{E4B9584E-D90F-469F-BE8F-11635791AC61}"/>
    <cellStyle name="Normal 16 5" xfId="1293" xr:uid="{5E1C0213-B0B3-4747-B854-9AAA0B7BD35C}"/>
    <cellStyle name="Normal 17" xfId="453" xr:uid="{A64B1C43-CAE2-4283-B998-5A12383601AB}"/>
    <cellStyle name="Normal 17 2" xfId="1107" xr:uid="{24A48434-CE7A-4C73-A479-8AEC7BB24B39}"/>
    <cellStyle name="Normal 18" xfId="460" xr:uid="{81B3EECA-0447-4501-8421-C0F32952DCF2}"/>
    <cellStyle name="Normal 18 2" xfId="1108" xr:uid="{9B60F8CB-162D-4ADF-9C06-97D6AF6103AA}"/>
    <cellStyle name="Normal 19" xfId="461" xr:uid="{15A70E0D-FF4E-4C76-9B27-89982D239AF4}"/>
    <cellStyle name="Normal 19 2" xfId="1109" xr:uid="{2B1281FB-B325-402C-BC23-7E481BC9E8E2}"/>
    <cellStyle name="Normal 2" xfId="265" xr:uid="{9C209C3D-FD60-4B90-B111-64DBEA06AF57}"/>
    <cellStyle name="Normal 2 10" xfId="1110" xr:uid="{AD0036B4-AF38-45FD-977A-4B8BB2974508}"/>
    <cellStyle name="Normal 2 10 2" xfId="1111" xr:uid="{3606073F-2EB9-4F57-A290-817E44A9636C}"/>
    <cellStyle name="Normal 2 2" xfId="266" xr:uid="{1BCB2ABA-CEB0-4800-BC48-5FF28B413884}"/>
    <cellStyle name="Normal 2 2 10 3" xfId="1113" xr:uid="{3378C289-BF29-499C-9638-6CB981A19C81}"/>
    <cellStyle name="Normal 2 2 2" xfId="1114" xr:uid="{C5C9044E-05FE-4053-A3A8-3D98BF643B5A}"/>
    <cellStyle name="Normal 2 2 2 2" xfId="1115" xr:uid="{946CBA12-70A8-4B32-8C78-7C4494E8AB4B}"/>
    <cellStyle name="Normal 2 2 2 3" xfId="1116" xr:uid="{F9693F73-54F2-4239-A2E5-C7AEC0E86F78}"/>
    <cellStyle name="Normal 2 2 3" xfId="1117" xr:uid="{0D5D2DAD-3BAE-4566-AFA4-D701B7647803}"/>
    <cellStyle name="Normal 2 2 3 2" xfId="1118" xr:uid="{F909CF1D-C144-4CAB-BB4C-CDCD7CE2ADA4}"/>
    <cellStyle name="Normal 2 2 4" xfId="1119" xr:uid="{C641ACA2-6FFF-4B78-82A0-05B5C331BD2C}"/>
    <cellStyle name="Normal 2 2 5" xfId="1120" xr:uid="{6B39105C-E3D6-4E51-8BEF-2DE5FC9C4C3F}"/>
    <cellStyle name="Normal 2 2 6" xfId="1112" xr:uid="{4EAC8F97-EB90-44CE-87A9-6A756ECBA30E}"/>
    <cellStyle name="Normal 2 2 7" xfId="551" xr:uid="{0371FAD2-75E8-49D7-B687-252E83B7ECA0}"/>
    <cellStyle name="Normal 2 3" xfId="560" xr:uid="{0D90C307-A3BB-4B4D-A265-F75691B1EBE2}"/>
    <cellStyle name="Normal 2 3 2" xfId="1122" xr:uid="{593BC600-403F-405E-808F-52BD63990D1D}"/>
    <cellStyle name="Normal 2 3 2 2 2 2" xfId="1123" xr:uid="{3251C519-1E48-48F9-ADE1-A47C24EBC7DB}"/>
    <cellStyle name="Normal 2 3 3" xfId="1124" xr:uid="{33E7D7B7-1848-4B88-839B-EF47D425B3AE}"/>
    <cellStyle name="Normal 2 3 3 2" xfId="1125" xr:uid="{C01A1014-73B2-45D3-AC77-D78BBEE40FA8}"/>
    <cellStyle name="Normal 2 3 4" xfId="1126" xr:uid="{26962846-7CDB-4C92-BBA3-1E5B7659F147}"/>
    <cellStyle name="Normal 2 3 5" xfId="1127" xr:uid="{5BADE56C-3F71-4FBF-8C9E-0362C34F0D76}"/>
    <cellStyle name="Normal 2 3 6" xfId="1121" xr:uid="{9C961AF0-54B2-40D6-8134-8400B6B6CE31}"/>
    <cellStyle name="Normal 2 4" xfId="557" xr:uid="{7C0D7DC0-FA7B-4B7E-8C89-2FB9175A4956}"/>
    <cellStyle name="Normal 2 4 2" xfId="1129" xr:uid="{DF4CC058-5F8E-455C-AE2F-0A8D42B36B3F}"/>
    <cellStyle name="Normal 2 4 3" xfId="1128" xr:uid="{F000523F-C04B-42FC-BC94-6E2CE86DF554}"/>
    <cellStyle name="Normal 2 5" xfId="1130" xr:uid="{6DA3462D-1075-4247-A0D3-B2ED583D10D7}"/>
    <cellStyle name="Normal 2 5 2" xfId="1131" xr:uid="{35A9EB27-380C-4ED6-87D2-A437E228FE1E}"/>
    <cellStyle name="Normal 2 5 3" xfId="1132" xr:uid="{6E1D9DBC-A015-4C80-9D0E-55B86E9BBB35}"/>
    <cellStyle name="Normal 2 6" xfId="1133" xr:uid="{7E21684F-69E1-45AA-AD6F-A0200B065238}"/>
    <cellStyle name="Normal 2 6 2" xfId="1134" xr:uid="{F548A54E-0D4F-4F02-9412-39FAA83C4FD2}"/>
    <cellStyle name="Normal 2 7" xfId="1135" xr:uid="{465AC0DD-05DD-4326-9099-660211EB48A2}"/>
    <cellStyle name="Normal 2 7 2" xfId="1136" xr:uid="{200DDDCE-AB03-43FA-9BD5-D5EA646B66EE}"/>
    <cellStyle name="Normal 2 8" xfId="1137" xr:uid="{79106C3C-DAF0-48D3-887F-E15E30309EF1}"/>
    <cellStyle name="Normal 2 9" xfId="1138" xr:uid="{E7F0DEDD-B6F7-4CE8-9C19-A56E78804DE8}"/>
    <cellStyle name="Normal 20" xfId="521" xr:uid="{836BD5A8-3AEA-481E-8065-732BC670A8BB}"/>
    <cellStyle name="Normal 20 2" xfId="267" xr:uid="{75EEE183-4048-4286-B000-3E7E614C15F8}"/>
    <cellStyle name="Normal 20 3" xfId="1139" xr:uid="{927955D8-D389-4A5B-80AB-4DD1EA60EA43}"/>
    <cellStyle name="Normal 21" xfId="457" xr:uid="{F848A76E-CA36-4EAB-8CA2-F00811DC3023}"/>
    <cellStyle name="Normal 21 2" xfId="1140" xr:uid="{B5C106F4-CA59-48F4-8DCD-503B8FFA0B3F}"/>
    <cellStyle name="Normal 22" xfId="526" xr:uid="{08ADBD9E-8B8E-4BFE-B24E-AF252547D905}"/>
    <cellStyle name="Normal 22 2" xfId="1141" xr:uid="{FE7B4717-6A77-406A-A08D-854CB0676F99}"/>
    <cellStyle name="Normal 23" xfId="531" xr:uid="{035E4555-570B-4B8E-B338-385A7810080B}"/>
    <cellStyle name="Normal 23 2" xfId="1142" xr:uid="{E27298C1-8AFB-4DFD-91D0-26180A08E42E}"/>
    <cellStyle name="Normal 23 4" xfId="549" xr:uid="{11D6D0C3-3F87-47D6-A15A-AE6C369BDAA1}"/>
    <cellStyle name="Normal 24" xfId="535" xr:uid="{702C4103-C5A7-4472-B770-04DC2CA2EDD0}"/>
    <cellStyle name="Normal 24 2" xfId="1144" xr:uid="{A9E49F8D-1EAD-4CD3-A564-66549EE2B5AF}"/>
    <cellStyle name="Normal 24 3" xfId="1145" xr:uid="{83C286C0-FA03-456A-A999-5E0B6B6E7946}"/>
    <cellStyle name="Normal 24 4" xfId="1143" xr:uid="{5BA12206-A72C-483A-9FE8-28789E2F272C}"/>
    <cellStyle name="Normal 25" xfId="538" xr:uid="{1B2C07C9-18D5-43B8-BD42-871977379DFF}"/>
    <cellStyle name="Normal 25 2" xfId="1147" xr:uid="{EC532E0D-DE9F-45DD-B91E-B80FF7048A60}"/>
    <cellStyle name="Normal 25 2 2" xfId="1148" xr:uid="{F4A40904-2534-4D13-A7C5-D639E44FCF17}"/>
    <cellStyle name="Normal 25 2 2 2" xfId="1149" xr:uid="{F61F61AE-EBCC-4843-82E5-007E029B2E8C}"/>
    <cellStyle name="Normal 25 2 2 3" xfId="1150" xr:uid="{628A1093-9453-4FCA-92A1-EA5F62C664D5}"/>
    <cellStyle name="Normal 25 3" xfId="1146" xr:uid="{E539FD18-F5BA-4AE9-8DF0-8D635CBFD6D7}"/>
    <cellStyle name="Normal 26" xfId="458" xr:uid="{5B177101-92AD-487C-8644-7FC2D03C75F9}"/>
    <cellStyle name="Normal 26 2" xfId="1152" xr:uid="{47B01F52-19F2-4AD3-944B-025D29923072}"/>
    <cellStyle name="Normal 26 3" xfId="1151" xr:uid="{5E872AF4-796E-4516-95E7-B402211686A2}"/>
    <cellStyle name="Normal 268" xfId="1153" xr:uid="{3F245115-E06B-42FF-BC59-97AE011A099F}"/>
    <cellStyle name="Normal 27" xfId="540" xr:uid="{55F2EE52-13FB-4D0D-97BB-7D91C293A61C}"/>
    <cellStyle name="Normal 27 2" xfId="1154" xr:uid="{DAFC7E56-4989-4CC2-BFC9-C4AB89ECD783}"/>
    <cellStyle name="Normal 28" xfId="543" xr:uid="{04DD436C-7E78-45CC-AC31-0DED1F8EE108}"/>
    <cellStyle name="Normal 28 2" xfId="1155" xr:uid="{E8D76EE4-1205-488C-844B-250994707B09}"/>
    <cellStyle name="Normal 29" xfId="1156" xr:uid="{718463C4-55C9-4A84-8DA4-FFDC6A0222EE}"/>
    <cellStyle name="Normal 29 2" xfId="1157" xr:uid="{FD07F6A9-50E4-460B-A9DC-CA795E4B0B06}"/>
    <cellStyle name="Normal 3" xfId="268" xr:uid="{00C944BF-B1B5-44ED-96A3-A04DBD5AE8BE}"/>
    <cellStyle name="Normal 3 10 2" xfId="1158" xr:uid="{A76CB3DB-539B-46A9-8365-E9CB035399C6}"/>
    <cellStyle name="Normal 3 13" xfId="450" xr:uid="{E9822CFD-3D9C-4940-BDC9-36137E3120C7}"/>
    <cellStyle name="Normal 3 17" xfId="3" xr:uid="{00000000-0005-0000-0000-000003000000}"/>
    <cellStyle name="Normal 3 2" xfId="269" xr:uid="{59F3B2A9-85F5-44DA-AF77-C207EE68104F}"/>
    <cellStyle name="Normal 3 2 2" xfId="270" xr:uid="{70BEEE7F-47FD-4E9D-80B5-B385BDC06181}"/>
    <cellStyle name="Normal 3 2 2 2" xfId="1161" xr:uid="{E8EE91C7-112B-43D6-A36D-98535376D685}"/>
    <cellStyle name="Normal 3 2 2 3" xfId="1160" xr:uid="{48F0DD18-08FA-4CCD-BB3B-5DD66C448C15}"/>
    <cellStyle name="Normal 3 2 3" xfId="1159" xr:uid="{7D327F4C-014D-4207-B900-17AA23EC42D9}"/>
    <cellStyle name="Normal 3 3" xfId="271" xr:uid="{DDF310E5-9C2B-4C9F-86C9-1A459F9C0E52}"/>
    <cellStyle name="Normal 3 3 2" xfId="1163" xr:uid="{7B1242C7-E50E-4BF2-986A-6360630A4AAB}"/>
    <cellStyle name="Normal 3 3 3" xfId="1164" xr:uid="{DBB9E4B1-AFEB-4022-BF8E-A467B0F61535}"/>
    <cellStyle name="Normal 3 3 4" xfId="1162" xr:uid="{767E2111-D867-490F-857D-C324AC7B97D9}"/>
    <cellStyle name="Normal 3 4" xfId="452" xr:uid="{0A95FD61-628A-497E-9E3C-2DCD923DE00E}"/>
    <cellStyle name="Normal 3 4 2" xfId="1166" xr:uid="{7C811387-BEED-4403-A4FB-2D4084031DB7}"/>
    <cellStyle name="Normal 3 4 3" xfId="1165" xr:uid="{A418BDB6-B35E-43A9-96EB-5BC393516BEA}"/>
    <cellStyle name="Normal 3 5" xfId="4" xr:uid="{00000000-0005-0000-0000-000004000000}"/>
    <cellStyle name="Normal 3 5 2" xfId="1168" xr:uid="{7082F19A-2B67-453F-B39D-63A6B8FD9844}"/>
    <cellStyle name="Normal 3 5 3" xfId="1169" xr:uid="{7CE32872-BE5A-4DDB-AB5D-448BAA59E43B}"/>
    <cellStyle name="Normal 3 5 4" xfId="1170" xr:uid="{26EA289C-22FB-4253-82AB-5FEFC91F4E30}"/>
    <cellStyle name="Normal 3 5 5" xfId="1171" xr:uid="{93F179DA-1857-4FA7-9A77-936A22614843}"/>
    <cellStyle name="Normal 3 5 6" xfId="1167" xr:uid="{5FB52C85-7A2B-4349-9A8A-DB49A6A20F77}"/>
    <cellStyle name="Normal 3 5 7" xfId="507" xr:uid="{AAFD37C1-CA84-4478-8172-0A528437311C}"/>
    <cellStyle name="Normal 30" xfId="1172" xr:uid="{7A8C8B7B-7D32-4C78-B761-DD4F52E73D9E}"/>
    <cellStyle name="Normal 30 2" xfId="1173" xr:uid="{9B5D63E4-BB5F-43EC-9CD9-85845C5E44F6}"/>
    <cellStyle name="Normal 300 2" xfId="1174" xr:uid="{B8DE40E4-CA1F-472F-A03D-4A927802AEF5}"/>
    <cellStyle name="Normal 31" xfId="1175" xr:uid="{1BBB663D-FE16-4AA1-BA00-FDEE99C33A27}"/>
    <cellStyle name="Normal 31 2" xfId="1176" xr:uid="{2999BFEE-18B8-4C4A-8535-9F0A94FF1D05}"/>
    <cellStyle name="Normal 31 3" xfId="1177" xr:uid="{0A03933F-DEFC-4DB2-856D-38685E474E15}"/>
    <cellStyle name="Normal 32" xfId="1178" xr:uid="{C34D7AC7-90DA-4D86-8507-86BD1E04F2FC}"/>
    <cellStyle name="Normal 33" xfId="1179" xr:uid="{057481A0-21D2-4CA7-ACDD-89EE3EEEAC0F}"/>
    <cellStyle name="Normal 33 2" xfId="1180" xr:uid="{6BA446AA-8738-41C1-BF48-A05D5C53EDAB}"/>
    <cellStyle name="Normal 34" xfId="1181" xr:uid="{5C425482-E0F6-401E-97B3-609AD2B84D26}"/>
    <cellStyle name="Normal 35" xfId="1182" xr:uid="{0651206A-F7A0-4CAE-B44C-F8529FB835F4}"/>
    <cellStyle name="Normal 36" xfId="1183" xr:uid="{74E1A7E7-030D-4833-96DB-3E4304457617}"/>
    <cellStyle name="Normal 37" xfId="1184" xr:uid="{08ED754A-617C-42E6-BF3E-6101FE62B2C8}"/>
    <cellStyle name="Normal 38" xfId="1185" xr:uid="{5F02A74D-C55C-4B82-B6FA-0BB00A8C3749}"/>
    <cellStyle name="Normal 38 2" xfId="1186" xr:uid="{EB14B505-9F6A-416E-8049-A4DCF325BB2C}"/>
    <cellStyle name="Normal 39" xfId="1187" xr:uid="{106A1F0D-892C-4DF6-874A-5153E2A840CE}"/>
    <cellStyle name="Normal 4" xfId="272" xr:uid="{3AB971A1-1140-4A8D-BDBB-82C2243014F0}"/>
    <cellStyle name="Normal 4 2" xfId="273" xr:uid="{1AF9CF57-BCE9-48FA-951F-45B6DB839BFB}"/>
    <cellStyle name="Normal 4 2 2" xfId="274" xr:uid="{D2F02356-9220-465E-9172-9F3C3DD535BE}"/>
    <cellStyle name="Normal 4 2 2 2" xfId="1189" xr:uid="{8CA4705B-23A2-49EA-94D5-DD13C427C9D9}"/>
    <cellStyle name="Normal 4 2 3" xfId="275" xr:uid="{AED62EBE-A4D2-4164-9F0D-D8F87C9B198A}"/>
    <cellStyle name="Normal 4 2 3 2" xfId="1190" xr:uid="{29A9C7F9-36B0-48C5-98BE-4DB3304C067C}"/>
    <cellStyle name="Normal 4 2 4" xfId="1188" xr:uid="{B8B15545-AE24-430C-B486-E7732F5FFD31}"/>
    <cellStyle name="Normal 4 3" xfId="276" xr:uid="{617E43C6-957D-45D9-BC14-0CAD9495ED20}"/>
    <cellStyle name="Normal 4 3 2" xfId="1191" xr:uid="{EC20DFFA-7AC4-4415-9469-AB50DE55586D}"/>
    <cellStyle name="Normal 4 4" xfId="509" xr:uid="{2320B88A-C35E-4534-AC31-0EE9E0148E92}"/>
    <cellStyle name="Normal 4 4 2" xfId="1193" xr:uid="{4FD12F88-94BE-42F5-8E40-7D863E8967EB}"/>
    <cellStyle name="Normal 4 4 2 2" xfId="1194" xr:uid="{028AED2C-0790-4848-A9C3-91B63ED1BCFD}"/>
    <cellStyle name="Normal 4 4 3" xfId="1192" xr:uid="{9DC3528A-ED15-4453-88A1-4E71BA61A1F4}"/>
    <cellStyle name="Normal 4 5" xfId="1195" xr:uid="{8CB7E1D2-1312-47A0-85AD-35DD3FDFAFF9}"/>
    <cellStyle name="Normal 4 6" xfId="555" xr:uid="{0EA93A94-C217-4115-8DB8-EA5C6558D809}"/>
    <cellStyle name="Normal 40" xfId="1196" xr:uid="{22D996DB-389A-4E08-AEAC-7A68E7CDB961}"/>
    <cellStyle name="Normal 41" xfId="1197" xr:uid="{63E5A08E-0739-48CF-9355-D40226FAF801}"/>
    <cellStyle name="Normal 42" xfId="1198" xr:uid="{6CE838BF-0C3A-48D9-82EB-630D5ED29C42}"/>
    <cellStyle name="Normal 43" xfId="1199" xr:uid="{283B2A16-F2F0-42E1-A404-F65D66283EAA}"/>
    <cellStyle name="Normal 44" xfId="1200" xr:uid="{91B4A6F8-1AF3-424B-9237-54014293F8EA}"/>
    <cellStyle name="Normal 45" xfId="1201" xr:uid="{FA120D66-6B08-4962-8FA6-8D70384AE3ED}"/>
    <cellStyle name="Normal 45 2" xfId="1202" xr:uid="{7A7F98E9-EAFA-4E32-8C9F-D57E324E6318}"/>
    <cellStyle name="Normal 45 3" xfId="1203" xr:uid="{BE6CB2FF-6E44-47ED-8D2D-27A4CC17D90A}"/>
    <cellStyle name="Normal 46" xfId="1204" xr:uid="{2142328C-8A2D-41C9-AC3D-6A1EE1C49401}"/>
    <cellStyle name="Normal 47" xfId="1205" xr:uid="{D176E404-A13F-41D8-800B-D69DB16592DA}"/>
    <cellStyle name="Normal 47 2" xfId="1206" xr:uid="{8AF3BC21-7E12-4794-87AE-FE9617114ACC}"/>
    <cellStyle name="Normal 47 3" xfId="1207" xr:uid="{D51A2F34-F209-4DA7-9093-FE94AB6FACF4}"/>
    <cellStyle name="Normal 48" xfId="1208" xr:uid="{340FD3AC-A5C6-46BF-89D5-D05DC9C03D39}"/>
    <cellStyle name="Normal 48 2" xfId="1209" xr:uid="{82C9A87E-CAB9-474D-8E09-8B722B9ED106}"/>
    <cellStyle name="Normal 48 3" xfId="1210" xr:uid="{6532946F-533A-45E1-9272-EEC9A86698D7}"/>
    <cellStyle name="Normal 48 4" xfId="1211" xr:uid="{793320F4-90D0-440C-8DA3-3B156176CE24}"/>
    <cellStyle name="Normal 49" xfId="1212" xr:uid="{4F971A15-8C15-471C-ADF2-96BDA26C5B33}"/>
    <cellStyle name="Normal 5" xfId="5" xr:uid="{00000000-0005-0000-0000-000005000000}"/>
    <cellStyle name="Normal 5 2" xfId="277" xr:uid="{D66DE701-59CE-4020-AAE6-42C5939F2A55}"/>
    <cellStyle name="Normal 5 2 2" xfId="1214" xr:uid="{51993120-7988-4F36-85A6-379CBCC07E9A}"/>
    <cellStyle name="Normal 5 2 3" xfId="1215" xr:uid="{B933FF04-D0EE-4B2D-A93F-A4ED65493826}"/>
    <cellStyle name="Normal 5 2 4" xfId="1213" xr:uid="{4ECF1201-3625-4C27-83F6-CCFFAC0CAEC4}"/>
    <cellStyle name="Normal 5 3" xfId="455" xr:uid="{23D94BBE-8FD0-487D-A3CC-78A11AD3B539}"/>
    <cellStyle name="Normal 5 3 13" xfId="529" xr:uid="{2F1AFFFE-C728-43C6-A608-BB32F0E78DF7}"/>
    <cellStyle name="Normal 5 4" xfId="510" xr:uid="{EEEF3FDF-85D2-4C61-BE42-91854F5CAE64}"/>
    <cellStyle name="Normal 5 4 2" xfId="1216" xr:uid="{8EB0B031-971F-42AF-8704-645AE15506B4}"/>
    <cellStyle name="Normal 5 5" xfId="1217" xr:uid="{F375C3A6-5D2D-445B-9B80-36A3E30EECD1}"/>
    <cellStyle name="Normal 50" xfId="1218" xr:uid="{4F92B324-FB39-4224-BA80-4D22A6FFB19B}"/>
    <cellStyle name="Normal 51" xfId="1219" xr:uid="{1DC9C522-D88D-4B70-A525-2B1635EF1B02}"/>
    <cellStyle name="Normal 52" xfId="1220" xr:uid="{D7D9C333-5A1D-4CB7-B8C2-9F985A904222}"/>
    <cellStyle name="Normal 53" xfId="559" xr:uid="{07D4EAAA-CE46-4BBA-A1F1-5B0CB9529482}"/>
    <cellStyle name="Normal 54" xfId="545" xr:uid="{4DCFF889-9A93-464C-90E9-B7C1A3BD40F1}"/>
    <cellStyle name="Normal 55" xfId="1289" xr:uid="{1727FDB4-7824-460E-AABF-309648C7880D}"/>
    <cellStyle name="Normal 56" xfId="1297" xr:uid="{463243C8-5985-46A0-8CEF-F9B9420BA133}"/>
    <cellStyle name="Normal 57" xfId="7" xr:uid="{9301E670-0B03-492E-8E36-CE8C7A0965ED}"/>
    <cellStyle name="Normal 6" xfId="278" xr:uid="{C26DE2BD-2B89-4825-82AB-C9B599C9838C}"/>
    <cellStyle name="Normal 6 2" xfId="511" xr:uid="{CE35CF62-7A2F-42B3-8D5E-CA17B90CD774}"/>
    <cellStyle name="Normal 6 2 2" xfId="1222" xr:uid="{9F86F92B-BAAD-49DD-9EBE-39282928C143}"/>
    <cellStyle name="Normal 6 2 3" xfId="1221" xr:uid="{99FFA5C4-FEBF-4C7C-AB19-5210D64628F0}"/>
    <cellStyle name="Normal 6 3" xfId="1223" xr:uid="{8367CB1D-C6AC-4919-93D4-1E4BFAE5111E}"/>
    <cellStyle name="Normal 6 4" xfId="1224" xr:uid="{6A0D4F83-922D-4343-A2FD-934B6F1126FA}"/>
    <cellStyle name="Normal 64" xfId="524" xr:uid="{50A3D259-F4EC-47F7-B841-B581439C7EF9}"/>
    <cellStyle name="Normal 64 2 2 2 2" xfId="1225" xr:uid="{DC5FCFF2-2BA5-419D-8B1A-6F3EE3DC418F}"/>
    <cellStyle name="Normal 7" xfId="279" xr:uid="{D560D309-E6B8-4892-AEAD-57BA16E6537E}"/>
    <cellStyle name="Normal 7 2" xfId="512" xr:uid="{C56ACEAF-5646-4363-B63C-F9300DBC8F2A}"/>
    <cellStyle name="Normal 7 2 2" xfId="1226" xr:uid="{88EADA38-9FBD-4C35-B190-3E3C04C133FC}"/>
    <cellStyle name="Normal 7 3" xfId="1227" xr:uid="{D458AA46-5403-4AB0-9986-9BE041934A76}"/>
    <cellStyle name="Normal 75" xfId="506" xr:uid="{04F42E99-B24A-4FF7-8BEB-2DEE2A7EA4EA}"/>
    <cellStyle name="Normal 8" xfId="280" xr:uid="{133E0CFC-E2D3-4BF7-A127-08F12CF46419}"/>
    <cellStyle name="Normal 8 11" xfId="1229" xr:uid="{22982709-52E8-4C53-B8E7-CAB1F3A7F0B0}"/>
    <cellStyle name="Normal 8 2" xfId="1230" xr:uid="{965F6E31-CDC6-47D8-A1DC-9037B54FAC7F}"/>
    <cellStyle name="Normal 8 2 2" xfId="1231" xr:uid="{8255AE27-BD1F-4F0F-8B04-5658018555AB}"/>
    <cellStyle name="Normal 8 2 3" xfId="1232" xr:uid="{F6587D6A-79A5-4C40-B79A-6645A71585D7}"/>
    <cellStyle name="Normal 8 3" xfId="1233" xr:uid="{7A336007-9591-43CC-AC78-A1318B762A1A}"/>
    <cellStyle name="Normal 8 4" xfId="1234" xr:uid="{8AE70069-F81C-4FD4-8A58-27FAA6E1A3F0}"/>
    <cellStyle name="Normal 8 5" xfId="1235" xr:uid="{B09CDCC5-DCE2-409C-948A-AA925B516BCB}"/>
    <cellStyle name="Normal 8 6" xfId="1228" xr:uid="{530DBC9E-483E-4D56-BBD3-8062AD9B2A40}"/>
    <cellStyle name="Normal 9" xfId="281" xr:uid="{7C6C5194-6142-4F94-9189-30565D67352A}"/>
    <cellStyle name="Normal 9 2" xfId="1237" xr:uid="{B04F1336-8C30-4D38-AD80-0AD9DEE98E17}"/>
    <cellStyle name="Normal 9 3" xfId="1236" xr:uid="{2FD3726F-DA30-481D-8868-2F9D0B9C8660}"/>
    <cellStyle name="Normal0" xfId="282" xr:uid="{71576467-376A-4304-BE56-FFA035503AA1}"/>
    <cellStyle name="Note 10" xfId="1239" xr:uid="{1DF28ECD-7066-4E4F-9ABA-75D1E016E3B1}"/>
    <cellStyle name="Note 11" xfId="1240" xr:uid="{AA6A632F-57B1-4006-93DA-6E094496106B}"/>
    <cellStyle name="Note 12" xfId="1241" xr:uid="{322280B1-4F26-4A2F-862C-853B249B3ADE}"/>
    <cellStyle name="Note 13" xfId="1242" xr:uid="{7A16D499-8C2A-4D12-894C-20330498C54F}"/>
    <cellStyle name="Note 14" xfId="1243" xr:uid="{5438E2E8-D068-407B-8D3C-5559E0AD91B6}"/>
    <cellStyle name="Note 15" xfId="1244" xr:uid="{4E46A56F-99FE-4C06-A6C5-D46707D321FF}"/>
    <cellStyle name="Note 16" xfId="1245" xr:uid="{F1ADBA1E-7ECA-4935-85A3-5B9ADDDD131B}"/>
    <cellStyle name="Note 17" xfId="1246" xr:uid="{EFAD8789-FEDF-49DB-A91A-779003327C0E}"/>
    <cellStyle name="Note 18" xfId="1247" xr:uid="{0077A50B-ABCE-46D1-9520-D6647E0B65B4}"/>
    <cellStyle name="Note 19" xfId="1248" xr:uid="{26F179A2-0666-44C0-B40A-4AC813D69991}"/>
    <cellStyle name="Note 2" xfId="283" xr:uid="{E53FC8F3-EFAD-44A3-A7CC-E7290B98D60A}"/>
    <cellStyle name="Note 2 2" xfId="284" xr:uid="{BEADDBA7-BD4D-48DE-8496-E8E1A4CC8C5D}"/>
    <cellStyle name="Note 2 2 2" xfId="1251" xr:uid="{D9902FF5-F8E1-4A03-A125-135E138479C5}"/>
    <cellStyle name="Note 2 2 3" xfId="1250" xr:uid="{DB3BA893-207B-4D30-9653-DADA492AD7CD}"/>
    <cellStyle name="Note 2 3" xfId="1252" xr:uid="{AF4E2986-9EF3-4AEE-B625-42BFC4F1782F}"/>
    <cellStyle name="Note 2 4" xfId="1253" xr:uid="{FD1E16E8-C48B-4645-86BA-034C67B86E68}"/>
    <cellStyle name="Note 2 5" xfId="1249" xr:uid="{B13E2B55-DE12-4E6B-B324-5EBD5DF20884}"/>
    <cellStyle name="Note 20" xfId="1254" xr:uid="{18AAB44F-3C15-4FB9-878E-1A69BCE7EDE7}"/>
    <cellStyle name="Note 21" xfId="1238" xr:uid="{49053E69-272C-4435-AF18-89932B540D0D}"/>
    <cellStyle name="Note 3" xfId="285" xr:uid="{BED23D32-21A2-4D9F-B6CD-29CD5CD5242E}"/>
    <cellStyle name="Note 3 2" xfId="1256" xr:uid="{47CDD205-9EC3-4160-BA3C-A699846D1F7C}"/>
    <cellStyle name="Note 3 2 2" xfId="1257" xr:uid="{8DFFD592-8B24-41C4-BA54-99284504CDAF}"/>
    <cellStyle name="Note 3 3" xfId="1258" xr:uid="{538288F1-A71B-41FA-8481-D4EEBC9068D3}"/>
    <cellStyle name="Note 3 4" xfId="1255" xr:uid="{644053E0-3AFA-4E60-85EA-31741C444DAC}"/>
    <cellStyle name="Note 4" xfId="477" xr:uid="{51962C5C-E0A6-4BDA-82E9-CF59C8AB9D32}"/>
    <cellStyle name="Note 4 2" xfId="1259" xr:uid="{DE15E388-BAD8-4D86-BA8F-490C713EF9EE}"/>
    <cellStyle name="Note 5" xfId="1260" xr:uid="{86EB36C5-AB94-471C-81B8-1564EE2E29B3}"/>
    <cellStyle name="Note 5 2" xfId="1261" xr:uid="{489A3F38-CB7A-43C7-A5C8-974B1668D7D7}"/>
    <cellStyle name="Note 6" xfId="1262" xr:uid="{3F16F67E-3825-4692-A962-7903AA959900}"/>
    <cellStyle name="Note 7" xfId="1263" xr:uid="{5F83F79F-A72C-4CDA-87CB-E222E912BE5D}"/>
    <cellStyle name="Note 8" xfId="1264" xr:uid="{14DE186C-F116-416D-8A96-6B1290823CE8}"/>
    <cellStyle name="Note 9" xfId="1265" xr:uid="{7C049BEB-A2BA-450A-BE26-013C4B64B49F}"/>
    <cellStyle name="Notiz" xfId="286" xr:uid="{8432770E-39FF-490C-AE3C-AEA1274BC40C}"/>
    <cellStyle name="Output 2" xfId="287" xr:uid="{5CA3B5E0-A6BE-4ECF-AFB0-378015C452EA}"/>
    <cellStyle name="Output 2 2" xfId="1268" xr:uid="{5489FA6C-E68B-4C37-829A-245B43EBCB40}"/>
    <cellStyle name="Output 2 3" xfId="1267" xr:uid="{06CFCDB1-B081-4A3A-AE43-098F0BCD1838}"/>
    <cellStyle name="Output 3" xfId="288" xr:uid="{E419A016-8362-4E7C-B10A-EA0832359077}"/>
    <cellStyle name="Output 3 2" xfId="1266" xr:uid="{3EE92507-2738-4580-A2B3-BD4BB501E5DF}"/>
    <cellStyle name="Output 4" xfId="472" xr:uid="{EA5089D2-1463-483F-897C-E08F202386D7}"/>
    <cellStyle name="Output Amounts" xfId="289" xr:uid="{C2A8823F-96B8-4F34-A110-EDFB5C2F0F3D}"/>
    <cellStyle name="Output Line Items" xfId="290" xr:uid="{7B5682A9-A5D0-4C79-A9AF-9E1042B84083}"/>
    <cellStyle name="PageSubTitle" xfId="291" xr:uid="{052F5F15-7202-4AB6-8C6C-381D17F5F6BD}"/>
    <cellStyle name="PageTitle" xfId="292" xr:uid="{699ED2FD-922F-4882-A2A6-462B8BC7BEB6}"/>
    <cellStyle name="Percent" xfId="1299" builtinId="5"/>
    <cellStyle name="Percent [0]" xfId="294" xr:uid="{995AAD8B-6520-4D3F-B943-0D40B27E76D9}"/>
    <cellStyle name="Percent [00]" xfId="295" xr:uid="{CD238952-8DE1-4A20-970A-A51AFC0BD5BD}"/>
    <cellStyle name="Percent [2]" xfId="296" xr:uid="{A8AAC807-2CDE-4F51-9F96-73ADAE592A6E}"/>
    <cellStyle name="Percent 12" xfId="297" xr:uid="{31D3935E-5381-45FE-8E26-6EA9C177327D}"/>
    <cellStyle name="Percent 2" xfId="298" xr:uid="{C13F3F0E-0AF0-490D-8DAD-F3BFC01D135D}"/>
    <cellStyle name="Percent 2 2" xfId="299" xr:uid="{8C979F85-763A-4B50-85AC-09DF3CAF02DE}"/>
    <cellStyle name="Percent 2 3" xfId="547" xr:uid="{464C42F0-351B-4267-8235-6A49AC01A2E4}"/>
    <cellStyle name="Percent 2 4" xfId="1269" xr:uid="{27E07465-147A-4296-AAD4-9FABAFAAD6E7}"/>
    <cellStyle name="Percent 3" xfId="300" xr:uid="{5F694BCD-6C00-49DD-91A3-6AE5CF3C0602}"/>
    <cellStyle name="Percent 4" xfId="301" xr:uid="{31EBE823-D1BA-48BC-BAFC-6815EC3064C3}"/>
    <cellStyle name="Percent 5" xfId="446" xr:uid="{EC12199D-CEDF-440F-A453-E3F9D8D45981}"/>
    <cellStyle name="Percent 5 2" xfId="515" xr:uid="{456B3609-5777-4C96-83D4-B0F9853283A3}"/>
    <cellStyle name="Percent 5 3" xfId="1286" xr:uid="{DC036BCA-BB17-48AC-8054-F527C843D6D6}"/>
    <cellStyle name="Percent 6" xfId="536" xr:uid="{9295199A-A406-44B2-983E-79889194E411}"/>
    <cellStyle name="Percent 6 2" xfId="1294" xr:uid="{561C73BC-F493-40E0-8FE4-76D39C97183B}"/>
    <cellStyle name="Percent 7" xfId="1283" xr:uid="{5F46A49B-F426-40C9-A111-C1517EC6F27C}"/>
    <cellStyle name="Percent 8" xfId="293" xr:uid="{4D39DAE3-677B-449E-9FD2-5982D4966D19}"/>
    <cellStyle name="PERCENTAGE" xfId="302" xr:uid="{42A2C6A8-1E1F-42DF-9E9B-AFF71269B9BA}"/>
    <cellStyle name="PLAN" xfId="303" xr:uid="{7CD88C62-92A2-452E-B469-1B7CC041E0D7}"/>
    <cellStyle name="PrePop Currency (0)" xfId="304" xr:uid="{E133202F-2FBF-4855-B324-D8A52A58B438}"/>
    <cellStyle name="PrePop Currency (2)" xfId="305" xr:uid="{5E494BBD-C189-426D-85A2-08D79CFD29CA}"/>
    <cellStyle name="PrePop Units (0)" xfId="306" xr:uid="{D50B74E4-9FF7-4E5E-A4A4-A804B44DA7F2}"/>
    <cellStyle name="PrePop Units (1)" xfId="307" xr:uid="{E984AF2B-F0BF-4830-AF2D-300E67C3CB70}"/>
    <cellStyle name="PrePop Units (2)" xfId="308" xr:uid="{5212DDFA-BC19-40BB-B50B-B96135BA6FFE}"/>
    <cellStyle name="PSChar" xfId="309" xr:uid="{EE7F30CF-DB32-4171-A819-28CF26F856BD}"/>
    <cellStyle name="PSDate" xfId="310" xr:uid="{E54166D2-B4ED-48F8-8255-C22145652E0E}"/>
    <cellStyle name="PSDec" xfId="311" xr:uid="{0B935883-B7FA-4377-91D1-942E750F9767}"/>
    <cellStyle name="PSHeading" xfId="312" xr:uid="{7E79881D-F158-424E-95F9-61E9BC12F986}"/>
    <cellStyle name="PSInt" xfId="313" xr:uid="{8171AAD6-809B-42F4-8EB3-104F7AD3FE79}"/>
    <cellStyle name="PSSpacer" xfId="314" xr:uid="{2DD55AD0-44A3-454C-89E8-B386622592B0}"/>
    <cellStyle name="pwstyle" xfId="315" xr:uid="{72E04849-FB38-40C4-BFD9-63EFC32C66D9}"/>
    <cellStyle name="Quantity" xfId="316" xr:uid="{9100394E-98BB-4BF8-A88B-1643BB08978C}"/>
    <cellStyle name="RevList" xfId="317" xr:uid="{F6E53223-20FB-4D42-A83E-A2D91A99197D}"/>
    <cellStyle name="SAPBEXaggData" xfId="318" xr:uid="{8A5926C7-A976-46C3-8F36-FB8F5589C50E}"/>
    <cellStyle name="SAPBEXaggDataEmph" xfId="319" xr:uid="{B3D7C648-A979-4DDE-A960-C657A43801A2}"/>
    <cellStyle name="SAPBEXaggItem" xfId="320" xr:uid="{0605D891-229A-4FE9-9F08-AB30B3FA8B63}"/>
    <cellStyle name="SAPBEXaggItemX" xfId="321" xr:uid="{D2C7C140-F19B-4884-93E9-0333E3C12C79}"/>
    <cellStyle name="SAPBEXchaText" xfId="322" xr:uid="{0B3282F3-D077-4AB5-B228-2246721E6B11}"/>
    <cellStyle name="SAPBEXexcBad7" xfId="323" xr:uid="{C5AECCC7-558F-40CA-8BDF-D29097A3BCFC}"/>
    <cellStyle name="SAPBEXexcBad8" xfId="324" xr:uid="{023D5744-00A1-4981-BC48-0C762AF7D16C}"/>
    <cellStyle name="SAPBEXexcBad9" xfId="325" xr:uid="{FA7BF0A0-B759-4B44-9E65-ABC86DE86B86}"/>
    <cellStyle name="SAPBEXexcCritical4" xfId="326" xr:uid="{A7B98219-0E1A-4BFE-9B2A-D100396D6DB5}"/>
    <cellStyle name="SAPBEXexcCritical5" xfId="327" xr:uid="{50C45BAA-F6DF-4B91-8819-500C27FE6FEA}"/>
    <cellStyle name="SAPBEXexcCritical6" xfId="328" xr:uid="{51D2A6CD-2611-4BE1-BF50-9F95422019D8}"/>
    <cellStyle name="SAPBEXexcGood1" xfId="329" xr:uid="{34ED5DED-FF8D-4D9F-8AFC-173458039EF6}"/>
    <cellStyle name="SAPBEXexcGood2" xfId="330" xr:uid="{C8BFC512-9F91-49EC-B520-6DC5A87987CF}"/>
    <cellStyle name="SAPBEXexcGood3" xfId="331" xr:uid="{69642856-2F52-4651-8225-BACB9CAEDAD3}"/>
    <cellStyle name="SAPBEXfilterDrill" xfId="332" xr:uid="{BBD6360B-CFC8-4D18-BD5E-78D2FC9BC085}"/>
    <cellStyle name="SAPBEXfilterItem" xfId="333" xr:uid="{9AA0D46E-A148-4AC1-9776-67040D1BB03F}"/>
    <cellStyle name="SAPBEXfilterText" xfId="334" xr:uid="{48D32A37-5978-4411-8A31-4B4CB2826A46}"/>
    <cellStyle name="SAPBEXformats" xfId="335" xr:uid="{6DAB14D0-4265-4F08-BD5C-7F1116EE82E9}"/>
    <cellStyle name="SAPBEXheaderItem" xfId="336" xr:uid="{67EC63D4-E22C-450C-9674-2C3EFF862EAF}"/>
    <cellStyle name="SAPBEXheaderText" xfId="337" xr:uid="{9A7FB9D6-5C03-4229-99D0-EC54E0732BA9}"/>
    <cellStyle name="SAPBEXHLevel0" xfId="338" xr:uid="{B30269C0-A8D9-4379-9BF3-323EEFA15559}"/>
    <cellStyle name="SAPBEXHLevel0X" xfId="339" xr:uid="{08D7F1A2-ACB0-41D9-990F-2CE1D94F1EC9}"/>
    <cellStyle name="SAPBEXHLevel1" xfId="340" xr:uid="{03366A27-ABB4-4C0E-9A49-E8823CDA8400}"/>
    <cellStyle name="SAPBEXHLevel1X" xfId="341" xr:uid="{F3C9ECFF-CD24-4A02-BD00-3034F845AAC4}"/>
    <cellStyle name="SAPBEXHLevel2" xfId="342" xr:uid="{064E6866-D99D-436E-89BF-267057DA0AC3}"/>
    <cellStyle name="SAPBEXHLevel2X" xfId="343" xr:uid="{7350BCF3-3FA9-476A-9889-504AB38577AC}"/>
    <cellStyle name="SAPBEXHLevel3" xfId="344" xr:uid="{3D502A1A-E0B2-449B-BDA9-ECCAE914D9C8}"/>
    <cellStyle name="SAPBEXHLevel3X" xfId="345" xr:uid="{9A773923-9952-4D03-AC7B-E24096F4AA7C}"/>
    <cellStyle name="SAPBEXresData" xfId="346" xr:uid="{6A03A1FC-A8BE-452B-876B-F37605131993}"/>
    <cellStyle name="SAPBEXresDataEmph" xfId="347" xr:uid="{3F6BA271-1671-4809-A86C-EEEA6750EE88}"/>
    <cellStyle name="SAPBEXresItem" xfId="348" xr:uid="{BBD2B02A-BEF2-4A9F-97E0-CFB4973B2406}"/>
    <cellStyle name="SAPBEXresItemX" xfId="349" xr:uid="{FECCA08D-46CA-4594-865B-66C7EC94E5FF}"/>
    <cellStyle name="SAPBEXstdData" xfId="350" xr:uid="{F8E0BFBA-F5F5-46AF-8F1A-BE11110A5B7C}"/>
    <cellStyle name="SAPBEXstdDataEmph" xfId="351" xr:uid="{64DD40D6-418B-46BD-A7AD-4E9A0CFB69A8}"/>
    <cellStyle name="SAPBEXstdItem" xfId="352" xr:uid="{AE8051FF-242C-43AC-BF3D-7EFA5140F55F}"/>
    <cellStyle name="SAPBEXstdItemX" xfId="353" xr:uid="{BB35409C-F0A6-466C-BA63-78DBC065D627}"/>
    <cellStyle name="SAPBEXtitle" xfId="354" xr:uid="{C2433D29-E500-4BAD-A7EE-9A1786441F0C}"/>
    <cellStyle name="SAPBEXundefined" xfId="355" xr:uid="{22E0F949-017F-4FFB-80D6-3FA90F17339F}"/>
    <cellStyle name="SCH1" xfId="356" xr:uid="{D6FB1B51-3D59-47D3-A320-F651E72111F4}"/>
    <cellStyle name="Schlecht" xfId="357" xr:uid="{EC0CD7CD-8668-4236-8945-4FC3F2A17B54}"/>
    <cellStyle name="Standard_9912(4)" xfId="358" xr:uid="{0983394D-DAF4-478E-927B-2F3B59AA0F16}"/>
    <cellStyle name="Style 1" xfId="359" xr:uid="{505F275F-4233-4680-9596-F93ADB3E4EA6}"/>
    <cellStyle name="style1" xfId="360" xr:uid="{04316BF4-E82D-4377-BC19-56678E5550E4}"/>
    <cellStyle name="SubHeading" xfId="361" xr:uid="{CF317478-1A9C-407C-9D15-C9CFC6F4B88F}"/>
    <cellStyle name="Subtotal" xfId="362" xr:uid="{0C9E8E68-8404-45DF-B0F8-3FB1AC87D5D1}"/>
    <cellStyle name="TED STANDARD" xfId="363" xr:uid="{4F55B9C6-C03C-4394-B0F8-27F91307FE1B}"/>
    <cellStyle name="Text Indent A" xfId="364" xr:uid="{22C17FE9-48D8-4682-BB0A-278CCEC60467}"/>
    <cellStyle name="Text Indent B" xfId="365" xr:uid="{9E53485E-2461-4E93-8BC6-297B1704ABC4}"/>
    <cellStyle name="Text Indent C" xfId="366" xr:uid="{1EAC9149-9877-494E-9C3B-3FB4021644F3}"/>
    <cellStyle name="Title 2" xfId="367" xr:uid="{B674F914-4BE5-4392-9010-B9B0844DE28D}"/>
    <cellStyle name="Title 2 2" xfId="1271" xr:uid="{B0F5858B-49E3-4F8B-9238-536EC9CC99B4}"/>
    <cellStyle name="Title 2 3" xfId="1270" xr:uid="{0E44B5F4-0376-4F66-AFC3-D273536D2DDF}"/>
    <cellStyle name="Title 3" xfId="368" xr:uid="{8848F71D-46C7-42A0-9A03-BE664C20149D}"/>
    <cellStyle name="Title 3 2" xfId="1272" xr:uid="{8B200CBF-166A-4F6B-BAD5-46D67553EB34}"/>
    <cellStyle name="Title 4" xfId="463" xr:uid="{FA0C16D6-AE46-48D4-A38F-A23168B85AB6}"/>
    <cellStyle name="Total 2" xfId="369" xr:uid="{457BC042-F171-4529-9259-41501B7E1DC0}"/>
    <cellStyle name="Total 2 2" xfId="1275" xr:uid="{F474295E-A907-4006-B2A1-7A7F824BF628}"/>
    <cellStyle name="Total 2 3" xfId="1274" xr:uid="{67874109-F3CA-439E-8C39-53D9F68FE79D}"/>
    <cellStyle name="Total 3" xfId="370" xr:uid="{B3CC2CCD-8ABE-4489-A492-34CBF31D6F53}"/>
    <cellStyle name="Total 3 2" xfId="1273" xr:uid="{841DEB33-DB2C-4341-807A-BE1C1F992C8E}"/>
    <cellStyle name="Total 4" xfId="479" xr:uid="{D2F2C01F-89E2-4080-A188-A6161D48E54D}"/>
    <cellStyle name="Überschrift" xfId="371" xr:uid="{235085B8-3585-4BB4-9E3B-06231A449683}"/>
    <cellStyle name="Überschrift 1" xfId="372" xr:uid="{44FBA48C-4BBC-4324-B359-F9E3DC9378BA}"/>
    <cellStyle name="Überschrift 2" xfId="373" xr:uid="{28E2FFE2-2C13-4F3B-BD23-4AB3B4AFBF9D}"/>
    <cellStyle name="Überschrift 3" xfId="374" xr:uid="{2FEA3F8B-6D58-4206-AA91-263B55849D02}"/>
    <cellStyle name="Überschrift 4" xfId="375" xr:uid="{DEEE48D3-EBF5-4020-9F46-2547191506F0}"/>
    <cellStyle name="Überschrift_Abraham verbl. OR 31.12.2011" xfId="376" xr:uid="{4BE8189B-2736-4A83-9039-C9556BF613BB}"/>
    <cellStyle name="Valuta (0)" xfId="377" xr:uid="{1BA129B9-E414-4F10-976D-0B4CB50A0884}"/>
    <cellStyle name="Verknüpfte Zelle" xfId="378" xr:uid="{982E5084-A6F8-45A7-8ADE-C9891277BED4}"/>
    <cellStyle name="Warnender Text" xfId="379" xr:uid="{F27382D4-4C17-4E57-A698-60E903BF65EC}"/>
    <cellStyle name="Warning Text 2" xfId="380" xr:uid="{C3566832-AF2F-409C-9D2E-EB46EE530F27}"/>
    <cellStyle name="Warning Text 2 2" xfId="1278" xr:uid="{D20827D0-433A-4725-8149-AA0F9645E88F}"/>
    <cellStyle name="Warning Text 2 3" xfId="1277" xr:uid="{E0D556EC-FA2E-49AA-8B9A-13E2604AE9DB}"/>
    <cellStyle name="Warning Text 3" xfId="381" xr:uid="{A84DA4F7-357B-4D02-9BD2-ECBCC202C2A5}"/>
    <cellStyle name="Warning Text 3 2" xfId="1276" xr:uid="{D941916A-1349-4317-93AD-B2C354E64C2B}"/>
    <cellStyle name="Warning Text 4" xfId="476" xr:uid="{DC8DD959-7A0B-4EF1-A434-7B2E91D047DE}"/>
    <cellStyle name="wrap" xfId="382" xr:uid="{0C5ACA0E-63DF-44D4-93F0-33712EEA925E}"/>
    <cellStyle name="Wไhrung [0]_35ERI8T2gbIEMixb4v26icuOo" xfId="383" xr:uid="{B28E2970-9C90-44DF-979E-6163232F8BEE}"/>
    <cellStyle name="Wไhrung_35ERI8T2gbIEMixb4v26icuOo" xfId="384" xr:uid="{161350AA-8400-45AA-A559-A45E3F2F8A88}"/>
    <cellStyle name="Zelle überprüfen" xfId="385" xr:uid="{6B35401D-1B65-4EC9-AD4B-3A709C23B306}"/>
    <cellStyle name="ｵﾒﾁ｡ﾒﾃ爼ﾗ靉ﾁ篦ｧﾋﾅﾒﾂﾁﾔｵﾔ" xfId="386" xr:uid="{ED915729-5872-40BE-A417-AC95A64D5502}"/>
    <cellStyle name="การคำนวณ" xfId="396" xr:uid="{36E4B016-0CCE-4C3F-8302-B2D6DF16A1A7}"/>
    <cellStyle name="ข้อความเตือน" xfId="397" xr:uid="{3E23D8D2-B7BB-44E1-926F-9B3D9E71700E}"/>
    <cellStyle name="ข้อความอธิบาย" xfId="398" xr:uid="{8345A919-79F3-4498-90FE-CD3BED2F501B}"/>
    <cellStyle name="เครื่องหมายจุลภาค [0]_AP US" xfId="387" xr:uid="{1241559D-0E8D-43CA-89CF-FAA1BE6B3A86}"/>
    <cellStyle name="เครื่องหมายจุลภาค_120010" xfId="388" xr:uid="{36B6B20A-0FF9-4A25-9727-CD49E5B02B01}"/>
    <cellStyle name="เครื่องหมายสกุลเงิน [0]_AP US" xfId="389" xr:uid="{015A1F0E-0F46-43A9-B1A9-B6F560B0FB6C}"/>
    <cellStyle name="เครื่องหมายสกุลเงิน_AP US" xfId="390" xr:uid="{7DBC1A1E-37EE-46C7-B295-C4F6BF711562}"/>
    <cellStyle name="ชื่อเรื่อง" xfId="399" xr:uid="{B33BC50E-2235-40DD-B19A-02687A2C239F}"/>
    <cellStyle name="เชื่อมโยงหลายมิติ" xfId="391" xr:uid="{CB57AF25-14FC-45DE-AEDA-2F0DD2E3B23F}"/>
    <cellStyle name="เซลล์ตรวจสอบ" xfId="392" xr:uid="{C47D1FEC-5BC2-438D-AF40-168D68058AFB}"/>
    <cellStyle name="เซลล์ที่มีการเชื่อมโยง" xfId="393" xr:uid="{E742D781-62AC-427D-B651-DF961FE0106A}"/>
    <cellStyle name="ณfน๔_NTCณ๘ป๙ (2)" xfId="400" xr:uid="{EABC0790-3A8C-46DB-82BB-7D96675C0565}"/>
    <cellStyle name="ดี" xfId="401" xr:uid="{EA900413-E3C7-4C4B-97FE-A5AE5A2546B6}"/>
    <cellStyle name="ตามการเชื่อมโยงหลายมิติ" xfId="402" xr:uid="{33E464BF-E08D-4722-A35B-C3695113A697}"/>
    <cellStyle name="น้บะภฒ_95" xfId="403" xr:uid="{024C42EE-E6AD-48BD-8F68-DCA2C19CC012}"/>
    <cellStyle name="ปกติ 2" xfId="1279" xr:uid="{C542F38D-7669-42A2-95FB-7DC37E45977D}"/>
    <cellStyle name="ปกติ 3 2 2" xfId="1280" xr:uid="{597D345A-315F-40C0-94F8-41325AD272F9}"/>
    <cellStyle name="ปกติ 5" xfId="1281" xr:uid="{17603D55-9F66-432F-ADFA-2BCFA6D219E8}"/>
    <cellStyle name="ปกติ_01-Planing_&amp;_Booking" xfId="404" xr:uid="{73FFD9D8-A51E-49B8-ACAF-F9D8C52A6165}"/>
    <cellStyle name="ป้อนค่า" xfId="405" xr:uid="{5BE634A7-6156-445E-B7BC-3ACEED3EA331}"/>
    <cellStyle name="ปานกลาง" xfId="406" xr:uid="{9FD07678-1040-4793-B29D-5F794E73F13F}"/>
    <cellStyle name="ผลรวม" xfId="407" xr:uid="{5502CA16-F2A6-4774-9991-0ABD03DF330E}"/>
    <cellStyle name="แย่" xfId="394" xr:uid="{40551609-98D1-4BD1-AD3F-90C39A82130E}"/>
    <cellStyle name="ฤ?ธถ [0]_95" xfId="408" xr:uid="{838B5F34-3351-4684-8E0B-BAAE2F534E26}"/>
    <cellStyle name="ฤ?ธถ_95" xfId="409" xr:uid="{57D93BAA-8A04-43A8-899D-520002913028}"/>
    <cellStyle name="ฤธถ [0]_95" xfId="410" xr:uid="{54875801-017C-4201-9618-0E85738EECF5}"/>
    <cellStyle name="ฤธถ_95" xfId="411" xr:uid="{F76D84C4-B08B-4AFB-B605-E581129F304B}"/>
    <cellStyle name="ลEญ [0]_laroux" xfId="412" xr:uid="{A6AED6D9-64B5-4FB3-A81D-D6767721D575}"/>
    <cellStyle name="ลEญ_laroux" xfId="413" xr:uid="{669572CD-BE46-496F-9ED8-DAABBF1EF4A0}"/>
    <cellStyle name="ล๋ศญ [0]_95" xfId="414" xr:uid="{3EB72AF9-555B-46BB-804D-E16B6E3B8F08}"/>
    <cellStyle name="ล๋ศญ_95" xfId="415" xr:uid="{738E7630-5FF6-4708-B2BE-C99FC8BDAD51}"/>
    <cellStyle name="วฅมุ_4ฟ๙ฝวภ๛" xfId="416" xr:uid="{878B4247-4B45-487B-A1F4-06617AC51091}"/>
    <cellStyle name="ส่วนที่ถูกเน้น1" xfId="417" xr:uid="{30C6A6D2-8AAE-4840-9D30-9187C6A0D94F}"/>
    <cellStyle name="ส่วนที่ถูกเน้น2" xfId="418" xr:uid="{6A664D71-07CB-401B-A357-9C1364B127BB}"/>
    <cellStyle name="ส่วนที่ถูกเน้น3" xfId="419" xr:uid="{34B4B9C5-1F85-4C5C-B39F-CEBD8994B522}"/>
    <cellStyle name="ส่วนที่ถูกเน้น4" xfId="420" xr:uid="{F71625E5-BA2D-4E87-94E2-5F4356D78267}"/>
    <cellStyle name="ส่วนที่ถูกเน้น5" xfId="421" xr:uid="{97ED1B42-644E-4D61-89E4-36622A33E3CE}"/>
    <cellStyle name="ส่วนที่ถูกเน้น6" xfId="422" xr:uid="{25066E9F-6D85-4CF1-A233-6348B0E47442}"/>
    <cellStyle name="แสดงผล" xfId="395" xr:uid="{8169C0CD-E930-4EBD-9819-021E08BB9A7E}"/>
    <cellStyle name="หมายเหตุ" xfId="423" xr:uid="{443A4E64-0F92-4A37-9412-0F882979AA62}"/>
    <cellStyle name="หมายเหตุ 2" xfId="424" xr:uid="{5601F0C7-20B2-4CF6-ACB1-A2AEBE682BBC}"/>
    <cellStyle name="หัวเรื่อง 1" xfId="425" xr:uid="{5B311EBB-D57A-4E04-BDA2-9EA26A13CEB1}"/>
    <cellStyle name="หัวเรื่อง 2" xfId="426" xr:uid="{02BEB721-3F75-448A-A84D-25CC99DF548A}"/>
    <cellStyle name="หัวเรื่อง 3" xfId="427" xr:uid="{B3A86E04-BF20-4113-864C-998EAEF4CF12}"/>
    <cellStyle name="หัวเรื่อง 4" xfId="428" xr:uid="{76C94FA3-0F8F-42A6-932F-5EE4452440BF}"/>
    <cellStyle name="_x001d_๐&quot;_x000c_์๒_x000c_฿U_x0001_ญ_x0005_J_x000f__x0007__x0001__x0001_" xfId="429" xr:uid="{E917775D-9B7F-4EC9-B964-8134A0329D9D}"/>
    <cellStyle name="_x001d_๐7_x000c_๎_x0007__x000d_แU_x0001__x0006__x0016__x0008__x0007__x0001__x0001_" xfId="1282" xr:uid="{BDCC9EC0-AC90-4E9B-A97E-C47D217736C7}"/>
    <cellStyle name="_x001d_๐๏%$ฟ&amp;_x0017__x000b__x0008_ศ_x001c__x001d__x0007__x0001__x0001_" xfId="430" xr:uid="{9742CE3C-5B97-480C-84E3-DD495DA92034}"/>
    <cellStyle name="一般_0006(1)" xfId="431" xr:uid="{EC055E1A-1B35-4C72-A45A-51A873732F19}"/>
    <cellStyle name="千分位[0]_LC (2)" xfId="432" xr:uid="{F8F8582F-402A-47B9-99BF-C46A4B871F36}"/>
    <cellStyle name="千分位_LC (2)" xfId="433" xr:uid="{7637DE35-12E5-4AE5-9B07-D7D050A8A853}"/>
    <cellStyle name="未定義" xfId="434" xr:uid="{2A220C01-7DE3-4988-82E0-9B70962E7C3D}"/>
    <cellStyle name="桁区切り [0.00]_part price" xfId="435" xr:uid="{9A7BCC26-2620-44DF-A2FC-7F8EA0097D73}"/>
    <cellStyle name="桁区切り_part price" xfId="436" xr:uid="{20E84CEB-4F43-4BF3-828A-14B761CA4CFE}"/>
    <cellStyle name="標準_05_AR862為替評価替え確認リスト印刷_帳票レイアウト" xfId="437" xr:uid="{EFB88FC6-ECFB-41E0-BEB2-5533A75528D1}"/>
    <cellStyle name="爼ﾗ靉ﾁ篦ｧﾋﾅﾒﾂﾁﾔｵﾔ" xfId="438" xr:uid="{5FF528C3-F32D-435E-A294-F97B223F8EF4}"/>
    <cellStyle name="貨幣 [0]_liz-ss" xfId="439" xr:uid="{571387F6-433F-4AC0-922A-E4A6FB80802B}"/>
    <cellStyle name="貨幣[0]_LC (2)" xfId="440" xr:uid="{9BE8E042-9530-429D-8032-6BE629D82195}"/>
    <cellStyle name="貨幣_LC (2)" xfId="441" xr:uid="{BF4079EA-AA8B-4935-9735-530C6F6C08B0}"/>
    <cellStyle name="通貨 [0.00]_part price" xfId="442" xr:uid="{0C57623E-E541-4A3E-9D47-DA9F93CB2D5A}"/>
    <cellStyle name="通貨_part price" xfId="443" xr:uid="{ADC19DCA-179A-4737-A869-B84A4A12C5D6}"/>
  </cellStyles>
  <dxfs count="0"/>
  <tableStyles count="0" defaultTableStyle="TableStyleMedium2" defaultPivotStyle="PivotStyleLight16"/>
  <colors>
    <mruColors>
      <color rgb="FFFFCC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5"/>
  <sheetViews>
    <sheetView tabSelected="1" zoomScale="90" zoomScaleNormal="90" zoomScaleSheetLayoutView="85" workbookViewId="0"/>
  </sheetViews>
  <sheetFormatPr defaultColWidth="9.09765625" defaultRowHeight="23.25" customHeight="1"/>
  <cols>
    <col min="1" max="1" width="61.19921875" style="124" customWidth="1"/>
    <col min="2" max="2" width="10.19921875" style="116" bestFit="1" customWidth="1"/>
    <col min="3" max="3" width="1.3984375" style="116" customWidth="1"/>
    <col min="4" max="4" width="14.59765625" style="100" customWidth="1"/>
    <col min="5" max="5" width="1.3984375" style="116" customWidth="1"/>
    <col min="6" max="6" width="14.69921875" style="116" customWidth="1"/>
    <col min="7" max="7" width="1.3984375" style="116" customWidth="1"/>
    <col min="8" max="8" width="14.69921875" style="116" customWidth="1"/>
    <col min="9" max="9" width="1.3984375" style="116" customWidth="1"/>
    <col min="10" max="10" width="14.69921875" style="116" customWidth="1"/>
    <col min="11" max="11" width="13.8984375" style="123" customWidth="1"/>
    <col min="12" max="12" width="17.8984375" style="116" customWidth="1"/>
    <col min="13" max="13" width="14.59765625" style="116" bestFit="1" customWidth="1"/>
    <col min="14" max="14" width="15.5" style="116" customWidth="1"/>
    <col min="15" max="16384" width="9.09765625" style="116"/>
  </cols>
  <sheetData>
    <row r="1" spans="1:15" ht="21.75" customHeight="1">
      <c r="A1" s="122" t="s">
        <v>0</v>
      </c>
    </row>
    <row r="2" spans="1:15" ht="21.75" customHeight="1">
      <c r="A2" s="122" t="s">
        <v>1</v>
      </c>
    </row>
    <row r="3" spans="1:15" ht="11" customHeight="1">
      <c r="A3" s="122"/>
    </row>
    <row r="4" spans="1:15" ht="21.5" customHeight="1">
      <c r="B4" s="125"/>
      <c r="C4" s="125"/>
      <c r="D4" s="365" t="s">
        <v>2</v>
      </c>
      <c r="E4" s="365"/>
      <c r="F4" s="365"/>
      <c r="G4" s="126"/>
      <c r="H4" s="365" t="s">
        <v>3</v>
      </c>
      <c r="I4" s="365"/>
      <c r="J4" s="365"/>
    </row>
    <row r="5" spans="1:15" ht="21.5" customHeight="1">
      <c r="B5" s="125"/>
      <c r="C5" s="125"/>
      <c r="D5" s="208" t="s">
        <v>244</v>
      </c>
      <c r="E5" s="129"/>
      <c r="F5" s="129" t="s">
        <v>140</v>
      </c>
      <c r="G5" s="126"/>
      <c r="H5" s="129" t="s">
        <v>244</v>
      </c>
      <c r="I5" s="129"/>
      <c r="J5" s="129" t="s">
        <v>140</v>
      </c>
    </row>
    <row r="6" spans="1:15" ht="21.5" customHeight="1">
      <c r="A6" s="122" t="s">
        <v>4</v>
      </c>
      <c r="B6" s="127" t="s">
        <v>5</v>
      </c>
      <c r="C6" s="127"/>
      <c r="D6" s="97">
        <v>2566</v>
      </c>
      <c r="E6" s="125"/>
      <c r="F6" s="125">
        <v>2565</v>
      </c>
      <c r="G6" s="125"/>
      <c r="H6" s="125">
        <v>2566</v>
      </c>
      <c r="I6" s="125"/>
      <c r="J6" s="125">
        <v>2565</v>
      </c>
    </row>
    <row r="7" spans="1:15" ht="21.5" customHeight="1">
      <c r="A7" s="122"/>
      <c r="B7" s="127"/>
      <c r="C7" s="127"/>
      <c r="D7" s="102" t="s">
        <v>170</v>
      </c>
      <c r="E7" s="125"/>
      <c r="F7" s="125"/>
      <c r="G7" s="125"/>
      <c r="H7" t="s">
        <v>170</v>
      </c>
      <c r="I7" s="125"/>
      <c r="J7" s="125"/>
    </row>
    <row r="8" spans="1:15" ht="21.5" customHeight="1">
      <c r="A8" s="128"/>
      <c r="B8" s="129"/>
      <c r="C8" s="125"/>
      <c r="D8" s="364" t="s">
        <v>6</v>
      </c>
      <c r="E8" s="364"/>
      <c r="F8" s="364"/>
      <c r="G8" s="364"/>
      <c r="H8" s="364"/>
      <c r="I8" s="364"/>
      <c r="J8" s="364"/>
    </row>
    <row r="9" spans="1:15" ht="21" customHeight="1">
      <c r="A9" s="130" t="s">
        <v>7</v>
      </c>
      <c r="B9" s="340"/>
      <c r="C9" s="172"/>
      <c r="L9" s="129"/>
      <c r="M9" s="125"/>
      <c r="N9" s="129"/>
      <c r="O9" s="125"/>
    </row>
    <row r="10" spans="1:15" ht="21" customHeight="1">
      <c r="A10" s="124" t="s">
        <v>8</v>
      </c>
      <c r="B10" s="131"/>
      <c r="C10" s="172"/>
      <c r="D10" s="123">
        <v>457691</v>
      </c>
      <c r="E10" s="118"/>
      <c r="F10" s="123">
        <v>818138</v>
      </c>
      <c r="G10" s="118"/>
      <c r="H10" s="132">
        <v>72927</v>
      </c>
      <c r="I10" s="118"/>
      <c r="J10" s="132">
        <v>77387</v>
      </c>
      <c r="L10" s="177"/>
      <c r="N10" s="15"/>
    </row>
    <row r="11" spans="1:15" ht="22" customHeight="1">
      <c r="A11" s="133" t="s">
        <v>188</v>
      </c>
      <c r="B11" s="343" t="s">
        <v>196</v>
      </c>
      <c r="C11" s="172"/>
      <c r="D11" s="123">
        <v>2447264</v>
      </c>
      <c r="E11" s="118"/>
      <c r="F11" s="123">
        <v>2521687</v>
      </c>
      <c r="G11" s="118"/>
      <c r="H11" s="118">
        <v>1292260</v>
      </c>
      <c r="I11" s="118"/>
      <c r="J11" s="118">
        <v>1519291</v>
      </c>
      <c r="L11" s="123"/>
      <c r="M11" s="142"/>
      <c r="O11" s="142"/>
    </row>
    <row r="12" spans="1:15" ht="22" customHeight="1">
      <c r="A12" s="133" t="s">
        <v>133</v>
      </c>
      <c r="B12" s="344">
        <v>2</v>
      </c>
      <c r="C12" s="172"/>
      <c r="D12" s="123">
        <v>1163406</v>
      </c>
      <c r="E12" s="118"/>
      <c r="F12" s="123">
        <v>1008924</v>
      </c>
      <c r="G12" s="118"/>
      <c r="H12" s="209">
        <v>254834</v>
      </c>
      <c r="I12" s="118"/>
      <c r="J12" s="132">
        <v>236475</v>
      </c>
      <c r="L12" s="123"/>
    </row>
    <row r="13" spans="1:15" ht="22" customHeight="1">
      <c r="A13" s="133" t="s">
        <v>167</v>
      </c>
      <c r="B13" s="344">
        <v>2</v>
      </c>
      <c r="C13" s="172"/>
      <c r="D13" s="134">
        <v>327</v>
      </c>
      <c r="E13" s="118"/>
      <c r="F13" s="134">
        <v>0</v>
      </c>
      <c r="G13" s="118"/>
      <c r="H13" s="134">
        <v>3107</v>
      </c>
      <c r="I13" s="118"/>
      <c r="J13" s="134">
        <v>2418</v>
      </c>
      <c r="L13" s="123"/>
    </row>
    <row r="14" spans="1:15" ht="22" customHeight="1">
      <c r="A14" s="133" t="s">
        <v>203</v>
      </c>
      <c r="B14" s="343"/>
      <c r="C14" s="172"/>
      <c r="D14" s="123">
        <v>103143</v>
      </c>
      <c r="E14" s="118"/>
      <c r="F14" s="123">
        <v>129770</v>
      </c>
      <c r="G14" s="118"/>
      <c r="H14" s="134">
        <v>0</v>
      </c>
      <c r="I14" s="118"/>
      <c r="J14" s="134">
        <v>0</v>
      </c>
      <c r="L14" s="123"/>
      <c r="M14" s="142"/>
    </row>
    <row r="15" spans="1:15" ht="22" customHeight="1">
      <c r="A15" s="133" t="s">
        <v>10</v>
      </c>
      <c r="B15" s="343">
        <v>2</v>
      </c>
      <c r="C15" s="172"/>
      <c r="D15" s="134">
        <v>0</v>
      </c>
      <c r="E15" s="118"/>
      <c r="F15" s="134">
        <v>0</v>
      </c>
      <c r="G15" s="118"/>
      <c r="H15" s="134">
        <v>10680276</v>
      </c>
      <c r="I15" s="118"/>
      <c r="J15" s="134">
        <v>11085782</v>
      </c>
      <c r="L15" s="123"/>
    </row>
    <row r="16" spans="1:15" ht="22" customHeight="1">
      <c r="A16" s="7" t="s">
        <v>220</v>
      </c>
      <c r="B16" s="343">
        <v>2</v>
      </c>
      <c r="C16" s="259"/>
      <c r="D16" s="134">
        <v>50000</v>
      </c>
      <c r="E16" s="118"/>
      <c r="F16" s="134">
        <v>0</v>
      </c>
      <c r="G16" s="118"/>
      <c r="H16" s="134">
        <v>0</v>
      </c>
      <c r="I16" s="263"/>
      <c r="J16" s="134">
        <v>0</v>
      </c>
      <c r="L16" s="123"/>
    </row>
    <row r="17" spans="1:15" ht="22" customHeight="1">
      <c r="A17" s="133" t="s">
        <v>210</v>
      </c>
      <c r="B17" s="343">
        <v>2</v>
      </c>
      <c r="C17" s="172"/>
      <c r="D17" s="81">
        <v>168081</v>
      </c>
      <c r="E17" s="118"/>
      <c r="F17" s="81">
        <v>133357</v>
      </c>
      <c r="G17" s="118"/>
      <c r="H17" s="134">
        <v>0</v>
      </c>
      <c r="I17" s="118"/>
      <c r="J17" s="134">
        <v>0</v>
      </c>
      <c r="L17" s="123"/>
    </row>
    <row r="18" spans="1:15" ht="22" customHeight="1">
      <c r="A18" s="133" t="s">
        <v>211</v>
      </c>
      <c r="B18" s="343" t="s">
        <v>273</v>
      </c>
      <c r="C18" s="172"/>
      <c r="D18" s="81">
        <v>22500</v>
      </c>
      <c r="E18" s="118"/>
      <c r="F18" s="81">
        <v>11250</v>
      </c>
      <c r="G18" s="118"/>
      <c r="H18" s="134">
        <v>0</v>
      </c>
      <c r="I18" s="118"/>
      <c r="J18" s="134">
        <v>0</v>
      </c>
      <c r="L18" s="123"/>
    </row>
    <row r="19" spans="1:15" ht="22" customHeight="1">
      <c r="A19" s="124" t="s">
        <v>11</v>
      </c>
      <c r="B19" s="343"/>
      <c r="C19" s="172"/>
      <c r="D19" s="81">
        <v>8476814</v>
      </c>
      <c r="E19" s="118"/>
      <c r="F19" s="81">
        <v>6963301</v>
      </c>
      <c r="G19" s="118"/>
      <c r="H19" s="118">
        <v>1191614</v>
      </c>
      <c r="I19" s="118"/>
      <c r="J19" s="118">
        <v>1222047</v>
      </c>
      <c r="L19" s="123"/>
    </row>
    <row r="20" spans="1:15" ht="22" customHeight="1">
      <c r="A20" s="133" t="s">
        <v>12</v>
      </c>
      <c r="B20" s="343"/>
      <c r="C20" s="172"/>
      <c r="D20" s="123">
        <v>6356958</v>
      </c>
      <c r="E20" s="118"/>
      <c r="F20" s="123">
        <v>5951788</v>
      </c>
      <c r="G20" s="118"/>
      <c r="H20" s="134">
        <v>0</v>
      </c>
      <c r="I20" s="118"/>
      <c r="J20" s="134">
        <v>0</v>
      </c>
      <c r="L20" s="123"/>
    </row>
    <row r="21" spans="1:15" ht="22" customHeight="1">
      <c r="A21" s="133" t="s">
        <v>13</v>
      </c>
      <c r="B21" s="343">
        <v>4</v>
      </c>
      <c r="C21" s="172"/>
      <c r="D21" s="123">
        <v>171808</v>
      </c>
      <c r="E21" s="118"/>
      <c r="F21" s="123">
        <v>123039</v>
      </c>
      <c r="G21" s="118"/>
      <c r="H21" s="134">
        <v>0</v>
      </c>
      <c r="I21" s="118"/>
      <c r="J21" s="134">
        <v>0</v>
      </c>
      <c r="L21" s="123"/>
    </row>
    <row r="22" spans="1:15" ht="22" customHeight="1">
      <c r="A22" s="133" t="s">
        <v>195</v>
      </c>
      <c r="B22" s="343" t="s">
        <v>274</v>
      </c>
      <c r="C22" s="214"/>
      <c r="D22" s="123">
        <v>1074903</v>
      </c>
      <c r="E22" s="118"/>
      <c r="F22" s="123">
        <v>1063630</v>
      </c>
      <c r="G22" s="118"/>
      <c r="H22" s="134">
        <v>1074903</v>
      </c>
      <c r="I22" s="118"/>
      <c r="J22" s="134">
        <v>1063630</v>
      </c>
      <c r="L22" s="123"/>
    </row>
    <row r="23" spans="1:15" ht="22" customHeight="1">
      <c r="A23" s="133" t="s">
        <v>147</v>
      </c>
      <c r="B23" s="343">
        <v>15</v>
      </c>
      <c r="C23" s="172"/>
      <c r="D23" s="123">
        <v>35900</v>
      </c>
      <c r="E23" s="118"/>
      <c r="F23" s="123">
        <v>39041</v>
      </c>
      <c r="G23" s="118"/>
      <c r="H23" s="134">
        <v>0</v>
      </c>
      <c r="I23" s="118"/>
      <c r="J23" s="134">
        <v>34475</v>
      </c>
      <c r="L23" s="123"/>
    </row>
    <row r="24" spans="1:15" ht="21" customHeight="1">
      <c r="A24" s="135" t="s">
        <v>14</v>
      </c>
      <c r="B24" s="343"/>
      <c r="C24" s="172"/>
      <c r="D24" s="210">
        <f>SUM(D10:D23)</f>
        <v>20528795</v>
      </c>
      <c r="E24" s="137"/>
      <c r="F24" s="224">
        <f>SUM(F10:F23)</f>
        <v>18763925</v>
      </c>
      <c r="G24" s="137"/>
      <c r="H24" s="191">
        <f>SUM(H10:H23)</f>
        <v>14569921</v>
      </c>
      <c r="I24" s="137"/>
      <c r="J24" s="136">
        <f>SUM(J10:J23)</f>
        <v>15241505</v>
      </c>
    </row>
    <row r="25" spans="1:15" ht="20.5" customHeight="1">
      <c r="A25" s="138"/>
      <c r="B25" s="343"/>
      <c r="C25" s="172"/>
      <c r="D25" s="86"/>
      <c r="E25" s="118"/>
      <c r="F25" s="118"/>
      <c r="G25" s="118"/>
      <c r="H25" s="118"/>
      <c r="I25" s="118"/>
      <c r="J25" s="118"/>
    </row>
    <row r="26" spans="1:15" ht="21" customHeight="1">
      <c r="A26" s="130" t="s">
        <v>15</v>
      </c>
      <c r="B26" s="343"/>
      <c r="C26" s="172"/>
      <c r="D26" s="86"/>
      <c r="E26" s="118"/>
      <c r="F26" s="118"/>
      <c r="G26" s="118"/>
      <c r="H26" s="118"/>
      <c r="I26" s="118"/>
      <c r="J26" s="118"/>
    </row>
    <row r="27" spans="1:15" ht="21" customHeight="1">
      <c r="A27" s="133" t="s">
        <v>172</v>
      </c>
      <c r="B27" s="343"/>
      <c r="C27" s="214"/>
      <c r="D27" s="86">
        <v>200</v>
      </c>
      <c r="E27" s="118"/>
      <c r="F27" s="221">
        <v>200</v>
      </c>
      <c r="G27" s="118"/>
      <c r="H27" s="134">
        <v>0</v>
      </c>
      <c r="I27" s="118"/>
      <c r="J27" s="134">
        <v>0</v>
      </c>
    </row>
    <row r="28" spans="1:15" ht="21" customHeight="1">
      <c r="A28" t="s">
        <v>13</v>
      </c>
      <c r="B28" s="343">
        <v>4</v>
      </c>
      <c r="C28" s="214"/>
      <c r="D28" s="86">
        <v>384030</v>
      </c>
      <c r="E28" s="118"/>
      <c r="F28" s="221">
        <v>288042</v>
      </c>
      <c r="G28" s="118"/>
      <c r="H28" s="134">
        <v>0</v>
      </c>
      <c r="I28" s="118"/>
      <c r="J28" s="134">
        <v>0</v>
      </c>
    </row>
    <row r="29" spans="1:15" ht="22" customHeight="1">
      <c r="A29" s="116" t="s">
        <v>16</v>
      </c>
      <c r="B29" s="343">
        <v>6</v>
      </c>
      <c r="C29" s="172"/>
      <c r="D29" s="134">
        <v>0</v>
      </c>
      <c r="E29" s="118"/>
      <c r="F29" s="134">
        <v>0</v>
      </c>
      <c r="G29" s="123"/>
      <c r="H29" s="134">
        <v>7573394</v>
      </c>
      <c r="I29" s="123"/>
      <c r="J29" s="118">
        <v>7448394</v>
      </c>
    </row>
    <row r="30" spans="1:15" ht="22" customHeight="1">
      <c r="A30" t="s">
        <v>17</v>
      </c>
      <c r="B30" s="131"/>
      <c r="C30" s="172"/>
      <c r="D30" s="209">
        <v>206017</v>
      </c>
      <c r="E30" s="118"/>
      <c r="F30" s="221">
        <v>221655</v>
      </c>
      <c r="G30" s="118"/>
      <c r="H30" s="134">
        <v>0</v>
      </c>
      <c r="I30" s="118"/>
      <c r="J30" s="134">
        <v>0</v>
      </c>
      <c r="L30" s="123"/>
    </row>
    <row r="31" spans="1:15" ht="22" customHeight="1">
      <c r="A31" s="139" t="s">
        <v>212</v>
      </c>
      <c r="B31" s="343">
        <v>6</v>
      </c>
      <c r="C31" s="172"/>
      <c r="D31" s="200">
        <v>185960</v>
      </c>
      <c r="E31" s="118"/>
      <c r="F31" s="221">
        <v>94710</v>
      </c>
      <c r="G31" s="118"/>
      <c r="H31" s="134">
        <v>55000</v>
      </c>
      <c r="I31" s="118"/>
      <c r="J31" s="134">
        <v>0</v>
      </c>
      <c r="L31" s="123"/>
    </row>
    <row r="32" spans="1:15" ht="22" customHeight="1">
      <c r="A32" s="133" t="s">
        <v>187</v>
      </c>
      <c r="B32" s="343">
        <v>3</v>
      </c>
      <c r="C32" s="172"/>
      <c r="D32" s="209">
        <v>18787</v>
      </c>
      <c r="E32" s="118"/>
      <c r="F32" s="221">
        <v>40124</v>
      </c>
      <c r="G32" s="118"/>
      <c r="H32" s="134">
        <v>0</v>
      </c>
      <c r="I32" s="118"/>
      <c r="J32" s="134">
        <v>0</v>
      </c>
      <c r="L32" s="123"/>
      <c r="O32" s="142"/>
    </row>
    <row r="33" spans="1:13" ht="22" customHeight="1">
      <c r="A33" s="133" t="s">
        <v>134</v>
      </c>
      <c r="B33" s="343"/>
      <c r="C33" s="172"/>
      <c r="D33" s="200">
        <v>14916</v>
      </c>
      <c r="E33" s="118"/>
      <c r="F33" s="221">
        <v>10650</v>
      </c>
      <c r="G33" s="118"/>
      <c r="H33" s="118">
        <v>13359</v>
      </c>
      <c r="I33" s="118"/>
      <c r="J33" s="118">
        <v>10435</v>
      </c>
      <c r="L33" s="123"/>
    </row>
    <row r="34" spans="1:13" ht="22" customHeight="1">
      <c r="A34" s="133" t="s">
        <v>153</v>
      </c>
      <c r="B34" s="343">
        <v>2</v>
      </c>
      <c r="C34" s="172"/>
      <c r="D34" s="200">
        <v>258</v>
      </c>
      <c r="E34" s="118"/>
      <c r="F34" s="134">
        <v>0</v>
      </c>
      <c r="G34" s="118"/>
      <c r="H34" s="118">
        <v>2449</v>
      </c>
      <c r="I34" s="118"/>
      <c r="J34" s="134">
        <v>4174</v>
      </c>
      <c r="L34" s="123"/>
    </row>
    <row r="35" spans="1:13" ht="22" customHeight="1">
      <c r="A35" t="s">
        <v>194</v>
      </c>
      <c r="B35" s="343"/>
      <c r="C35" s="203"/>
      <c r="D35" s="200">
        <v>26286</v>
      </c>
      <c r="E35" s="118"/>
      <c r="F35" s="123">
        <v>8271</v>
      </c>
      <c r="G35" s="118"/>
      <c r="H35" s="134">
        <v>0</v>
      </c>
      <c r="I35" s="118"/>
      <c r="J35" s="134">
        <v>0</v>
      </c>
      <c r="L35" s="123"/>
      <c r="M35" s="142"/>
    </row>
    <row r="36" spans="1:13" ht="22" customHeight="1">
      <c r="A36" s="133" t="s">
        <v>155</v>
      </c>
      <c r="B36" s="343" t="s">
        <v>273</v>
      </c>
      <c r="C36" s="172"/>
      <c r="D36" s="200">
        <v>0</v>
      </c>
      <c r="E36" s="118"/>
      <c r="F36" s="134">
        <v>0</v>
      </c>
      <c r="G36" s="118"/>
      <c r="H36" s="118">
        <v>3000000</v>
      </c>
      <c r="I36" s="118"/>
      <c r="J36" s="118">
        <v>3000000</v>
      </c>
      <c r="L36" s="123"/>
    </row>
    <row r="37" spans="1:13" ht="22" customHeight="1">
      <c r="A37" s="133" t="s">
        <v>213</v>
      </c>
      <c r="B37" s="343" t="s">
        <v>273</v>
      </c>
      <c r="C37" s="172"/>
      <c r="D37" s="209">
        <v>67500</v>
      </c>
      <c r="E37" s="118"/>
      <c r="F37" s="221">
        <v>78750</v>
      </c>
      <c r="G37" s="118"/>
      <c r="H37" s="134">
        <v>0</v>
      </c>
      <c r="I37" s="118"/>
      <c r="J37" s="134">
        <v>0</v>
      </c>
      <c r="L37" s="123"/>
    </row>
    <row r="38" spans="1:13" ht="22" customHeight="1">
      <c r="A38" s="133" t="s">
        <v>20</v>
      </c>
      <c r="B38" s="343"/>
      <c r="C38" s="172"/>
      <c r="D38" s="209">
        <v>4642249</v>
      </c>
      <c r="E38" s="118"/>
      <c r="F38" s="221">
        <v>3431207</v>
      </c>
      <c r="G38" s="118"/>
      <c r="H38" s="134">
        <v>0</v>
      </c>
      <c r="I38" s="118"/>
      <c r="J38" s="134">
        <v>0</v>
      </c>
      <c r="L38" s="123"/>
    </row>
    <row r="39" spans="1:13" ht="22" customHeight="1">
      <c r="A39" s="124" t="s">
        <v>18</v>
      </c>
      <c r="B39" s="343"/>
      <c r="C39" s="172"/>
      <c r="D39" s="209">
        <v>34252</v>
      </c>
      <c r="E39" s="118"/>
      <c r="F39" s="221">
        <v>34377</v>
      </c>
      <c r="G39" s="118"/>
      <c r="H39" s="118">
        <v>22538</v>
      </c>
      <c r="I39" s="118"/>
      <c r="J39" s="134">
        <v>22538</v>
      </c>
      <c r="L39" s="123"/>
    </row>
    <row r="40" spans="1:13" ht="22" customHeight="1">
      <c r="A40" s="124" t="s">
        <v>19</v>
      </c>
      <c r="B40" s="343">
        <v>7</v>
      </c>
      <c r="C40" s="172"/>
      <c r="D40" s="209">
        <v>17169455</v>
      </c>
      <c r="E40" s="118"/>
      <c r="F40" s="221">
        <v>16361089</v>
      </c>
      <c r="G40" s="118"/>
      <c r="H40" s="118">
        <v>2672432</v>
      </c>
      <c r="I40" s="118"/>
      <c r="J40" s="118">
        <v>2578143</v>
      </c>
      <c r="L40" s="123"/>
    </row>
    <row r="41" spans="1:13" ht="22" customHeight="1">
      <c r="A41" s="133" t="s">
        <v>148</v>
      </c>
      <c r="B41" s="343">
        <v>7</v>
      </c>
      <c r="C41" s="172"/>
      <c r="D41" s="132">
        <v>6201425</v>
      </c>
      <c r="E41" s="118"/>
      <c r="F41" s="221">
        <v>4941308</v>
      </c>
      <c r="G41" s="118"/>
      <c r="H41" s="134">
        <v>175836</v>
      </c>
      <c r="I41" s="118"/>
      <c r="J41" s="118">
        <v>184473</v>
      </c>
      <c r="L41" s="123"/>
    </row>
    <row r="42" spans="1:13" ht="22" customHeight="1">
      <c r="A42" s="133" t="s">
        <v>122</v>
      </c>
      <c r="B42" s="343"/>
      <c r="C42" s="172"/>
      <c r="D42" s="209">
        <v>66985</v>
      </c>
      <c r="E42" s="118"/>
      <c r="F42" s="221">
        <v>66985</v>
      </c>
      <c r="G42" s="118"/>
      <c r="H42" s="134">
        <v>0</v>
      </c>
      <c r="I42" s="118"/>
      <c r="J42" s="134">
        <v>0</v>
      </c>
      <c r="L42" s="123"/>
    </row>
    <row r="43" spans="1:13" ht="22" customHeight="1">
      <c r="A43" s="133" t="s">
        <v>21</v>
      </c>
      <c r="B43" s="343"/>
      <c r="C43" s="172"/>
      <c r="D43" s="209">
        <v>161072</v>
      </c>
      <c r="E43" s="118"/>
      <c r="F43" s="221">
        <v>146079</v>
      </c>
      <c r="G43" s="118"/>
      <c r="H43" s="118">
        <v>26327</v>
      </c>
      <c r="I43" s="118"/>
      <c r="J43" s="118">
        <v>27390</v>
      </c>
      <c r="L43" s="123"/>
    </row>
    <row r="44" spans="1:13" ht="22" customHeight="1">
      <c r="A44" s="133" t="s">
        <v>22</v>
      </c>
      <c r="B44" s="343"/>
      <c r="C44" s="172"/>
      <c r="D44" s="209">
        <v>102426</v>
      </c>
      <c r="E44" s="118"/>
      <c r="F44" s="221">
        <v>102575</v>
      </c>
      <c r="G44" s="118"/>
      <c r="H44" s="118">
        <v>1402</v>
      </c>
      <c r="I44" s="118"/>
      <c r="J44" s="118">
        <v>1400</v>
      </c>
      <c r="L44" s="123"/>
    </row>
    <row r="45" spans="1:13" ht="22" customHeight="1">
      <c r="A45" s="124" t="s">
        <v>171</v>
      </c>
      <c r="B45" s="343"/>
      <c r="C45" s="172"/>
      <c r="D45" s="209">
        <v>525205</v>
      </c>
      <c r="E45" s="118"/>
      <c r="F45" s="221">
        <v>578065</v>
      </c>
      <c r="G45" s="118"/>
      <c r="H45" s="118">
        <v>133941</v>
      </c>
      <c r="I45" s="118"/>
      <c r="J45" s="118">
        <v>205871</v>
      </c>
      <c r="L45" s="123"/>
    </row>
    <row r="46" spans="1:13" ht="22" customHeight="1">
      <c r="A46" s="222" t="s">
        <v>23</v>
      </c>
      <c r="B46" s="343"/>
      <c r="C46" s="214"/>
      <c r="D46" s="209">
        <v>623567</v>
      </c>
      <c r="E46" s="118"/>
      <c r="F46" s="221">
        <v>502154</v>
      </c>
      <c r="G46" s="118"/>
      <c r="H46" s="118">
        <v>2752</v>
      </c>
      <c r="I46" s="118"/>
      <c r="J46" s="118">
        <v>2752</v>
      </c>
      <c r="L46" s="123"/>
    </row>
    <row r="47" spans="1:13" ht="22" customHeight="1">
      <c r="A47" s="135" t="s">
        <v>24</v>
      </c>
      <c r="B47" s="343"/>
      <c r="C47" s="172"/>
      <c r="D47" s="53">
        <f>SUM(D27:D46)</f>
        <v>30430590</v>
      </c>
      <c r="E47" s="137"/>
      <c r="F47" s="79">
        <f>SUM(F27:F46)</f>
        <v>26906241</v>
      </c>
      <c r="G47" s="137"/>
      <c r="H47" s="79">
        <f>SUM(H27:H46)</f>
        <v>13679430</v>
      </c>
      <c r="I47" s="137"/>
      <c r="J47" s="79">
        <f>SUM(J27:J46)</f>
        <v>13485570</v>
      </c>
    </row>
    <row r="48" spans="1:13" ht="22" customHeight="1" thickBot="1">
      <c r="A48" s="135" t="s">
        <v>25</v>
      </c>
      <c r="B48" s="343"/>
      <c r="C48" s="172"/>
      <c r="D48" s="103">
        <f>D47+D24</f>
        <v>50959385</v>
      </c>
      <c r="E48" s="137"/>
      <c r="F48" s="223">
        <f>F47+F24</f>
        <v>45670166</v>
      </c>
      <c r="G48" s="137"/>
      <c r="H48" s="103">
        <f>H47+H24</f>
        <v>28249351</v>
      </c>
      <c r="I48" s="137"/>
      <c r="J48" s="103">
        <f>J47+J24</f>
        <v>28727075</v>
      </c>
    </row>
    <row r="49" spans="1:13" ht="23.25" customHeight="1" thickTop="1">
      <c r="B49" s="345"/>
    </row>
    <row r="50" spans="1:13" ht="21.75" customHeight="1">
      <c r="A50" s="122" t="s">
        <v>0</v>
      </c>
    </row>
    <row r="51" spans="1:13" ht="21.75" customHeight="1">
      <c r="A51" s="122" t="s">
        <v>1</v>
      </c>
    </row>
    <row r="52" spans="1:13" ht="11" customHeight="1">
      <c r="A52" s="122"/>
    </row>
    <row r="53" spans="1:13" ht="23.25" customHeight="1">
      <c r="B53" s="125"/>
      <c r="C53" s="125"/>
      <c r="D53" s="366" t="s">
        <v>2</v>
      </c>
      <c r="E53" s="366"/>
      <c r="F53" s="366"/>
      <c r="G53" s="280"/>
      <c r="H53" s="366" t="s">
        <v>3</v>
      </c>
      <c r="I53" s="366"/>
      <c r="J53" s="366"/>
    </row>
    <row r="54" spans="1:13" ht="23.25" customHeight="1">
      <c r="B54" s="125"/>
      <c r="C54" s="125"/>
      <c r="D54" s="281" t="s">
        <v>244</v>
      </c>
      <c r="E54" s="282"/>
      <c r="F54" s="282" t="s">
        <v>140</v>
      </c>
      <c r="G54" s="280"/>
      <c r="H54" s="282" t="s">
        <v>244</v>
      </c>
      <c r="I54" s="282"/>
      <c r="J54" s="282" t="s">
        <v>140</v>
      </c>
    </row>
    <row r="55" spans="1:13" s="279" customFormat="1" ht="23.25" customHeight="1">
      <c r="A55" s="274" t="s">
        <v>26</v>
      </c>
      <c r="B55" s="275" t="s">
        <v>5</v>
      </c>
      <c r="C55" s="275"/>
      <c r="D55" s="276">
        <v>2566</v>
      </c>
      <c r="E55" s="277"/>
      <c r="F55" s="277">
        <v>2565</v>
      </c>
      <c r="G55" s="277"/>
      <c r="H55" s="277">
        <v>2566</v>
      </c>
      <c r="I55" s="277"/>
      <c r="J55" s="277">
        <v>2565</v>
      </c>
      <c r="K55" s="278"/>
    </row>
    <row r="56" spans="1:13" ht="23.25" customHeight="1">
      <c r="A56" s="122"/>
      <c r="B56" s="172"/>
      <c r="C56" s="172"/>
      <c r="D56" s="102" t="s">
        <v>170</v>
      </c>
      <c r="E56" s="125"/>
      <c r="F56" s="125"/>
      <c r="G56" s="125"/>
      <c r="H56" t="s">
        <v>170</v>
      </c>
      <c r="I56" s="125"/>
      <c r="J56" s="125"/>
    </row>
    <row r="57" spans="1:13" ht="23.25" customHeight="1">
      <c r="A57" s="128"/>
      <c r="B57" s="129"/>
      <c r="C57" s="125"/>
      <c r="D57" s="364" t="s">
        <v>6</v>
      </c>
      <c r="E57" s="364"/>
      <c r="F57" s="364"/>
      <c r="G57" s="364"/>
      <c r="H57" s="364"/>
      <c r="I57" s="364"/>
      <c r="J57" s="364"/>
    </row>
    <row r="58" spans="1:13" s="273" customFormat="1" ht="23.25" customHeight="1">
      <c r="A58" s="283" t="s">
        <v>27</v>
      </c>
      <c r="B58" s="346"/>
      <c r="C58" s="271"/>
      <c r="D58" s="284"/>
      <c r="E58" s="285"/>
      <c r="F58" s="285"/>
      <c r="G58" s="285"/>
      <c r="H58" s="285"/>
      <c r="I58" s="285"/>
      <c r="J58" s="285"/>
      <c r="K58" s="272"/>
    </row>
    <row r="59" spans="1:13" ht="23.25" customHeight="1">
      <c r="A59" s="133" t="s">
        <v>28</v>
      </c>
      <c r="B59" s="343">
        <v>8</v>
      </c>
      <c r="C59" s="125"/>
      <c r="D59" s="86">
        <v>12695636</v>
      </c>
      <c r="E59" s="118"/>
      <c r="F59" s="221">
        <v>9379297</v>
      </c>
      <c r="G59" s="118"/>
      <c r="H59" s="118">
        <v>5009872</v>
      </c>
      <c r="I59" s="118"/>
      <c r="J59" s="118">
        <v>4446971</v>
      </c>
    </row>
    <row r="60" spans="1:13" ht="23.25" customHeight="1">
      <c r="A60" s="133" t="s">
        <v>29</v>
      </c>
      <c r="B60" s="343">
        <v>2</v>
      </c>
      <c r="C60" s="172"/>
      <c r="D60" s="209">
        <v>3348282</v>
      </c>
      <c r="E60" s="118"/>
      <c r="F60" s="221">
        <v>2786432</v>
      </c>
      <c r="G60" s="118"/>
      <c r="H60" s="118">
        <v>84897</v>
      </c>
      <c r="I60" s="118"/>
      <c r="J60" s="118">
        <v>605706</v>
      </c>
      <c r="K60" s="83"/>
      <c r="L60" s="83"/>
      <c r="M60" s="83"/>
    </row>
    <row r="61" spans="1:13" ht="23.25" customHeight="1">
      <c r="A61" s="133" t="s">
        <v>173</v>
      </c>
      <c r="B61" s="343">
        <v>2</v>
      </c>
      <c r="C61" s="172"/>
      <c r="D61" s="209">
        <v>2313809</v>
      </c>
      <c r="E61" s="118"/>
      <c r="F61" s="221">
        <v>1947021</v>
      </c>
      <c r="G61" s="118"/>
      <c r="H61" s="118">
        <v>607467</v>
      </c>
      <c r="I61" s="118"/>
      <c r="J61" s="118">
        <v>555344</v>
      </c>
      <c r="K61" s="15"/>
      <c r="L61" s="15"/>
      <c r="M61" s="123"/>
    </row>
    <row r="62" spans="1:13" ht="23.25" customHeight="1">
      <c r="A62" s="133" t="s">
        <v>156</v>
      </c>
      <c r="B62" s="343" t="s">
        <v>221</v>
      </c>
      <c r="C62" s="172"/>
      <c r="D62" s="119">
        <v>0</v>
      </c>
      <c r="E62" s="118"/>
      <c r="F62" s="119">
        <v>0</v>
      </c>
      <c r="G62" s="118"/>
      <c r="H62" s="118">
        <v>665300</v>
      </c>
      <c r="I62" s="118"/>
      <c r="J62" s="118">
        <v>1280150</v>
      </c>
      <c r="K62" s="15"/>
      <c r="L62" s="15"/>
      <c r="M62" s="123"/>
    </row>
    <row r="63" spans="1:13" ht="23.25" customHeight="1">
      <c r="A63" s="133" t="s">
        <v>242</v>
      </c>
      <c r="B63" s="343"/>
      <c r="C63" s="172"/>
      <c r="D63" s="206"/>
      <c r="E63" s="118"/>
      <c r="F63" s="142"/>
      <c r="G63" s="118"/>
      <c r="H63" s="118"/>
      <c r="I63" s="118"/>
      <c r="J63" s="134"/>
      <c r="L63" s="83"/>
    </row>
    <row r="64" spans="1:13" ht="23.25" customHeight="1">
      <c r="A64" s="133" t="s">
        <v>31</v>
      </c>
      <c r="B64" s="343">
        <v>8</v>
      </c>
      <c r="C64" s="172"/>
      <c r="D64" s="86">
        <v>490092</v>
      </c>
      <c r="E64" s="118"/>
      <c r="F64" s="142">
        <v>650422</v>
      </c>
      <c r="G64" s="118"/>
      <c r="H64" s="134">
        <v>211662</v>
      </c>
      <c r="I64" s="118"/>
      <c r="J64" s="118">
        <v>275924</v>
      </c>
      <c r="L64" s="123"/>
    </row>
    <row r="65" spans="1:14" ht="23.25" customHeight="1">
      <c r="A65" s="133" t="s">
        <v>149</v>
      </c>
      <c r="B65" s="343"/>
      <c r="C65" s="172"/>
      <c r="D65" s="86"/>
      <c r="E65" s="118"/>
      <c r="F65" s="142"/>
      <c r="G65" s="118"/>
      <c r="H65" s="118"/>
      <c r="I65" s="118"/>
      <c r="J65" s="118"/>
      <c r="L65" s="123"/>
      <c r="M65" s="123"/>
      <c r="N65"/>
    </row>
    <row r="66" spans="1:14" ht="23.25" customHeight="1">
      <c r="A66" s="133" t="s">
        <v>175</v>
      </c>
      <c r="B66" s="343">
        <v>8</v>
      </c>
      <c r="C66" s="172"/>
      <c r="D66" s="86">
        <v>872154</v>
      </c>
      <c r="E66" s="118"/>
      <c r="F66" s="221">
        <v>772174</v>
      </c>
      <c r="G66" s="118"/>
      <c r="H66" s="118">
        <v>78678</v>
      </c>
      <c r="I66" s="118"/>
      <c r="J66" s="118">
        <v>104519</v>
      </c>
      <c r="L66" s="123"/>
    </row>
    <row r="67" spans="1:14" ht="23.25" customHeight="1">
      <c r="A67" s="133" t="s">
        <v>243</v>
      </c>
      <c r="B67" s="343">
        <v>8</v>
      </c>
      <c r="C67" s="172"/>
      <c r="D67" s="209">
        <v>2640000</v>
      </c>
      <c r="E67" s="118"/>
      <c r="F67" s="142">
        <v>1568600</v>
      </c>
      <c r="G67" s="118"/>
      <c r="H67" s="118">
        <v>2640000</v>
      </c>
      <c r="I67" s="118"/>
      <c r="J67" s="119">
        <v>1568600</v>
      </c>
      <c r="L67" s="123"/>
    </row>
    <row r="68" spans="1:14" ht="23.25" customHeight="1">
      <c r="A68" s="7" t="s">
        <v>174</v>
      </c>
      <c r="B68" s="347"/>
      <c r="D68" s="266">
        <v>136503</v>
      </c>
      <c r="F68" s="142">
        <v>345179</v>
      </c>
      <c r="H68" s="134">
        <v>0</v>
      </c>
      <c r="J68" s="119">
        <v>0</v>
      </c>
      <c r="L68" s="123"/>
    </row>
    <row r="69" spans="1:14" ht="23.25" customHeight="1">
      <c r="A69" s="124" t="s">
        <v>154</v>
      </c>
      <c r="B69" s="343">
        <v>15</v>
      </c>
      <c r="C69" s="172"/>
      <c r="D69" s="206">
        <v>5879</v>
      </c>
      <c r="E69" s="118"/>
      <c r="F69" s="221">
        <v>211791</v>
      </c>
      <c r="G69" s="118"/>
      <c r="H69" s="119">
        <v>5088</v>
      </c>
      <c r="I69" s="118"/>
      <c r="J69" s="134">
        <v>0</v>
      </c>
      <c r="L69" s="123"/>
    </row>
    <row r="70" spans="1:14" ht="23.25" customHeight="1">
      <c r="A70" s="135" t="s">
        <v>32</v>
      </c>
      <c r="B70" s="343"/>
      <c r="C70" s="172"/>
      <c r="D70" s="53">
        <f>SUM(D59:D69)</f>
        <v>22502355</v>
      </c>
      <c r="E70" s="137"/>
      <c r="F70" s="79">
        <f>SUM(F59:F69)</f>
        <v>17660916</v>
      </c>
      <c r="G70" s="137"/>
      <c r="H70" s="53">
        <f>SUM(H59:H69)</f>
        <v>9302964</v>
      </c>
      <c r="I70" s="137"/>
      <c r="J70" s="53">
        <f>SUM(J59:J69)</f>
        <v>8837214</v>
      </c>
    </row>
    <row r="71" spans="1:14" ht="23.25" customHeight="1">
      <c r="B71" s="343"/>
      <c r="C71" s="172"/>
      <c r="D71" s="86"/>
      <c r="E71" s="118"/>
      <c r="F71" s="118"/>
      <c r="G71" s="118"/>
      <c r="H71" s="118"/>
      <c r="I71" s="118"/>
      <c r="J71" s="118"/>
    </row>
    <row r="72" spans="1:14" ht="23.25" customHeight="1">
      <c r="A72" s="130" t="s">
        <v>33</v>
      </c>
      <c r="B72" s="343"/>
      <c r="C72" s="172"/>
      <c r="D72" s="86"/>
      <c r="E72" s="118"/>
      <c r="F72" s="118"/>
      <c r="G72" s="118"/>
      <c r="H72" s="118"/>
      <c r="I72" s="118"/>
      <c r="J72" s="118"/>
      <c r="L72" s="83"/>
    </row>
    <row r="73" spans="1:14" ht="23.25" customHeight="1">
      <c r="A73" s="133" t="s">
        <v>30</v>
      </c>
      <c r="B73" s="343" t="s">
        <v>275</v>
      </c>
      <c r="C73" s="172"/>
      <c r="D73" s="86">
        <v>522780</v>
      </c>
      <c r="E73" s="118"/>
      <c r="F73" s="142">
        <v>747051</v>
      </c>
      <c r="G73" s="118"/>
      <c r="H73" s="134">
        <v>296912</v>
      </c>
      <c r="I73" s="118"/>
      <c r="J73" s="118">
        <v>423774</v>
      </c>
      <c r="L73" s="123"/>
      <c r="M73" s="123"/>
      <c r="N73"/>
    </row>
    <row r="74" spans="1:14" ht="23.25" customHeight="1">
      <c r="A74" s="133" t="s">
        <v>176</v>
      </c>
      <c r="B74" s="343">
        <v>8</v>
      </c>
      <c r="C74" s="172"/>
      <c r="D74" s="86">
        <v>5561671</v>
      </c>
      <c r="E74" s="118"/>
      <c r="F74" s="142">
        <v>4273367</v>
      </c>
      <c r="G74" s="118"/>
      <c r="H74" s="134">
        <v>113674</v>
      </c>
      <c r="I74" s="118"/>
      <c r="J74" s="118">
        <v>85958</v>
      </c>
      <c r="L74" s="123"/>
    </row>
    <row r="75" spans="1:14" ht="23.25" customHeight="1">
      <c r="A75" s="133" t="s">
        <v>34</v>
      </c>
      <c r="B75" s="343" t="s">
        <v>275</v>
      </c>
      <c r="C75" s="172"/>
      <c r="D75" s="206">
        <v>6675100</v>
      </c>
      <c r="E75" s="118"/>
      <c r="F75" s="142">
        <v>6940000</v>
      </c>
      <c r="G75" s="118"/>
      <c r="H75" s="119">
        <v>6675100</v>
      </c>
      <c r="I75" s="118"/>
      <c r="J75" s="119">
        <v>6940000</v>
      </c>
      <c r="L75" s="123"/>
    </row>
    <row r="76" spans="1:14" ht="23.25" customHeight="1">
      <c r="A76" s="7" t="s">
        <v>123</v>
      </c>
      <c r="B76" s="343"/>
      <c r="C76" s="172"/>
      <c r="D76" s="86">
        <v>66805</v>
      </c>
      <c r="E76" s="118"/>
      <c r="F76" s="142">
        <v>61595</v>
      </c>
      <c r="G76" s="118"/>
      <c r="H76" s="118">
        <v>13868</v>
      </c>
      <c r="I76" s="118"/>
      <c r="J76" s="118">
        <v>13071</v>
      </c>
      <c r="L76" s="123"/>
    </row>
    <row r="77" spans="1:14" ht="23.25" customHeight="1">
      <c r="A77" s="7" t="s">
        <v>35</v>
      </c>
      <c r="B77" s="343"/>
      <c r="C77" s="172"/>
      <c r="D77" s="206">
        <v>6173</v>
      </c>
      <c r="E77" s="118"/>
      <c r="F77" s="142">
        <v>3775</v>
      </c>
      <c r="G77" s="118"/>
      <c r="H77" s="134">
        <v>0</v>
      </c>
      <c r="I77" s="118"/>
      <c r="J77" s="134">
        <v>0</v>
      </c>
      <c r="L77" s="123"/>
    </row>
    <row r="78" spans="1:14" ht="23.25" customHeight="1">
      <c r="A78" s="7" t="s">
        <v>36</v>
      </c>
      <c r="B78" s="343"/>
      <c r="C78" s="172"/>
      <c r="D78" s="209">
        <v>414098</v>
      </c>
      <c r="E78" s="118"/>
      <c r="F78" s="221">
        <v>396594</v>
      </c>
      <c r="G78" s="118"/>
      <c r="H78" s="134">
        <v>69743</v>
      </c>
      <c r="I78" s="118"/>
      <c r="J78" s="134">
        <v>68704</v>
      </c>
      <c r="L78" s="123"/>
    </row>
    <row r="79" spans="1:14" ht="23.25" customHeight="1">
      <c r="A79" s="135" t="s">
        <v>37</v>
      </c>
      <c r="B79" s="343"/>
      <c r="C79" s="172"/>
      <c r="D79" s="53">
        <f>SUM(D73:D78)</f>
        <v>13246627</v>
      </c>
      <c r="E79" s="137"/>
      <c r="F79" s="79">
        <f>SUM(F73:F78)</f>
        <v>12422382</v>
      </c>
      <c r="G79" s="137"/>
      <c r="H79" s="53">
        <f>SUM(H73:H78)</f>
        <v>7169297</v>
      </c>
      <c r="I79" s="137"/>
      <c r="J79" s="53">
        <f>SUM(J73:J78)</f>
        <v>7531507</v>
      </c>
    </row>
    <row r="80" spans="1:14" ht="23.25" customHeight="1">
      <c r="A80" s="135" t="s">
        <v>38</v>
      </c>
      <c r="B80" s="343"/>
      <c r="C80" s="172"/>
      <c r="D80" s="53">
        <f>D79+D70</f>
        <v>35748982</v>
      </c>
      <c r="E80" s="137"/>
      <c r="F80" s="79">
        <f>F79+F70</f>
        <v>30083298</v>
      </c>
      <c r="G80" s="137"/>
      <c r="H80" s="53">
        <f>H79+H70</f>
        <v>16472261</v>
      </c>
      <c r="I80" s="137"/>
      <c r="J80" s="53">
        <f>J79+J70</f>
        <v>16368721</v>
      </c>
    </row>
    <row r="81" spans="1:12" ht="22" customHeight="1">
      <c r="A81" s="122"/>
      <c r="B81"/>
    </row>
    <row r="82" spans="1:12" ht="21.75" customHeight="1">
      <c r="A82" s="122" t="s">
        <v>0</v>
      </c>
    </row>
    <row r="83" spans="1:12" ht="21.75" customHeight="1">
      <c r="A83" s="122" t="s">
        <v>1</v>
      </c>
    </row>
    <row r="84" spans="1:12" ht="11" customHeight="1">
      <c r="A84" s="122"/>
    </row>
    <row r="85" spans="1:12" ht="23.25" customHeight="1">
      <c r="B85" s="125"/>
      <c r="C85" s="125"/>
      <c r="D85" s="365" t="s">
        <v>2</v>
      </c>
      <c r="E85" s="365"/>
      <c r="F85" s="365"/>
      <c r="G85" s="173"/>
      <c r="H85" s="365" t="s">
        <v>3</v>
      </c>
      <c r="I85" s="365"/>
      <c r="J85" s="365"/>
    </row>
    <row r="86" spans="1:12" ht="23.25" customHeight="1">
      <c r="B86" s="125"/>
      <c r="C86" s="125"/>
      <c r="D86" s="208" t="s">
        <v>244</v>
      </c>
      <c r="E86" s="129"/>
      <c r="F86" s="129" t="s">
        <v>140</v>
      </c>
      <c r="G86" s="173"/>
      <c r="H86" s="129" t="s">
        <v>244</v>
      </c>
      <c r="I86" s="129"/>
      <c r="J86" s="129" t="s">
        <v>140</v>
      </c>
    </row>
    <row r="87" spans="1:12" ht="23.25" customHeight="1">
      <c r="A87" s="122" t="s">
        <v>39</v>
      </c>
      <c r="B87" s="275" t="s">
        <v>5</v>
      </c>
      <c r="C87" s="172"/>
      <c r="D87" s="97">
        <v>2566</v>
      </c>
      <c r="E87" s="125"/>
      <c r="F87" s="125">
        <v>2565</v>
      </c>
      <c r="G87" s="125"/>
      <c r="H87" s="125">
        <v>2566</v>
      </c>
      <c r="I87" s="125"/>
      <c r="J87" s="125">
        <v>2565</v>
      </c>
    </row>
    <row r="88" spans="1:12" ht="23.25" customHeight="1">
      <c r="A88" s="122"/>
      <c r="B88" s="172"/>
      <c r="C88" s="172"/>
      <c r="D88" s="102" t="s">
        <v>170</v>
      </c>
      <c r="E88" s="125"/>
      <c r="F88" s="125"/>
      <c r="G88" s="125"/>
      <c r="H88" t="s">
        <v>170</v>
      </c>
      <c r="I88" s="125"/>
      <c r="J88" s="125"/>
    </row>
    <row r="89" spans="1:12" ht="23.25" customHeight="1">
      <c r="A89" s="128"/>
      <c r="B89" s="129"/>
      <c r="C89" s="125"/>
      <c r="D89" s="364" t="s">
        <v>6</v>
      </c>
      <c r="E89" s="364"/>
      <c r="F89" s="364"/>
      <c r="G89" s="364"/>
      <c r="H89" s="364"/>
      <c r="I89" s="364"/>
      <c r="J89" s="364"/>
    </row>
    <row r="90" spans="1:12" ht="23.25" customHeight="1">
      <c r="A90" s="130" t="s">
        <v>40</v>
      </c>
      <c r="B90" s="172"/>
      <c r="C90" s="172"/>
      <c r="D90" s="86"/>
      <c r="E90" s="118"/>
      <c r="F90" s="118"/>
      <c r="G90" s="118"/>
      <c r="H90" s="118"/>
      <c r="I90" s="118"/>
      <c r="J90" s="118"/>
    </row>
    <row r="91" spans="1:12" ht="23.25" customHeight="1">
      <c r="A91" s="133" t="s">
        <v>41</v>
      </c>
      <c r="C91" s="172"/>
      <c r="D91" s="86"/>
      <c r="E91" s="118"/>
      <c r="F91" s="118"/>
      <c r="G91" s="118"/>
      <c r="H91" s="118"/>
      <c r="I91" s="118"/>
      <c r="J91" s="118"/>
    </row>
    <row r="92" spans="1:12" ht="23.25" customHeight="1">
      <c r="A92" s="133" t="s">
        <v>42</v>
      </c>
      <c r="B92" s="140"/>
      <c r="C92" s="201"/>
    </row>
    <row r="93" spans="1:12" ht="23.25" customHeight="1" thickBot="1">
      <c r="A93" s="166" t="s">
        <v>205</v>
      </c>
      <c r="B93" s="140"/>
      <c r="C93" s="172"/>
      <c r="D93" s="211">
        <v>6168330</v>
      </c>
      <c r="E93" s="118"/>
      <c r="F93" s="141">
        <v>6168330</v>
      </c>
      <c r="G93" s="118"/>
      <c r="H93" s="141">
        <v>6168330</v>
      </c>
      <c r="I93" s="118"/>
      <c r="J93" s="141">
        <v>6168330</v>
      </c>
    </row>
    <row r="94" spans="1:12" ht="23.25" customHeight="1" thickTop="1">
      <c r="A94" s="133" t="s">
        <v>43</v>
      </c>
      <c r="B94" s="348">
        <v>9</v>
      </c>
      <c r="C94" s="172"/>
      <c r="D94" s="86">
        <v>5810819</v>
      </c>
      <c r="E94" s="118"/>
      <c r="F94" s="118">
        <v>5654057</v>
      </c>
      <c r="G94" s="118"/>
      <c r="H94" s="118">
        <v>5810819</v>
      </c>
      <c r="I94" s="118"/>
      <c r="J94" s="118">
        <v>5654057</v>
      </c>
      <c r="L94" s="123"/>
    </row>
    <row r="95" spans="1:12" ht="23.25" customHeight="1">
      <c r="A95" s="133" t="s">
        <v>44</v>
      </c>
      <c r="B95" s="343"/>
      <c r="C95" s="172"/>
      <c r="D95" s="86"/>
      <c r="E95" s="118"/>
      <c r="F95" s="118"/>
      <c r="G95" s="118"/>
      <c r="H95" s="118"/>
      <c r="I95" s="118"/>
      <c r="J95" s="118"/>
    </row>
    <row r="96" spans="1:12" ht="23.25" customHeight="1">
      <c r="A96" s="133" t="s">
        <v>45</v>
      </c>
      <c r="B96" s="348">
        <v>9</v>
      </c>
      <c r="C96" s="172"/>
      <c r="D96" s="86">
        <v>2657203</v>
      </c>
      <c r="E96" s="118"/>
      <c r="F96" s="118">
        <v>1951774</v>
      </c>
      <c r="G96" s="118"/>
      <c r="H96" s="118">
        <v>2657203</v>
      </c>
      <c r="I96" s="118"/>
      <c r="J96" s="118">
        <v>1951774</v>
      </c>
      <c r="L96" s="123"/>
    </row>
    <row r="97" spans="1:12" ht="23.25" customHeight="1">
      <c r="A97" s="133" t="s">
        <v>46</v>
      </c>
      <c r="B97" s="348"/>
      <c r="C97" s="214"/>
      <c r="D97" s="86"/>
      <c r="E97" s="118"/>
      <c r="F97" s="142"/>
      <c r="G97" s="118"/>
      <c r="H97" s="118"/>
      <c r="I97" s="118"/>
      <c r="J97" s="118"/>
      <c r="L97" s="123"/>
    </row>
    <row r="98" spans="1:12" ht="23.25" customHeight="1">
      <c r="A98" s="133" t="s">
        <v>47</v>
      </c>
      <c r="B98" s="140"/>
      <c r="C98" s="214"/>
      <c r="D98" s="117">
        <v>-231270</v>
      </c>
      <c r="E98" s="118"/>
      <c r="F98" s="117">
        <v>-231270</v>
      </c>
      <c r="G98" s="118"/>
      <c r="H98" s="134">
        <v>0</v>
      </c>
      <c r="I98" s="118"/>
      <c r="J98" s="134">
        <v>0</v>
      </c>
      <c r="L98" s="123"/>
    </row>
    <row r="99" spans="1:12" ht="23.25" customHeight="1">
      <c r="A99" s="133" t="s">
        <v>137</v>
      </c>
      <c r="B99" s="140"/>
      <c r="C99" s="214"/>
      <c r="D99" s="86"/>
      <c r="E99" s="118"/>
      <c r="F99" s="142"/>
      <c r="G99" s="118"/>
      <c r="H99" s="118"/>
      <c r="I99" s="118"/>
      <c r="J99" s="118"/>
      <c r="L99" s="123"/>
    </row>
    <row r="100" spans="1:12" ht="23.25" customHeight="1">
      <c r="A100" s="133" t="s">
        <v>48</v>
      </c>
      <c r="B100" s="140"/>
      <c r="C100" s="214"/>
      <c r="D100" s="86"/>
      <c r="E100" s="118"/>
      <c r="F100" s="142"/>
      <c r="G100" s="118"/>
      <c r="H100" s="118"/>
      <c r="I100" s="118"/>
      <c r="J100" s="118"/>
      <c r="L100" s="123"/>
    </row>
    <row r="101" spans="1:12" ht="23.25" customHeight="1">
      <c r="A101" s="133" t="s">
        <v>49</v>
      </c>
      <c r="B101" s="140"/>
      <c r="C101" s="214"/>
      <c r="D101" s="86">
        <v>537494</v>
      </c>
      <c r="E101" s="118"/>
      <c r="F101" s="118">
        <v>537494</v>
      </c>
      <c r="G101" s="118"/>
      <c r="H101" s="118">
        <v>537494</v>
      </c>
      <c r="I101" s="118"/>
      <c r="J101" s="118">
        <v>537494</v>
      </c>
      <c r="L101" s="123"/>
    </row>
    <row r="102" spans="1:12" ht="23.25" customHeight="1">
      <c r="A102" s="133" t="s">
        <v>138</v>
      </c>
      <c r="B102" s="140"/>
      <c r="C102" s="214"/>
      <c r="D102" s="86">
        <v>5696003</v>
      </c>
      <c r="E102" s="118"/>
      <c r="F102" s="142">
        <v>6898039</v>
      </c>
      <c r="G102" s="118"/>
      <c r="H102" s="118">
        <v>2716472</v>
      </c>
      <c r="I102" s="118"/>
      <c r="J102" s="118">
        <v>4159927</v>
      </c>
      <c r="L102" s="123"/>
    </row>
    <row r="103" spans="1:12" ht="23.25" customHeight="1">
      <c r="A103" s="133" t="s">
        <v>50</v>
      </c>
      <c r="B103" s="140"/>
      <c r="C103" s="214"/>
      <c r="D103" s="227">
        <v>726196</v>
      </c>
      <c r="E103" s="118"/>
      <c r="F103" s="142">
        <v>758381</v>
      </c>
      <c r="G103" s="118"/>
      <c r="H103" s="143">
        <v>55102</v>
      </c>
      <c r="I103" s="118"/>
      <c r="J103" s="143">
        <v>55102</v>
      </c>
      <c r="L103" s="123"/>
    </row>
    <row r="104" spans="1:12" ht="23.25" customHeight="1">
      <c r="A104" s="135" t="s">
        <v>51</v>
      </c>
      <c r="B104" s="140"/>
      <c r="C104" s="214"/>
      <c r="D104" s="225">
        <f>SUM(D94:D103)</f>
        <v>15196445</v>
      </c>
      <c r="E104" s="118"/>
      <c r="F104" s="225">
        <f>SUM(F94:F103)</f>
        <v>15568475</v>
      </c>
      <c r="G104" s="118"/>
      <c r="H104" s="225">
        <f>SUM(H94:H103)</f>
        <v>11777090</v>
      </c>
      <c r="I104" s="118"/>
      <c r="J104" s="225">
        <f>SUM(J94:J103)</f>
        <v>12358354</v>
      </c>
      <c r="L104" s="123"/>
    </row>
    <row r="105" spans="1:12" ht="23.25" customHeight="1">
      <c r="A105" s="124" t="s">
        <v>52</v>
      </c>
      <c r="B105" s="140"/>
      <c r="C105" s="214"/>
      <c r="D105" s="227">
        <v>13958</v>
      </c>
      <c r="E105" s="118"/>
      <c r="F105" s="221">
        <v>18393</v>
      </c>
      <c r="G105" s="118"/>
      <c r="H105" s="134">
        <v>0</v>
      </c>
      <c r="I105" s="118"/>
      <c r="J105" s="134">
        <v>0</v>
      </c>
      <c r="L105" s="123"/>
    </row>
    <row r="106" spans="1:12" ht="23.25" customHeight="1">
      <c r="A106" s="135" t="s">
        <v>53</v>
      </c>
      <c r="B106" s="140"/>
      <c r="C106" s="214"/>
      <c r="D106" s="79">
        <f>SUM(D104:D105)</f>
        <v>15210403</v>
      </c>
      <c r="E106" s="118"/>
      <c r="F106" s="79">
        <f>SUM(F104:F105)</f>
        <v>15586868</v>
      </c>
      <c r="G106" s="118"/>
      <c r="H106" s="53">
        <f>SUM(H104:H105)</f>
        <v>11777090</v>
      </c>
      <c r="I106" s="118"/>
      <c r="J106" s="53">
        <f>SUM(J104:J105)</f>
        <v>12358354</v>
      </c>
      <c r="L106" s="123"/>
    </row>
    <row r="107" spans="1:12" ht="23.25" customHeight="1">
      <c r="A107" s="133"/>
      <c r="B107" s="140"/>
      <c r="C107" s="214"/>
      <c r="D107" s="86"/>
      <c r="E107" s="118"/>
      <c r="F107" s="226"/>
      <c r="G107" s="118"/>
      <c r="H107" s="118"/>
      <c r="I107" s="118"/>
      <c r="J107" s="137"/>
      <c r="L107" s="123"/>
    </row>
    <row r="108" spans="1:12" s="181" customFormat="1" ht="23.25" customHeight="1" thickBot="1">
      <c r="A108" s="135" t="s">
        <v>54</v>
      </c>
      <c r="B108" s="176"/>
      <c r="C108" s="176"/>
      <c r="D108" s="103">
        <f>SUM(D80+D106)</f>
        <v>50959385</v>
      </c>
      <c r="E108" s="137"/>
      <c r="F108" s="103">
        <f>SUM(F80+F106)</f>
        <v>45670166</v>
      </c>
      <c r="G108" s="137"/>
      <c r="H108" s="103">
        <f>SUM(H80+H106)</f>
        <v>28249351</v>
      </c>
      <c r="I108" s="137"/>
      <c r="J108" s="103">
        <f>SUM(J80+J106)</f>
        <v>28727075</v>
      </c>
      <c r="K108" s="180"/>
      <c r="L108" s="228"/>
    </row>
    <row r="109" spans="1:12" s="181" customFormat="1" ht="22" customHeight="1" thickTop="1">
      <c r="A109" s="178"/>
      <c r="B109" s="179"/>
      <c r="C109" s="179"/>
      <c r="D109" s="269"/>
      <c r="E109" s="269"/>
      <c r="F109" s="269"/>
      <c r="G109" s="269"/>
      <c r="H109" s="269"/>
      <c r="I109" s="269"/>
      <c r="J109" s="269"/>
      <c r="K109" s="180"/>
    </row>
    <row r="110" spans="1:12" s="181" customFormat="1" ht="22" customHeight="1">
      <c r="A110" s="182"/>
      <c r="B110" s="179"/>
      <c r="C110" s="179"/>
      <c r="D110" s="183"/>
      <c r="E110" s="184"/>
      <c r="F110" s="183"/>
      <c r="G110" s="184"/>
      <c r="H110" s="183"/>
      <c r="J110" s="183"/>
      <c r="K110" s="180"/>
    </row>
    <row r="111" spans="1:12" ht="22" customHeight="1">
      <c r="B111"/>
    </row>
    <row r="112" spans="1:12" ht="22" customHeight="1"/>
    <row r="113" ht="22" customHeight="1"/>
    <row r="114" ht="22" customHeight="1"/>
    <row r="115" ht="22" customHeight="1"/>
    <row r="116" ht="22" customHeight="1"/>
    <row r="117" ht="22" customHeight="1"/>
    <row r="118" ht="22" customHeight="1"/>
    <row r="119" ht="20.149999999999999" customHeight="1"/>
    <row r="120" ht="20.149999999999999" customHeight="1"/>
    <row r="121" ht="20.149999999999999" customHeight="1"/>
    <row r="122" ht="20.149999999999999" customHeight="1"/>
    <row r="123" ht="20.149999999999999" customHeight="1"/>
    <row r="124" ht="20.149999999999999" customHeight="1"/>
    <row r="125" ht="20.149999999999999" customHeight="1"/>
    <row r="126" ht="20.149999999999999" customHeight="1"/>
    <row r="127" ht="20.149999999999999" customHeight="1"/>
    <row r="128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19.5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20.149999999999999" customHeight="1"/>
    <row r="141" ht="20.149999999999999" customHeight="1"/>
    <row r="142" ht="20.149999999999999" customHeight="1"/>
    <row r="143" ht="20.149999999999999" customHeight="1"/>
    <row r="144" ht="20.149999999999999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20.149999999999999" customHeight="1"/>
    <row r="161" ht="20.149999999999999" customHeight="1"/>
    <row r="162" ht="20.149999999999999" customHeight="1"/>
    <row r="163" ht="20.149999999999999" customHeight="1"/>
    <row r="164" ht="20.149999999999999" customHeight="1"/>
    <row r="165" ht="20.149999999999999" customHeight="1"/>
    <row r="166" ht="20.149999999999999" customHeight="1"/>
    <row r="167" ht="20.149999999999999" customHeight="1"/>
    <row r="168" ht="20.149999999999999" customHeight="1"/>
    <row r="169" ht="20.149999999999999" customHeight="1"/>
    <row r="170" ht="20.149999999999999" customHeight="1"/>
    <row r="171" ht="20.149999999999999" customHeight="1"/>
    <row r="172" ht="19.5" customHeight="1"/>
    <row r="173" ht="20.149999999999999" customHeight="1"/>
    <row r="174" ht="20.149999999999999" customHeight="1"/>
    <row r="175" ht="20.149999999999999" customHeight="1"/>
    <row r="176" ht="19.5" customHeight="1"/>
    <row r="177" spans="1:11" ht="20.149999999999999" customHeight="1"/>
    <row r="178" spans="1:11" ht="20.149999999999999" customHeight="1"/>
    <row r="179" spans="1:11" ht="19.5" customHeight="1"/>
    <row r="180" spans="1:11" ht="20.149999999999999" customHeight="1"/>
    <row r="181" spans="1:11" ht="20.149999999999999" customHeight="1"/>
    <row r="182" spans="1:11" ht="20.149999999999999" customHeight="1"/>
    <row r="185" spans="1:11" s="145" customFormat="1" ht="23.25" customHeight="1">
      <c r="A185" s="124"/>
      <c r="B185" s="116"/>
      <c r="C185" s="116"/>
      <c r="D185" s="100"/>
      <c r="E185" s="116"/>
      <c r="F185" s="116"/>
      <c r="G185" s="116"/>
      <c r="H185" s="116"/>
      <c r="I185" s="116"/>
      <c r="J185" s="116"/>
      <c r="K185" s="144"/>
    </row>
  </sheetData>
  <mergeCells count="9">
    <mergeCell ref="D57:J57"/>
    <mergeCell ref="D85:F85"/>
    <mergeCell ref="H85:J85"/>
    <mergeCell ref="D89:J89"/>
    <mergeCell ref="D4:F4"/>
    <mergeCell ref="H4:J4"/>
    <mergeCell ref="D8:J8"/>
    <mergeCell ref="D53:F53"/>
    <mergeCell ref="H53:J53"/>
  </mergeCells>
  <pageMargins left="0.8" right="0.8" top="0.48" bottom="0.5" header="0.5" footer="0.5"/>
  <pageSetup paperSize="9" scale="71" firstPageNumber="3" orientation="portrait" useFirstPageNumber="1" r:id="rId1"/>
  <headerFooter>
    <oddFooter xml:space="preserve">&amp;L หมายเหตุประกอบงบการเงินระหว่างกาลแบบย่อเป็นส่วนหนึ่งของงบการเงินระหว่างกาลนี้
&amp;C&amp;P&amp;R
</oddFooter>
  </headerFooter>
  <rowBreaks count="2" manualBreakCount="2">
    <brk id="49" max="16383" man="1"/>
    <brk id="81" max="16383" man="1"/>
  </rowBreaks>
  <ignoredErrors>
    <ignoredError sqref="B18 B22 B36:B37 B73 B75" twoDigitTextYear="1"/>
    <ignoredError sqref="D104:J10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D43D7-E917-4A33-9C68-C315B8EF2C91}">
  <dimension ref="A1:U175"/>
  <sheetViews>
    <sheetView zoomScale="85" zoomScaleNormal="85" zoomScaleSheetLayoutView="70" workbookViewId="0"/>
  </sheetViews>
  <sheetFormatPr defaultColWidth="9.09765625" defaultRowHeight="23.25" customHeight="1"/>
  <cols>
    <col min="1" max="1" width="50.09765625" style="3" customWidth="1"/>
    <col min="2" max="2" width="10.19921875" style="2" customWidth="1"/>
    <col min="3" max="3" width="1.3984375" style="2" customWidth="1"/>
    <col min="4" max="4" width="14.69921875" style="2" customWidth="1"/>
    <col min="5" max="5" width="1.3984375" style="2" customWidth="1"/>
    <col min="6" max="6" width="14.69921875" style="2" customWidth="1"/>
    <col min="7" max="7" width="1.3984375" style="2" customWidth="1"/>
    <col min="8" max="8" width="14.69921875" style="2" customWidth="1"/>
    <col min="9" max="9" width="1.3984375" style="2" customWidth="1"/>
    <col min="10" max="10" width="14.69921875" style="2" customWidth="1"/>
    <col min="11" max="12" width="9.09765625" style="2"/>
    <col min="13" max="13" width="12.19921875" style="2" bestFit="1" customWidth="1"/>
    <col min="14" max="14" width="13.8984375" style="2" bestFit="1" customWidth="1"/>
    <col min="15" max="16384" width="9.09765625" style="2"/>
  </cols>
  <sheetData>
    <row r="1" spans="1:10" ht="23.25" customHeight="1">
      <c r="A1" s="1" t="str">
        <f>'SFP-3-5'!A1</f>
        <v>บริษัท ไทยฟู้ดส์ กรุ๊ป จำกัด (มหาชน) และบริษัทย่อย</v>
      </c>
      <c r="B1" s="288"/>
      <c r="C1" s="288"/>
      <c r="D1" s="10"/>
      <c r="E1" s="9"/>
      <c r="F1" s="10"/>
      <c r="G1" s="9"/>
      <c r="H1" s="10"/>
      <c r="I1" s="9"/>
      <c r="J1" s="10"/>
    </row>
    <row r="2" spans="1:10" ht="23.25" customHeight="1">
      <c r="A2" s="1" t="s">
        <v>55</v>
      </c>
      <c r="B2" s="97"/>
      <c r="C2" s="97"/>
      <c r="D2" s="289"/>
      <c r="E2" s="331"/>
      <c r="F2" s="289"/>
      <c r="G2" s="289"/>
      <c r="H2" s="289"/>
      <c r="I2" s="289"/>
      <c r="J2" s="289"/>
    </row>
    <row r="3" spans="1:10" ht="23">
      <c r="A3" s="16"/>
      <c r="B3" s="17"/>
      <c r="C3" s="17"/>
      <c r="D3" s="17"/>
      <c r="E3" s="331"/>
      <c r="F3" s="17"/>
      <c r="G3" s="289"/>
      <c r="H3" s="289"/>
      <c r="I3" s="289"/>
      <c r="J3" s="289"/>
    </row>
    <row r="4" spans="1:10" ht="23.25" customHeight="1">
      <c r="B4" s="97"/>
      <c r="C4" s="97"/>
      <c r="D4" s="367" t="s">
        <v>2</v>
      </c>
      <c r="E4" s="367"/>
      <c r="F4" s="367"/>
      <c r="G4" s="289"/>
      <c r="H4" s="367" t="s">
        <v>3</v>
      </c>
      <c r="I4" s="367"/>
      <c r="J4" s="367"/>
    </row>
    <row r="5" spans="1:10" ht="43.5" customHeight="1">
      <c r="B5" s="97"/>
      <c r="C5" s="97"/>
      <c r="D5" s="368" t="s">
        <v>245</v>
      </c>
      <c r="E5" s="368"/>
      <c r="F5" s="369"/>
      <c r="G5" s="289"/>
      <c r="H5" s="368" t="s">
        <v>245</v>
      </c>
      <c r="I5" s="369"/>
      <c r="J5" s="369"/>
    </row>
    <row r="6" spans="1:10" ht="23.25" customHeight="1">
      <c r="B6" s="288"/>
      <c r="C6" s="288"/>
      <c r="D6" s="125">
        <v>2566</v>
      </c>
      <c r="E6" s="125"/>
      <c r="F6" s="125">
        <v>2565</v>
      </c>
      <c r="G6" s="125"/>
      <c r="H6" s="125">
        <v>2566</v>
      </c>
      <c r="I6" s="125"/>
      <c r="J6" s="125">
        <v>2565</v>
      </c>
    </row>
    <row r="7" spans="1:10" ht="23.25" customHeight="1">
      <c r="A7" s="18" t="s">
        <v>56</v>
      </c>
      <c r="B7" s="288"/>
      <c r="C7" s="288"/>
      <c r="D7" s="370" t="s">
        <v>6</v>
      </c>
      <c r="E7" s="370"/>
      <c r="F7" s="370"/>
      <c r="G7" s="370"/>
      <c r="H7" s="370"/>
      <c r="I7" s="370"/>
      <c r="J7" s="370"/>
    </row>
    <row r="8" spans="1:10" ht="23.25" customHeight="1">
      <c r="A8" s="5" t="s">
        <v>57</v>
      </c>
      <c r="B8" s="288"/>
      <c r="C8" s="288"/>
      <c r="D8" s="288"/>
      <c r="E8" s="330"/>
      <c r="F8" s="288"/>
      <c r="G8" s="288"/>
      <c r="H8" s="288"/>
      <c r="I8" s="288"/>
      <c r="J8" s="288"/>
    </row>
    <row r="9" spans="1:10" ht="23.25" customHeight="1">
      <c r="A9" s="11" t="s">
        <v>58</v>
      </c>
      <c r="B9" s="288"/>
      <c r="C9" s="288"/>
      <c r="D9" s="19">
        <v>13562466</v>
      </c>
      <c r="E9" s="19"/>
      <c r="F9" s="19">
        <v>12326554</v>
      </c>
      <c r="G9" s="19"/>
      <c r="H9" s="19">
        <v>5147844</v>
      </c>
      <c r="I9" s="19"/>
      <c r="J9" s="19">
        <v>5716394</v>
      </c>
    </row>
    <row r="10" spans="1:10" ht="23.25" customHeight="1">
      <c r="A10" s="7" t="s">
        <v>60</v>
      </c>
      <c r="B10" s="288"/>
      <c r="C10" s="288"/>
      <c r="D10" s="20">
        <v>0</v>
      </c>
      <c r="E10" s="19"/>
      <c r="F10" s="20">
        <v>0</v>
      </c>
      <c r="G10" s="19"/>
      <c r="H10" s="20">
        <v>10898</v>
      </c>
      <c r="I10" s="19"/>
      <c r="J10" s="20">
        <v>0</v>
      </c>
    </row>
    <row r="11" spans="1:10" ht="23.25" customHeight="1">
      <c r="A11" s="7" t="s">
        <v>290</v>
      </c>
      <c r="B11" s="294"/>
      <c r="C11" s="294"/>
      <c r="D11" s="20"/>
      <c r="E11" s="19"/>
      <c r="F11" s="20"/>
      <c r="G11" s="19"/>
      <c r="H11" s="20"/>
      <c r="I11" s="19"/>
      <c r="J11" s="20"/>
    </row>
    <row r="12" spans="1:10" ht="23.25" customHeight="1">
      <c r="A12" s="7" t="s">
        <v>287</v>
      </c>
      <c r="B12" s="294"/>
      <c r="C12" s="294"/>
      <c r="D12" s="68">
        <v>0</v>
      </c>
      <c r="E12" s="19"/>
      <c r="F12" s="20">
        <v>41041</v>
      </c>
      <c r="G12" s="19"/>
      <c r="H12" s="20">
        <v>0</v>
      </c>
      <c r="I12" s="19"/>
      <c r="J12" s="20">
        <v>41041</v>
      </c>
    </row>
    <row r="13" spans="1:10" ht="23.25" customHeight="1">
      <c r="A13" s="11" t="s">
        <v>150</v>
      </c>
      <c r="B13" s="288"/>
      <c r="C13" s="288"/>
      <c r="D13" s="19">
        <v>34936</v>
      </c>
      <c r="E13" s="19"/>
      <c r="F13" s="19">
        <v>28674</v>
      </c>
      <c r="G13" s="19"/>
      <c r="H13" s="19">
        <v>155878</v>
      </c>
      <c r="I13" s="19"/>
      <c r="J13" s="19">
        <v>111323</v>
      </c>
    </row>
    <row r="14" spans="1:10" ht="23.25" customHeight="1">
      <c r="A14" s="11" t="s">
        <v>253</v>
      </c>
      <c r="B14" s="294"/>
      <c r="C14" s="294"/>
      <c r="D14" s="19">
        <v>18745</v>
      </c>
      <c r="E14" s="19"/>
      <c r="F14" s="19">
        <v>16530</v>
      </c>
      <c r="G14" s="19"/>
      <c r="H14" s="19">
        <v>49345</v>
      </c>
      <c r="I14" s="19"/>
      <c r="J14" s="19">
        <v>79530</v>
      </c>
    </row>
    <row r="15" spans="1:10" ht="23.25" customHeight="1">
      <c r="A15" s="7" t="s">
        <v>61</v>
      </c>
      <c r="B15" s="288"/>
      <c r="C15" s="288"/>
      <c r="D15" s="13">
        <v>71252</v>
      </c>
      <c r="E15" s="19"/>
      <c r="F15" s="13">
        <v>63677</v>
      </c>
      <c r="G15" s="19"/>
      <c r="H15" s="13">
        <v>15399</v>
      </c>
      <c r="I15" s="19"/>
      <c r="J15" s="13">
        <v>11116</v>
      </c>
    </row>
    <row r="16" spans="1:10" ht="23.25" customHeight="1">
      <c r="A16" s="290" t="s">
        <v>62</v>
      </c>
      <c r="B16" s="288"/>
      <c r="C16" s="288"/>
      <c r="D16" s="195">
        <f>SUM(D9:D15)</f>
        <v>13687399</v>
      </c>
      <c r="E16" s="10"/>
      <c r="F16" s="195">
        <f>SUM(F9:F15)</f>
        <v>12476476</v>
      </c>
      <c r="G16" s="10"/>
      <c r="H16" s="195">
        <f>SUM(H9:H15)</f>
        <v>5379364</v>
      </c>
      <c r="I16" s="10"/>
      <c r="J16" s="195">
        <f>SUM(J9:J15)</f>
        <v>5959404</v>
      </c>
    </row>
    <row r="17" spans="1:14" ht="23.25" customHeight="1">
      <c r="A17" s="290"/>
      <c r="B17" s="288"/>
      <c r="C17" s="288"/>
      <c r="D17" s="21"/>
      <c r="E17" s="22"/>
      <c r="F17" s="21"/>
      <c r="G17" s="22"/>
      <c r="H17" s="21"/>
      <c r="I17" s="22"/>
      <c r="J17" s="21"/>
    </row>
    <row r="18" spans="1:14" ht="23.25" customHeight="1">
      <c r="A18" s="5" t="s">
        <v>63</v>
      </c>
      <c r="B18" s="288"/>
      <c r="C18" s="288"/>
      <c r="D18" s="23"/>
      <c r="F18" s="23"/>
      <c r="H18" s="23"/>
      <c r="J18" s="23"/>
    </row>
    <row r="19" spans="1:14" ht="23.25" customHeight="1">
      <c r="A19" s="11" t="s">
        <v>64</v>
      </c>
      <c r="B19" s="288"/>
      <c r="C19" s="288"/>
      <c r="D19" s="19">
        <v>12276033</v>
      </c>
      <c r="E19" s="19"/>
      <c r="F19" s="19">
        <v>9580750</v>
      </c>
      <c r="G19" s="19"/>
      <c r="H19" s="19">
        <v>4699413</v>
      </c>
      <c r="I19" s="19"/>
      <c r="J19" s="19">
        <v>4316571</v>
      </c>
      <c r="M19" s="14"/>
      <c r="N19" s="15"/>
    </row>
    <row r="20" spans="1:14" ht="23.25" customHeight="1">
      <c r="A20" s="11" t="s">
        <v>131</v>
      </c>
      <c r="B20" s="288"/>
      <c r="C20" s="288"/>
      <c r="D20" s="19">
        <v>706216</v>
      </c>
      <c r="E20" s="24"/>
      <c r="F20" s="19">
        <v>671545</v>
      </c>
      <c r="G20" s="24"/>
      <c r="H20" s="19">
        <v>94791</v>
      </c>
      <c r="I20" s="24"/>
      <c r="J20" s="19">
        <v>325983</v>
      </c>
      <c r="L20" s="4"/>
      <c r="N20" s="15"/>
    </row>
    <row r="21" spans="1:14" ht="23.25" customHeight="1">
      <c r="A21" s="3" t="s">
        <v>65</v>
      </c>
      <c r="B21" s="288"/>
      <c r="C21" s="288"/>
      <c r="D21" s="86">
        <v>146577</v>
      </c>
      <c r="E21" s="116"/>
      <c r="F21" s="86">
        <v>182615</v>
      </c>
      <c r="G21" s="116"/>
      <c r="H21" s="119">
        <v>108275</v>
      </c>
      <c r="I21" s="116"/>
      <c r="J21" s="206">
        <v>118340</v>
      </c>
      <c r="M21" s="4"/>
      <c r="N21" s="15"/>
    </row>
    <row r="22" spans="1:14" ht="23.25" customHeight="1">
      <c r="A22" s="11" t="s">
        <v>204</v>
      </c>
      <c r="B22" s="288"/>
      <c r="C22" s="288"/>
      <c r="D22" s="19"/>
      <c r="E22" s="19"/>
      <c r="F22" s="19"/>
      <c r="G22" s="19"/>
      <c r="H22" s="19"/>
      <c r="I22" s="19"/>
      <c r="J22" s="19"/>
    </row>
    <row r="23" spans="1:14" ht="23.25" customHeight="1">
      <c r="A23" s="11" t="s">
        <v>159</v>
      </c>
      <c r="B23" s="288"/>
      <c r="C23" s="288"/>
      <c r="D23" s="20">
        <v>30519</v>
      </c>
      <c r="E23" s="19"/>
      <c r="F23" s="20">
        <v>191384</v>
      </c>
      <c r="G23" s="19"/>
      <c r="H23" s="20">
        <v>0</v>
      </c>
      <c r="I23" s="19"/>
      <c r="J23" s="20">
        <v>0</v>
      </c>
    </row>
    <row r="24" spans="1:14" ht="23.25" customHeight="1">
      <c r="A24" s="11" t="s">
        <v>201</v>
      </c>
      <c r="B24" s="288"/>
      <c r="C24" s="288"/>
      <c r="D24" s="86"/>
      <c r="E24" s="116"/>
      <c r="F24" s="86"/>
      <c r="G24" s="116"/>
      <c r="H24" s="119"/>
      <c r="I24" s="116"/>
      <c r="J24" s="119"/>
    </row>
    <row r="25" spans="1:14" ht="23.25" customHeight="1">
      <c r="A25" s="11" t="s">
        <v>287</v>
      </c>
      <c r="B25" s="288"/>
      <c r="C25" s="288"/>
      <c r="D25" s="86">
        <v>87090</v>
      </c>
      <c r="E25" s="116"/>
      <c r="F25" s="20">
        <v>0</v>
      </c>
      <c r="G25" s="116"/>
      <c r="H25" s="20">
        <v>87090</v>
      </c>
      <c r="I25" s="116"/>
      <c r="J25" s="119">
        <v>0</v>
      </c>
    </row>
    <row r="26" spans="1:14" ht="23.25" customHeight="1">
      <c r="A26" s="11" t="s">
        <v>252</v>
      </c>
      <c r="B26" s="294"/>
      <c r="C26" s="294"/>
      <c r="D26" s="20">
        <v>15181</v>
      </c>
      <c r="E26" s="24"/>
      <c r="F26" s="20">
        <v>116172</v>
      </c>
      <c r="G26" s="24"/>
      <c r="H26" s="20">
        <v>0</v>
      </c>
      <c r="I26" s="24"/>
      <c r="J26" s="20">
        <v>132219</v>
      </c>
    </row>
    <row r="27" spans="1:14" ht="23.25" customHeight="1">
      <c r="A27" s="290" t="s">
        <v>67</v>
      </c>
      <c r="B27" s="288"/>
      <c r="C27" s="288"/>
      <c r="D27" s="196">
        <f>SUM(D19:D26)</f>
        <v>13261616</v>
      </c>
      <c r="E27" s="24"/>
      <c r="F27" s="196">
        <f>SUM(F19:F26)</f>
        <v>10742466</v>
      </c>
      <c r="G27" s="24"/>
      <c r="H27" s="196">
        <f>SUM(H19:H26)</f>
        <v>4989569</v>
      </c>
      <c r="I27" s="24"/>
      <c r="J27" s="196">
        <f>SUM(J19:J26)</f>
        <v>4893113</v>
      </c>
    </row>
    <row r="28" spans="1:14" ht="17.5" customHeight="1">
      <c r="A28" s="290"/>
      <c r="B28" s="288"/>
      <c r="C28" s="288"/>
      <c r="D28" s="10"/>
      <c r="E28" s="24"/>
      <c r="F28" s="10"/>
      <c r="G28" s="24"/>
      <c r="H28" s="10"/>
      <c r="I28" s="24"/>
      <c r="J28" s="10"/>
    </row>
    <row r="29" spans="1:14" ht="23.25" customHeight="1">
      <c r="A29" s="1" t="str">
        <f>A1</f>
        <v>บริษัท ไทยฟู้ดส์ กรุ๊ป จำกัด (มหาชน) และบริษัทย่อย</v>
      </c>
      <c r="B29" s="288"/>
      <c r="C29" s="288"/>
      <c r="D29" s="10"/>
      <c r="E29" s="9"/>
      <c r="F29" s="10"/>
      <c r="G29" s="9"/>
      <c r="H29" s="10"/>
      <c r="I29" s="9"/>
      <c r="J29" s="10"/>
    </row>
    <row r="30" spans="1:14" ht="23.25" customHeight="1">
      <c r="A30" s="1" t="s">
        <v>55</v>
      </c>
      <c r="B30" s="97"/>
      <c r="C30" s="97"/>
      <c r="D30" s="289"/>
      <c r="E30" s="331"/>
      <c r="F30" s="289"/>
      <c r="G30" s="289"/>
      <c r="H30" s="289"/>
      <c r="I30" s="289"/>
      <c r="J30" s="289"/>
    </row>
    <row r="31" spans="1:14" ht="23.25" customHeight="1">
      <c r="A31" s="1"/>
      <c r="B31" s="97"/>
      <c r="C31" s="97"/>
      <c r="D31" s="289"/>
      <c r="E31" s="331"/>
      <c r="F31" s="289"/>
      <c r="G31" s="289"/>
      <c r="H31" s="289"/>
      <c r="I31" s="289"/>
      <c r="J31" s="289"/>
    </row>
    <row r="32" spans="1:14" ht="23.25" customHeight="1">
      <c r="B32" s="97"/>
      <c r="C32" s="97"/>
      <c r="D32" s="367" t="s">
        <v>2</v>
      </c>
      <c r="E32" s="367"/>
      <c r="F32" s="367"/>
      <c r="G32" s="289"/>
      <c r="H32" s="367" t="s">
        <v>3</v>
      </c>
      <c r="I32" s="367"/>
      <c r="J32" s="367"/>
    </row>
    <row r="33" spans="1:14" ht="43.5" customHeight="1">
      <c r="B33" s="97"/>
      <c r="C33" s="97"/>
      <c r="D33" s="368" t="s">
        <v>245</v>
      </c>
      <c r="E33" s="368"/>
      <c r="F33" s="369"/>
      <c r="G33" s="289"/>
      <c r="H33" s="368" t="s">
        <v>245</v>
      </c>
      <c r="I33" s="369"/>
      <c r="J33" s="369"/>
    </row>
    <row r="34" spans="1:14" ht="23.25" customHeight="1">
      <c r="B34" s="288"/>
      <c r="C34" s="288"/>
      <c r="D34" s="125">
        <v>2566</v>
      </c>
      <c r="E34" s="125"/>
      <c r="F34" s="125">
        <v>2565</v>
      </c>
      <c r="G34" s="125"/>
      <c r="H34" s="125">
        <v>2566</v>
      </c>
      <c r="I34" s="125"/>
      <c r="J34" s="125">
        <v>2565</v>
      </c>
    </row>
    <row r="35" spans="1:14" ht="23.25" customHeight="1">
      <c r="A35" s="18" t="s">
        <v>56</v>
      </c>
      <c r="B35" s="288"/>
      <c r="C35" s="288"/>
      <c r="D35" s="370" t="s">
        <v>6</v>
      </c>
      <c r="E35" s="370"/>
      <c r="F35" s="370"/>
      <c r="G35" s="370"/>
      <c r="H35" s="370"/>
      <c r="I35" s="370"/>
      <c r="J35" s="370"/>
    </row>
    <row r="36" spans="1:14" ht="23.25" customHeight="1">
      <c r="A36" s="18"/>
      <c r="B36" s="288"/>
      <c r="C36" s="288"/>
      <c r="D36" s="288"/>
      <c r="E36" s="330"/>
      <c r="F36" s="288"/>
      <c r="G36" s="288"/>
      <c r="H36" s="288"/>
      <c r="I36" s="288"/>
      <c r="J36" s="288"/>
    </row>
    <row r="37" spans="1:14" s="116" customFormat="1" ht="23.25" customHeight="1">
      <c r="A37" s="290" t="s">
        <v>179</v>
      </c>
      <c r="B37" s="288"/>
      <c r="C37" s="288"/>
      <c r="D37" s="101">
        <f>D16-D27</f>
        <v>425783</v>
      </c>
      <c r="E37" s="101">
        <f t="shared" ref="E37:J37" si="0">E16-E27</f>
        <v>0</v>
      </c>
      <c r="F37" s="101">
        <f t="shared" si="0"/>
        <v>1734010</v>
      </c>
      <c r="G37" s="101">
        <f t="shared" si="0"/>
        <v>0</v>
      </c>
      <c r="H37" s="101">
        <f t="shared" si="0"/>
        <v>389795</v>
      </c>
      <c r="I37" s="101">
        <f t="shared" si="0"/>
        <v>0</v>
      </c>
      <c r="J37" s="101">
        <f t="shared" si="0"/>
        <v>1066291</v>
      </c>
    </row>
    <row r="38" spans="1:14" s="116" customFormat="1" ht="23.25" customHeight="1">
      <c r="A38" s="3" t="s">
        <v>66</v>
      </c>
      <c r="B38" s="288"/>
      <c r="C38" s="288"/>
      <c r="D38" s="104">
        <v>335131</v>
      </c>
      <c r="E38" s="120"/>
      <c r="F38" s="104">
        <v>179212</v>
      </c>
      <c r="G38" s="120"/>
      <c r="H38" s="104">
        <v>148283</v>
      </c>
      <c r="I38" s="120"/>
      <c r="J38" s="104">
        <v>96677</v>
      </c>
    </row>
    <row r="39" spans="1:14" s="116" customFormat="1" ht="23.25" customHeight="1">
      <c r="A39" s="11" t="s">
        <v>223</v>
      </c>
      <c r="B39" s="288"/>
      <c r="C39" s="288"/>
      <c r="D39" s="117"/>
      <c r="E39" s="117"/>
      <c r="F39" s="117"/>
      <c r="G39" s="117"/>
      <c r="H39" s="117"/>
      <c r="I39" s="117"/>
      <c r="J39" s="117"/>
    </row>
    <row r="40" spans="1:14" s="116" customFormat="1" ht="23.25" customHeight="1">
      <c r="A40" s="7" t="s">
        <v>222</v>
      </c>
      <c r="B40" s="288"/>
      <c r="C40" s="288"/>
      <c r="D40" s="117">
        <v>27431</v>
      </c>
      <c r="E40" s="117"/>
      <c r="F40" s="117">
        <v>17193</v>
      </c>
      <c r="G40" s="117"/>
      <c r="H40" s="117">
        <v>-10090</v>
      </c>
      <c r="I40" s="117"/>
      <c r="J40" s="117">
        <v>28661</v>
      </c>
    </row>
    <row r="41" spans="1:14" s="116" customFormat="1" ht="23.25" customHeight="1">
      <c r="A41" s="11" t="s">
        <v>144</v>
      </c>
      <c r="B41" s="288"/>
      <c r="C41" s="288"/>
    </row>
    <row r="42" spans="1:14" ht="23.25" customHeight="1">
      <c r="A42" s="7" t="s">
        <v>227</v>
      </c>
      <c r="D42" s="14">
        <v>13128</v>
      </c>
      <c r="E42" s="14"/>
      <c r="F42" s="117">
        <v>-4219</v>
      </c>
      <c r="G42" s="14"/>
      <c r="H42" s="68">
        <v>0</v>
      </c>
      <c r="I42" s="14"/>
      <c r="J42" s="68">
        <v>0</v>
      </c>
    </row>
    <row r="43" spans="1:14" ht="23.25" customHeight="1">
      <c r="A43" s="290" t="s">
        <v>286</v>
      </c>
      <c r="B43" s="288"/>
      <c r="C43" s="288"/>
      <c r="D43" s="197">
        <f>D37-D38-D40-D42</f>
        <v>50093</v>
      </c>
      <c r="E43" s="10"/>
      <c r="F43" s="197">
        <f>F37-F38-F40-F42</f>
        <v>1541824</v>
      </c>
      <c r="G43" s="10"/>
      <c r="H43" s="197">
        <f>H37-H38-H40+H42</f>
        <v>251602</v>
      </c>
      <c r="I43" s="10"/>
      <c r="J43" s="197">
        <f>J37-J38-J40+J42</f>
        <v>940953</v>
      </c>
    </row>
    <row r="44" spans="1:14" ht="23.25" customHeight="1">
      <c r="A44" s="7" t="s">
        <v>285</v>
      </c>
      <c r="B44" s="288"/>
      <c r="C44" s="288"/>
      <c r="D44" s="117">
        <v>-18016</v>
      </c>
      <c r="E44" s="14"/>
      <c r="F44" s="25">
        <v>303920</v>
      </c>
      <c r="G44" s="14"/>
      <c r="H44" s="68">
        <v>39399</v>
      </c>
      <c r="I44" s="14"/>
      <c r="J44" s="68">
        <v>159818</v>
      </c>
    </row>
    <row r="45" spans="1:14" ht="23.25" customHeight="1" thickBot="1">
      <c r="A45" s="290" t="s">
        <v>178</v>
      </c>
      <c r="B45" s="288"/>
      <c r="C45" s="288"/>
      <c r="D45" s="198">
        <f>D43-D44</f>
        <v>68109</v>
      </c>
      <c r="E45" s="10"/>
      <c r="F45" s="198">
        <f>F43-F44</f>
        <v>1237904</v>
      </c>
      <c r="G45" s="10"/>
      <c r="H45" s="198">
        <f>H43-H44</f>
        <v>212203</v>
      </c>
      <c r="I45" s="10"/>
      <c r="J45" s="198">
        <f>J43-J44</f>
        <v>781135</v>
      </c>
      <c r="L45" s="207"/>
      <c r="M45" s="207"/>
      <c r="N45" s="207"/>
    </row>
    <row r="46" spans="1:14" ht="23.25" customHeight="1" thickTop="1">
      <c r="A46" s="290"/>
      <c r="B46" s="288"/>
      <c r="C46" s="288"/>
      <c r="D46" s="10"/>
      <c r="E46" s="10"/>
      <c r="F46" s="10"/>
      <c r="G46" s="10"/>
      <c r="H46" s="10"/>
      <c r="I46" s="10"/>
      <c r="J46" s="10"/>
    </row>
    <row r="47" spans="1:14" ht="23.25" customHeight="1">
      <c r="A47" s="290" t="s">
        <v>202</v>
      </c>
      <c r="B47" s="288"/>
      <c r="C47" s="288"/>
      <c r="D47" s="24"/>
      <c r="E47" s="29"/>
      <c r="F47" s="24"/>
      <c r="G47" s="29"/>
      <c r="H47" s="29"/>
      <c r="I47" s="29"/>
      <c r="J47" s="29"/>
    </row>
    <row r="48" spans="1:14" ht="23.25" customHeight="1">
      <c r="A48" s="7" t="s">
        <v>68</v>
      </c>
      <c r="B48" s="288"/>
      <c r="C48" s="288"/>
      <c r="D48" s="30">
        <v>68793</v>
      </c>
      <c r="E48" s="30"/>
      <c r="F48" s="30">
        <v>1238492</v>
      </c>
      <c r="G48" s="30"/>
      <c r="H48" s="334">
        <v>212203</v>
      </c>
      <c r="I48" s="30"/>
      <c r="J48" s="30">
        <f>J50-J49</f>
        <v>781135</v>
      </c>
    </row>
    <row r="49" spans="1:21" ht="23.25" customHeight="1">
      <c r="A49" s="7" t="s">
        <v>180</v>
      </c>
      <c r="B49" s="288"/>
      <c r="C49" s="288"/>
      <c r="D49" s="30">
        <v>-684</v>
      </c>
      <c r="E49" s="110"/>
      <c r="F49" s="30">
        <v>-588</v>
      </c>
      <c r="G49" s="110"/>
      <c r="H49" s="26">
        <v>0</v>
      </c>
      <c r="I49" s="24"/>
      <c r="J49" s="26">
        <v>0</v>
      </c>
    </row>
    <row r="50" spans="1:21" ht="23.25" customHeight="1" thickBot="1">
      <c r="A50" s="32" t="s">
        <v>178</v>
      </c>
      <c r="B50" s="288"/>
      <c r="C50" s="288"/>
      <c r="D50" s="33">
        <f>D45</f>
        <v>68109</v>
      </c>
      <c r="E50" s="31"/>
      <c r="F50" s="33">
        <f>F45</f>
        <v>1237904</v>
      </c>
      <c r="G50" s="31"/>
      <c r="H50" s="33">
        <f>H45</f>
        <v>212203</v>
      </c>
      <c r="I50" s="31"/>
      <c r="J50" s="33">
        <f>J45</f>
        <v>781135</v>
      </c>
    </row>
    <row r="51" spans="1:21" ht="23.25" customHeight="1" thickTop="1">
      <c r="A51" s="32"/>
      <c r="B51" s="288"/>
      <c r="C51" s="288"/>
      <c r="D51" s="31"/>
      <c r="E51" s="112"/>
      <c r="F51" s="31"/>
      <c r="G51" s="112"/>
      <c r="H51" s="112"/>
      <c r="I51" s="112"/>
      <c r="J51" s="112"/>
    </row>
    <row r="52" spans="1:21" ht="23.25" customHeight="1" thickBot="1">
      <c r="A52" s="32" t="s">
        <v>219</v>
      </c>
      <c r="B52" s="288"/>
      <c r="C52" s="288"/>
      <c r="D52" s="205">
        <f>D50/'SFP-3-5'!D94</f>
        <v>1.1721067202402966E-2</v>
      </c>
      <c r="E52" s="4"/>
      <c r="F52" s="205">
        <v>0.21894084194764926</v>
      </c>
      <c r="G52" s="4"/>
      <c r="H52" s="75">
        <f>H50/'SFP-3-5'!H94</f>
        <v>3.6518604348199452E-2</v>
      </c>
      <c r="I52" s="42"/>
      <c r="J52" s="75">
        <v>0.13815477983331262</v>
      </c>
    </row>
    <row r="53" spans="1:21" ht="23.25" customHeight="1" thickTop="1">
      <c r="A53" s="1" t="str">
        <f>'SFP-3-5'!A1</f>
        <v>บริษัท ไทยฟู้ดส์ กรุ๊ป จำกัด (มหาชน) และบริษัทย่อย</v>
      </c>
      <c r="B53" s="288"/>
      <c r="C53" s="288"/>
      <c r="D53" s="10"/>
      <c r="E53" s="9"/>
      <c r="F53" s="10"/>
      <c r="G53" s="9"/>
      <c r="H53" s="35"/>
      <c r="I53" s="9"/>
      <c r="J53" s="35"/>
      <c r="N53" s="288"/>
      <c r="O53" s="288"/>
      <c r="P53" s="36"/>
      <c r="Q53" s="27"/>
      <c r="R53" s="36"/>
      <c r="S53" s="27"/>
      <c r="T53" s="36"/>
      <c r="U53" s="27"/>
    </row>
    <row r="54" spans="1:21" ht="23.25" customHeight="1">
      <c r="A54" s="1" t="s">
        <v>69</v>
      </c>
      <c r="B54" s="97"/>
      <c r="C54" s="97"/>
      <c r="D54" s="289"/>
      <c r="E54" s="331"/>
      <c r="F54" s="289"/>
      <c r="G54" s="289"/>
      <c r="H54" s="314"/>
      <c r="I54" s="289"/>
      <c r="J54" s="314"/>
    </row>
    <row r="55" spans="1:21" ht="23">
      <c r="A55" s="16"/>
      <c r="B55" s="17"/>
      <c r="C55" s="17"/>
      <c r="D55" s="17"/>
      <c r="E55" s="331"/>
      <c r="F55" s="17"/>
      <c r="G55" s="289"/>
      <c r="H55" s="289"/>
      <c r="I55" s="289"/>
      <c r="J55" s="289"/>
    </row>
    <row r="56" spans="1:21" ht="20.25" customHeight="1">
      <c r="B56" s="97"/>
      <c r="C56" s="97"/>
      <c r="D56" s="367" t="s">
        <v>2</v>
      </c>
      <c r="E56" s="367"/>
      <c r="F56" s="367"/>
      <c r="G56" s="289"/>
      <c r="H56" s="367" t="s">
        <v>3</v>
      </c>
      <c r="I56" s="367"/>
      <c r="J56" s="367"/>
    </row>
    <row r="57" spans="1:21" ht="43.5" customHeight="1">
      <c r="B57" s="97"/>
      <c r="C57" s="97"/>
      <c r="D57" s="368" t="s">
        <v>245</v>
      </c>
      <c r="E57" s="368"/>
      <c r="F57" s="369"/>
      <c r="G57" s="289"/>
      <c r="H57" s="368" t="s">
        <v>245</v>
      </c>
      <c r="I57" s="369"/>
      <c r="J57" s="369"/>
    </row>
    <row r="58" spans="1:21" ht="23.25" customHeight="1">
      <c r="B58" s="288"/>
      <c r="C58" s="288"/>
      <c r="D58" s="125">
        <v>2566</v>
      </c>
      <c r="E58" s="125"/>
      <c r="F58" s="125">
        <v>2565</v>
      </c>
      <c r="G58" s="125"/>
      <c r="H58" s="125">
        <v>2566</v>
      </c>
      <c r="I58" s="125"/>
      <c r="J58" s="125">
        <v>2565</v>
      </c>
    </row>
    <row r="59" spans="1:21" ht="23.25" customHeight="1">
      <c r="B59" s="288"/>
      <c r="C59" s="288"/>
      <c r="D59" s="370" t="s">
        <v>6</v>
      </c>
      <c r="E59" s="370"/>
      <c r="F59" s="370"/>
      <c r="G59" s="370"/>
      <c r="H59" s="370"/>
      <c r="I59" s="370"/>
      <c r="J59" s="370"/>
    </row>
    <row r="60" spans="1:21" ht="23.25" customHeight="1">
      <c r="B60" s="288"/>
      <c r="C60" s="288"/>
      <c r="D60" s="288"/>
      <c r="E60" s="330"/>
      <c r="F60" s="288"/>
      <c r="G60" s="288"/>
      <c r="H60" s="288"/>
      <c r="I60" s="288"/>
      <c r="J60" s="288"/>
    </row>
    <row r="61" spans="1:21" ht="23.25" customHeight="1">
      <c r="A61" s="290" t="s">
        <v>178</v>
      </c>
      <c r="B61" s="288"/>
      <c r="C61" s="288"/>
      <c r="D61" s="22">
        <f>D50</f>
        <v>68109</v>
      </c>
      <c r="E61" s="27"/>
      <c r="F61" s="22">
        <f>F50</f>
        <v>1237904</v>
      </c>
      <c r="G61" s="27"/>
      <c r="H61" s="31">
        <f>H50</f>
        <v>212203</v>
      </c>
      <c r="I61" s="27"/>
      <c r="J61" s="31">
        <f>J50</f>
        <v>781135</v>
      </c>
    </row>
    <row r="62" spans="1:21" ht="23.25" customHeight="1">
      <c r="B62" s="288"/>
      <c r="C62" s="288"/>
      <c r="D62" s="288"/>
      <c r="E62" s="330"/>
      <c r="F62" s="288"/>
      <c r="G62" s="288"/>
      <c r="H62" s="288"/>
      <c r="I62" s="288"/>
      <c r="J62" s="288"/>
    </row>
    <row r="63" spans="1:21" ht="23.25" customHeight="1">
      <c r="A63" s="290" t="s">
        <v>70</v>
      </c>
      <c r="B63" s="288"/>
      <c r="C63" s="288"/>
      <c r="D63" s="36"/>
      <c r="E63" s="34"/>
      <c r="F63" s="36"/>
      <c r="G63" s="34"/>
      <c r="H63" s="36"/>
      <c r="I63" s="34"/>
      <c r="J63" s="36"/>
    </row>
    <row r="64" spans="1:21" ht="23.25" customHeight="1">
      <c r="A64" s="5" t="s">
        <v>127</v>
      </c>
      <c r="B64" s="288"/>
      <c r="C64" s="288"/>
      <c r="D64" s="23"/>
      <c r="E64" s="24"/>
      <c r="F64" s="23"/>
      <c r="G64" s="24"/>
      <c r="H64" s="23"/>
      <c r="I64" s="24"/>
      <c r="J64" s="23"/>
    </row>
    <row r="65" spans="1:13" ht="23.25" customHeight="1">
      <c r="A65" s="5" t="s">
        <v>129</v>
      </c>
      <c r="B65" s="288"/>
      <c r="C65" s="288"/>
      <c r="D65" s="23"/>
      <c r="F65" s="23"/>
      <c r="H65" s="23"/>
      <c r="J65" s="23"/>
    </row>
    <row r="66" spans="1:13" ht="23.25" customHeight="1">
      <c r="A66" s="7" t="s">
        <v>128</v>
      </c>
      <c r="B66" s="288"/>
      <c r="C66" s="288"/>
      <c r="H66" s="8"/>
      <c r="J66" s="8"/>
    </row>
    <row r="67" spans="1:13" ht="23.25" customHeight="1">
      <c r="A67" s="7" t="s">
        <v>151</v>
      </c>
      <c r="B67" s="288"/>
      <c r="C67" s="288"/>
      <c r="D67" s="37">
        <v>-48411</v>
      </c>
      <c r="F67" s="37">
        <v>-1343</v>
      </c>
      <c r="H67" s="26">
        <v>0</v>
      </c>
      <c r="I67" s="24"/>
      <c r="J67" s="26">
        <v>0</v>
      </c>
    </row>
    <row r="68" spans="1:13" ht="23.25" customHeight="1">
      <c r="A68" s="5" t="s">
        <v>291</v>
      </c>
      <c r="B68" s="288"/>
      <c r="C68" s="288"/>
      <c r="D68" s="30"/>
      <c r="F68" s="30"/>
      <c r="H68" s="68"/>
      <c r="I68" s="24"/>
      <c r="J68" s="68"/>
    </row>
    <row r="69" spans="1:13" ht="23.25" customHeight="1">
      <c r="A69" s="5" t="s">
        <v>129</v>
      </c>
      <c r="B69" s="288"/>
      <c r="C69" s="288"/>
      <c r="D69" s="73">
        <f t="shared" ref="D69:J69" si="1">D67</f>
        <v>-48411</v>
      </c>
      <c r="E69" s="31">
        <f t="shared" ref="E69" si="2">E67</f>
        <v>0</v>
      </c>
      <c r="F69" s="73">
        <f t="shared" si="1"/>
        <v>-1343</v>
      </c>
      <c r="G69" s="31">
        <f t="shared" si="1"/>
        <v>0</v>
      </c>
      <c r="H69" s="73">
        <f t="shared" si="1"/>
        <v>0</v>
      </c>
      <c r="I69" s="31">
        <f t="shared" si="1"/>
        <v>0</v>
      </c>
      <c r="J69" s="73">
        <f t="shared" si="1"/>
        <v>0</v>
      </c>
    </row>
    <row r="70" spans="1:13" ht="23.25" customHeight="1">
      <c r="A70" s="5"/>
      <c r="B70" s="288"/>
      <c r="C70" s="288"/>
      <c r="D70" s="31"/>
      <c r="E70" s="31"/>
      <c r="F70" s="31"/>
      <c r="G70" s="31"/>
      <c r="H70" s="31"/>
      <c r="I70" s="31"/>
      <c r="J70" s="31"/>
    </row>
    <row r="71" spans="1:13" ht="23.25" customHeight="1">
      <c r="A71" s="5" t="s">
        <v>130</v>
      </c>
      <c r="B71" s="288"/>
      <c r="C71" s="288"/>
      <c r="D71" s="23"/>
      <c r="F71" s="23"/>
      <c r="H71" s="23"/>
      <c r="J71" s="23"/>
    </row>
    <row r="72" spans="1:13" ht="23.25" customHeight="1">
      <c r="A72" s="5" t="s">
        <v>129</v>
      </c>
      <c r="B72" s="288"/>
      <c r="C72" s="288"/>
      <c r="D72" s="23"/>
      <c r="F72" s="23"/>
      <c r="H72" s="23"/>
      <c r="J72" s="23"/>
    </row>
    <row r="73" spans="1:13" ht="23.25" customHeight="1">
      <c r="A73" s="11" t="s">
        <v>160</v>
      </c>
      <c r="B73" s="288"/>
      <c r="C73" s="288"/>
      <c r="D73" s="30">
        <v>0</v>
      </c>
      <c r="F73" s="30">
        <v>908</v>
      </c>
      <c r="H73" s="30">
        <v>0</v>
      </c>
      <c r="J73" s="30">
        <v>0</v>
      </c>
      <c r="M73" s="260"/>
    </row>
    <row r="74" spans="1:13" ht="23.25" customHeight="1">
      <c r="A74" s="11" t="s">
        <v>254</v>
      </c>
      <c r="B74" s="294"/>
      <c r="C74" s="294"/>
      <c r="D74" s="30"/>
      <c r="F74" s="30"/>
      <c r="H74" s="30"/>
      <c r="J74" s="30"/>
      <c r="M74" s="260"/>
    </row>
    <row r="75" spans="1:13" ht="23.25" customHeight="1">
      <c r="A75" s="11" t="s">
        <v>255</v>
      </c>
      <c r="B75" s="294"/>
      <c r="C75" s="294"/>
      <c r="D75" s="30">
        <v>0</v>
      </c>
      <c r="F75" s="30">
        <v>-7481</v>
      </c>
      <c r="H75" s="30">
        <v>0</v>
      </c>
      <c r="J75" s="30">
        <v>-2505</v>
      </c>
      <c r="M75" s="260"/>
    </row>
    <row r="76" spans="1:13" ht="23.25" customHeight="1">
      <c r="A76" s="11" t="s">
        <v>161</v>
      </c>
      <c r="B76" s="288"/>
      <c r="C76" s="288"/>
      <c r="D76" s="23"/>
      <c r="F76" s="23"/>
      <c r="H76" s="23"/>
      <c r="J76" s="23"/>
    </row>
    <row r="77" spans="1:13" ht="23.25" customHeight="1">
      <c r="A77" s="11" t="s">
        <v>129</v>
      </c>
      <c r="B77" s="288"/>
      <c r="C77" s="288"/>
      <c r="D77" s="26">
        <v>0</v>
      </c>
      <c r="F77" s="26">
        <v>1314.6</v>
      </c>
      <c r="H77" s="26">
        <v>0</v>
      </c>
      <c r="J77" s="26">
        <v>501</v>
      </c>
    </row>
    <row r="78" spans="1:13" ht="23.25" customHeight="1">
      <c r="A78" s="5" t="s">
        <v>132</v>
      </c>
      <c r="B78" s="288"/>
      <c r="C78" s="288"/>
      <c r="D78" s="36"/>
      <c r="E78" s="24"/>
      <c r="F78" s="36"/>
      <c r="G78" s="24"/>
      <c r="H78" s="36"/>
      <c r="I78" s="27"/>
      <c r="J78" s="36"/>
    </row>
    <row r="79" spans="1:13" ht="23.25" customHeight="1">
      <c r="A79" s="5" t="s">
        <v>129</v>
      </c>
      <c r="B79" s="288"/>
      <c r="C79" s="288"/>
      <c r="D79" s="80">
        <f>D73+D77</f>
        <v>0</v>
      </c>
      <c r="E79" s="72">
        <f t="shared" ref="E79" si="3">SUM(E73:E77)</f>
        <v>0</v>
      </c>
      <c r="F79" s="80">
        <f>SUM(F73:F77)</f>
        <v>-5258.4</v>
      </c>
      <c r="G79" s="72">
        <f t="shared" ref="G79:J79" si="4">SUM(G73:G77)</f>
        <v>0</v>
      </c>
      <c r="H79" s="80">
        <f t="shared" si="4"/>
        <v>0</v>
      </c>
      <c r="I79" s="72">
        <f t="shared" si="4"/>
        <v>0</v>
      </c>
      <c r="J79" s="80">
        <f t="shared" si="4"/>
        <v>-2004</v>
      </c>
    </row>
    <row r="80" spans="1:13" ht="23.25" customHeight="1">
      <c r="A80" s="5"/>
      <c r="B80" s="288"/>
      <c r="C80" s="288"/>
      <c r="D80" s="72"/>
      <c r="E80" s="36"/>
      <c r="F80" s="72"/>
      <c r="G80" s="36"/>
      <c r="H80" s="72"/>
      <c r="I80" s="36"/>
      <c r="J80" s="72"/>
    </row>
    <row r="81" spans="1:10" ht="23.25" customHeight="1">
      <c r="A81" s="290" t="s">
        <v>234</v>
      </c>
      <c r="B81" s="288"/>
      <c r="C81" s="288"/>
      <c r="D81" s="73">
        <f t="shared" ref="D81:J81" si="5">D79+D69</f>
        <v>-48411</v>
      </c>
      <c r="E81" s="76">
        <f t="shared" ref="E81" si="6">E79+E69</f>
        <v>0</v>
      </c>
      <c r="F81" s="73">
        <f t="shared" si="5"/>
        <v>-6601.4</v>
      </c>
      <c r="G81" s="76">
        <f t="shared" si="5"/>
        <v>0</v>
      </c>
      <c r="H81" s="80">
        <f t="shared" si="5"/>
        <v>0</v>
      </c>
      <c r="I81" s="76">
        <f t="shared" si="5"/>
        <v>0</v>
      </c>
      <c r="J81" s="80">
        <f t="shared" si="5"/>
        <v>-2004</v>
      </c>
    </row>
    <row r="82" spans="1:10" ht="23.25" customHeight="1" thickBot="1">
      <c r="A82" s="290" t="s">
        <v>235</v>
      </c>
      <c r="B82" s="288"/>
      <c r="C82" s="288"/>
      <c r="D82" s="38">
        <f t="shared" ref="D82:J82" si="7">SUM(D61,D81)</f>
        <v>19698</v>
      </c>
      <c r="E82" s="72">
        <f t="shared" ref="E82" si="8">SUM(E61,E81)</f>
        <v>0</v>
      </c>
      <c r="F82" s="38">
        <f t="shared" si="7"/>
        <v>1231302.6000000001</v>
      </c>
      <c r="G82" s="72">
        <f t="shared" si="7"/>
        <v>0</v>
      </c>
      <c r="H82" s="38">
        <f t="shared" si="7"/>
        <v>212203</v>
      </c>
      <c r="I82" s="72">
        <f t="shared" si="7"/>
        <v>0</v>
      </c>
      <c r="J82" s="38">
        <f t="shared" si="7"/>
        <v>779131</v>
      </c>
    </row>
    <row r="83" spans="1:10" ht="23.25" customHeight="1" thickTop="1">
      <c r="A83" s="1"/>
      <c r="B83" s="97"/>
      <c r="C83" s="97"/>
      <c r="D83" s="30"/>
      <c r="E83" s="331"/>
      <c r="F83" s="30"/>
      <c r="G83" s="289"/>
      <c r="H83" s="289"/>
      <c r="I83" s="289"/>
      <c r="J83" s="289"/>
    </row>
    <row r="84" spans="1:10" ht="23.25" customHeight="1">
      <c r="A84" s="290" t="s">
        <v>236</v>
      </c>
      <c r="B84" s="288"/>
      <c r="C84" s="288"/>
      <c r="D84" s="30"/>
      <c r="E84" s="112"/>
      <c r="F84" s="30"/>
      <c r="G84" s="112"/>
      <c r="H84" s="112"/>
      <c r="I84" s="112"/>
      <c r="J84" s="112"/>
    </row>
    <row r="85" spans="1:10" ht="23.25" customHeight="1">
      <c r="A85" s="7" t="s">
        <v>71</v>
      </c>
      <c r="B85" s="288"/>
      <c r="C85" s="288"/>
      <c r="D85" s="30">
        <f>D87-D86</f>
        <v>20382</v>
      </c>
      <c r="E85" s="113"/>
      <c r="F85" s="30">
        <v>1231890.6000000001</v>
      </c>
      <c r="G85" s="113"/>
      <c r="H85" s="30">
        <f>H87-H86</f>
        <v>212203</v>
      </c>
      <c r="I85" s="113"/>
      <c r="J85" s="30">
        <v>779131</v>
      </c>
    </row>
    <row r="86" spans="1:10" ht="23.25" customHeight="1">
      <c r="A86" s="7" t="s">
        <v>72</v>
      </c>
      <c r="B86" s="288"/>
      <c r="C86" s="288"/>
      <c r="D86" s="30">
        <f>D49</f>
        <v>-684</v>
      </c>
      <c r="E86" s="115"/>
      <c r="F86" s="30">
        <v>-588</v>
      </c>
      <c r="G86" s="115"/>
      <c r="H86" s="30">
        <v>0</v>
      </c>
      <c r="I86" s="4"/>
      <c r="J86" s="30">
        <v>0</v>
      </c>
    </row>
    <row r="87" spans="1:10" ht="23.25" customHeight="1" thickBot="1">
      <c r="A87" s="290"/>
      <c r="B87" s="288"/>
      <c r="C87" s="288"/>
      <c r="D87" s="33">
        <f>D82</f>
        <v>19698</v>
      </c>
      <c r="E87" s="111"/>
      <c r="F87" s="33">
        <f>F82</f>
        <v>1231302.6000000001</v>
      </c>
      <c r="G87" s="111"/>
      <c r="H87" s="33">
        <f>H82</f>
        <v>212203</v>
      </c>
      <c r="I87" s="111"/>
      <c r="J87" s="33">
        <f>J82</f>
        <v>779131</v>
      </c>
    </row>
    <row r="88" spans="1:10" ht="22" customHeight="1" thickTop="1"/>
    <row r="89" spans="1:10" ht="22" customHeight="1">
      <c r="D89" s="12"/>
      <c r="F89" s="12"/>
    </row>
    <row r="90" spans="1:10" ht="22" customHeight="1">
      <c r="D90" s="12"/>
      <c r="F90" s="12"/>
    </row>
    <row r="91" spans="1:10" ht="22" customHeight="1"/>
    <row r="92" spans="1:10" ht="22" customHeight="1"/>
    <row r="93" spans="1:10" ht="22" customHeight="1"/>
    <row r="94" spans="1:10" ht="22" customHeight="1"/>
    <row r="95" spans="1:10" ht="22" customHeight="1"/>
    <row r="96" spans="1:10" ht="22" customHeight="1"/>
    <row r="97" ht="22" customHeight="1"/>
    <row r="98" ht="22" customHeight="1"/>
    <row r="99" ht="22" customHeight="1"/>
    <row r="100" ht="22" customHeight="1"/>
    <row r="101" ht="22" customHeight="1"/>
    <row r="102" ht="22" customHeight="1"/>
    <row r="103" ht="22" customHeight="1"/>
    <row r="104" ht="22" customHeight="1"/>
    <row r="105" ht="22" customHeight="1"/>
    <row r="106" ht="22" customHeight="1"/>
    <row r="107" ht="22" customHeight="1"/>
    <row r="108" ht="22" customHeight="1"/>
    <row r="109" ht="22" customHeight="1"/>
    <row r="110" ht="22" customHeight="1"/>
    <row r="111" ht="22" customHeight="1"/>
    <row r="112" ht="20.149999999999999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20.149999999999999" customHeight="1"/>
    <row r="118" ht="20.149999999999999" customHeight="1"/>
    <row r="119" ht="20.149999999999999" customHeight="1"/>
    <row r="120" ht="20.149999999999999" customHeight="1"/>
    <row r="121" ht="20.149999999999999" customHeight="1"/>
    <row r="122" ht="20.149999999999999" customHeight="1"/>
    <row r="123" ht="20.149999999999999" customHeight="1"/>
    <row r="124" ht="20.149999999999999" customHeight="1"/>
    <row r="125" ht="20.149999999999999" customHeight="1"/>
    <row r="126" ht="19.5" customHeight="1"/>
    <row r="127" ht="20.149999999999999" customHeight="1"/>
    <row r="128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20.149999999999999" customHeight="1"/>
    <row r="154" ht="20.149999999999999" customHeight="1"/>
    <row r="155" ht="20.149999999999999" customHeight="1"/>
    <row r="156" ht="20.149999999999999" customHeight="1"/>
    <row r="157" ht="20.149999999999999" customHeight="1"/>
    <row r="158" ht="20.149999999999999" customHeight="1"/>
    <row r="159" ht="20.149999999999999" customHeight="1"/>
    <row r="160" ht="20.149999999999999" customHeight="1"/>
    <row r="161" ht="20.149999999999999" customHeight="1"/>
    <row r="162" ht="20.149999999999999" customHeight="1"/>
    <row r="163" ht="20.149999999999999" customHeight="1"/>
    <row r="164" ht="20.149999999999999" customHeight="1"/>
    <row r="165" ht="19.5" customHeight="1"/>
    <row r="166" ht="20.149999999999999" customHeight="1"/>
    <row r="167" ht="20.149999999999999" customHeight="1"/>
    <row r="168" ht="20.149999999999999" customHeight="1"/>
    <row r="169" ht="19.5" customHeight="1"/>
    <row r="170" ht="20.149999999999999" customHeight="1"/>
    <row r="171" ht="20.149999999999999" customHeight="1"/>
    <row r="172" ht="19.5" customHeight="1"/>
    <row r="173" ht="20.149999999999999" customHeight="1"/>
    <row r="174" ht="20.149999999999999" customHeight="1"/>
    <row r="175" ht="20.149999999999999" customHeight="1"/>
  </sheetData>
  <mergeCells count="15">
    <mergeCell ref="D59:J59"/>
    <mergeCell ref="D33:F33"/>
    <mergeCell ref="H33:J33"/>
    <mergeCell ref="D35:J35"/>
    <mergeCell ref="D56:F56"/>
    <mergeCell ref="H56:J56"/>
    <mergeCell ref="D57:F57"/>
    <mergeCell ref="H57:J57"/>
    <mergeCell ref="D32:F32"/>
    <mergeCell ref="H32:J32"/>
    <mergeCell ref="D4:F4"/>
    <mergeCell ref="H4:J4"/>
    <mergeCell ref="D5:F5"/>
    <mergeCell ref="H5:J5"/>
    <mergeCell ref="D7:J7"/>
  </mergeCells>
  <pageMargins left="0.8" right="0.8" top="0.48" bottom="0.5" header="0.5" footer="0.5"/>
  <pageSetup paperSize="9" scale="78" firstPageNumber="6" orientation="portrait" useFirstPageNumber="1" r:id="rId1"/>
  <headerFooter>
    <oddFooter xml:space="preserve">&amp;L หมายเหตุประกอบงบการเงินระหว่างกาลแบบย่อเป็นส่วนหนึ่งของงบการเงินระหว่างกาลนี้
&amp;C&amp;P&amp;R
</oddFooter>
  </headerFooter>
  <rowBreaks count="2" manualBreakCount="2">
    <brk id="28" max="10" man="1"/>
    <brk id="5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76"/>
  <sheetViews>
    <sheetView zoomScale="85" zoomScaleNormal="85" zoomScaleSheetLayoutView="85" workbookViewId="0"/>
  </sheetViews>
  <sheetFormatPr defaultColWidth="9.09765625" defaultRowHeight="23.25" customHeight="1"/>
  <cols>
    <col min="1" max="1" width="50.09765625" style="3" customWidth="1"/>
    <col min="2" max="2" width="10.19921875" style="2" customWidth="1"/>
    <col min="3" max="3" width="1.3984375" style="2" customWidth="1"/>
    <col min="4" max="4" width="14.69921875" style="2" customWidth="1"/>
    <col min="5" max="5" width="1.3984375" style="2" customWidth="1"/>
    <col min="6" max="6" width="14.69921875" style="2" customWidth="1"/>
    <col min="7" max="7" width="1.3984375" style="2" customWidth="1"/>
    <col min="8" max="8" width="14.69921875" style="2" customWidth="1"/>
    <col min="9" max="9" width="1.3984375" style="2" customWidth="1"/>
    <col min="10" max="10" width="14.69921875" style="2" customWidth="1"/>
    <col min="11" max="11" width="9.09765625" style="2"/>
    <col min="12" max="12" width="9" style="2" bestFit="1" customWidth="1"/>
    <col min="13" max="13" width="12.59765625" style="2" bestFit="1" customWidth="1"/>
    <col min="14" max="14" width="11.8984375" style="2" bestFit="1" customWidth="1"/>
    <col min="15" max="16384" width="9.09765625" style="2"/>
  </cols>
  <sheetData>
    <row r="1" spans="1:15" ht="23.25" customHeight="1">
      <c r="A1" s="1" t="str">
        <f>'SFP-3-5'!A1</f>
        <v>บริษัท ไทยฟู้ดส์ กรุ๊ป จำกัด (มหาชน) และบริษัทย่อย</v>
      </c>
      <c r="B1" s="94"/>
      <c r="C1" s="94"/>
      <c r="D1" s="10"/>
      <c r="E1" s="9"/>
      <c r="F1" s="10"/>
      <c r="G1" s="9"/>
      <c r="H1" s="10"/>
      <c r="I1" s="9"/>
      <c r="J1" s="10"/>
    </row>
    <row r="2" spans="1:15" ht="23.25" customHeight="1">
      <c r="A2" s="1" t="s">
        <v>55</v>
      </c>
      <c r="B2" s="97"/>
      <c r="C2" s="97"/>
      <c r="D2" s="92"/>
      <c r="E2" s="92"/>
      <c r="F2" s="174"/>
      <c r="G2" s="92"/>
      <c r="H2" s="92"/>
      <c r="I2" s="92"/>
      <c r="J2" s="174"/>
    </row>
    <row r="3" spans="1:15" ht="23">
      <c r="A3" s="16"/>
      <c r="B3" s="17"/>
      <c r="C3" s="17"/>
      <c r="D3" s="17"/>
      <c r="E3" s="1"/>
      <c r="F3" s="17"/>
      <c r="G3" s="92"/>
      <c r="H3" s="92"/>
      <c r="I3" s="92"/>
      <c r="J3" s="174"/>
    </row>
    <row r="4" spans="1:15" ht="23.25" customHeight="1">
      <c r="B4" s="97"/>
      <c r="C4" s="97"/>
      <c r="D4" s="367" t="s">
        <v>2</v>
      </c>
      <c r="E4" s="367"/>
      <c r="F4" s="367"/>
      <c r="G4" s="92"/>
      <c r="H4" s="367" t="s">
        <v>3</v>
      </c>
      <c r="I4" s="367"/>
      <c r="J4" s="367"/>
    </row>
    <row r="5" spans="1:15" ht="43.5" customHeight="1">
      <c r="B5" s="97"/>
      <c r="C5" s="97"/>
      <c r="D5" s="368" t="s">
        <v>246</v>
      </c>
      <c r="E5" s="369"/>
      <c r="F5" s="369"/>
      <c r="G5" s="92"/>
      <c r="H5" s="368" t="s">
        <v>246</v>
      </c>
      <c r="I5" s="369"/>
      <c r="J5" s="369"/>
    </row>
    <row r="6" spans="1:15" ht="23.25" customHeight="1">
      <c r="B6" s="94" t="s">
        <v>5</v>
      </c>
      <c r="C6" s="94"/>
      <c r="D6" s="125">
        <v>2566</v>
      </c>
      <c r="E6" s="125"/>
      <c r="F6" s="125">
        <v>2565</v>
      </c>
      <c r="G6" s="125"/>
      <c r="H6" s="125">
        <v>2566</v>
      </c>
      <c r="I6" s="125"/>
      <c r="J6" s="125">
        <v>2565</v>
      </c>
    </row>
    <row r="7" spans="1:15" ht="23.25" customHeight="1">
      <c r="A7" s="18" t="s">
        <v>56</v>
      </c>
      <c r="B7" s="94"/>
      <c r="C7" s="94"/>
      <c r="D7" s="370" t="s">
        <v>6</v>
      </c>
      <c r="E7" s="370"/>
      <c r="F7" s="370"/>
      <c r="G7" s="370"/>
      <c r="H7" s="370"/>
      <c r="I7" s="370"/>
      <c r="J7" s="370"/>
    </row>
    <row r="8" spans="1:15" ht="23.25" customHeight="1">
      <c r="A8" s="5" t="s">
        <v>57</v>
      </c>
      <c r="B8" s="94"/>
      <c r="C8" s="94"/>
      <c r="D8" s="94"/>
      <c r="E8" s="94"/>
      <c r="F8" s="175"/>
      <c r="G8" s="94"/>
      <c r="H8" s="94"/>
      <c r="I8" s="94"/>
      <c r="J8" s="175"/>
    </row>
    <row r="9" spans="1:15" ht="23.25" customHeight="1">
      <c r="A9" s="11" t="s">
        <v>58</v>
      </c>
      <c r="B9" s="94" t="s">
        <v>276</v>
      </c>
      <c r="C9" s="94"/>
      <c r="D9" s="19">
        <v>27239315</v>
      </c>
      <c r="E9" s="19"/>
      <c r="F9" s="19">
        <v>22722976</v>
      </c>
      <c r="G9" s="19"/>
      <c r="H9" s="19">
        <v>10647406</v>
      </c>
      <c r="I9" s="19"/>
      <c r="J9" s="19">
        <v>10600862</v>
      </c>
    </row>
    <row r="10" spans="1:15" ht="23.5" hidden="1" customHeight="1">
      <c r="A10" s="319" t="s">
        <v>256</v>
      </c>
      <c r="B10" s="320"/>
      <c r="C10" s="320"/>
      <c r="D10" s="321"/>
      <c r="E10" s="322"/>
      <c r="F10" s="321"/>
      <c r="G10" s="322"/>
      <c r="H10" s="321"/>
      <c r="I10" s="322"/>
      <c r="J10" s="321"/>
    </row>
    <row r="11" spans="1:15" ht="23.5" hidden="1" customHeight="1">
      <c r="A11" s="319" t="s">
        <v>159</v>
      </c>
      <c r="B11" s="320"/>
      <c r="C11" s="320"/>
      <c r="D11" s="321">
        <v>0</v>
      </c>
      <c r="E11" s="322"/>
      <c r="F11" s="321">
        <v>0</v>
      </c>
      <c r="G11" s="322"/>
      <c r="H11" s="321">
        <v>0</v>
      </c>
      <c r="I11" s="322"/>
      <c r="J11" s="321">
        <v>0</v>
      </c>
    </row>
    <row r="12" spans="1:15" ht="23.25" customHeight="1">
      <c r="A12" s="11" t="s">
        <v>150</v>
      </c>
      <c r="B12" s="94">
        <v>2</v>
      </c>
      <c r="C12" s="94"/>
      <c r="D12" s="19">
        <v>72462</v>
      </c>
      <c r="E12" s="19"/>
      <c r="F12" s="19">
        <v>56928</v>
      </c>
      <c r="G12" s="19"/>
      <c r="H12" s="19">
        <v>316353</v>
      </c>
      <c r="I12" s="19"/>
      <c r="J12" s="19">
        <v>217736</v>
      </c>
    </row>
    <row r="13" spans="1:15" ht="23.25" customHeight="1">
      <c r="A13" s="11" t="s">
        <v>253</v>
      </c>
      <c r="B13" s="294">
        <v>2</v>
      </c>
      <c r="C13" s="294"/>
      <c r="D13" s="19">
        <v>18745</v>
      </c>
      <c r="E13" s="19"/>
      <c r="F13" s="19">
        <v>16530</v>
      </c>
      <c r="G13" s="19"/>
      <c r="H13" s="19">
        <v>49345</v>
      </c>
      <c r="I13" s="19"/>
      <c r="J13" s="19">
        <v>79530</v>
      </c>
      <c r="L13" s="15"/>
      <c r="M13" s="15"/>
    </row>
    <row r="14" spans="1:15" ht="23.25" customHeight="1">
      <c r="A14" s="11" t="s">
        <v>60</v>
      </c>
      <c r="B14" s="341"/>
      <c r="C14" s="341"/>
      <c r="D14" s="19">
        <v>67171</v>
      </c>
      <c r="E14" s="19"/>
      <c r="F14" s="183">
        <v>0</v>
      </c>
      <c r="G14" s="19"/>
      <c r="H14" s="19">
        <v>20964</v>
      </c>
      <c r="I14" s="19"/>
      <c r="J14" s="183">
        <v>0</v>
      </c>
      <c r="L14" s="15"/>
      <c r="M14" s="15"/>
    </row>
    <row r="15" spans="1:15" ht="23.25" customHeight="1">
      <c r="A15" s="7" t="s">
        <v>61</v>
      </c>
      <c r="B15" s="341">
        <v>2</v>
      </c>
      <c r="C15" s="341"/>
      <c r="D15" s="13">
        <v>164194</v>
      </c>
      <c r="E15" s="19"/>
      <c r="F15" s="313">
        <v>140156</v>
      </c>
      <c r="G15" s="19"/>
      <c r="H15" s="313">
        <v>31812</v>
      </c>
      <c r="I15" s="19"/>
      <c r="J15" s="313">
        <v>48172</v>
      </c>
      <c r="M15" s="123"/>
      <c r="N15" s="123"/>
      <c r="O15" s="324"/>
    </row>
    <row r="16" spans="1:15" ht="23.25" customHeight="1">
      <c r="A16" s="95" t="s">
        <v>62</v>
      </c>
      <c r="B16" s="94"/>
      <c r="C16" s="94"/>
      <c r="D16" s="195">
        <f>SUM(D9:D15)</f>
        <v>27561887</v>
      </c>
      <c r="E16" s="10"/>
      <c r="F16" s="195">
        <f>SUM(F9:F15)</f>
        <v>22936590</v>
      </c>
      <c r="G16" s="10"/>
      <c r="H16" s="195">
        <f>SUM(H9:H15)</f>
        <v>11065880</v>
      </c>
      <c r="I16" s="10"/>
      <c r="J16" s="195">
        <f>SUM(J9:J15)</f>
        <v>10946300</v>
      </c>
      <c r="M16" s="123"/>
      <c r="N16" s="123"/>
      <c r="O16" s="324"/>
    </row>
    <row r="17" spans="1:15" ht="23.25" customHeight="1">
      <c r="A17" s="95"/>
      <c r="B17" s="94"/>
      <c r="C17" s="94"/>
      <c r="D17" s="21"/>
      <c r="E17" s="22"/>
      <c r="F17" s="21"/>
      <c r="G17" s="22"/>
      <c r="H17" s="21"/>
      <c r="I17" s="22"/>
      <c r="J17" s="21"/>
      <c r="M17" s="123"/>
      <c r="N17" s="123"/>
      <c r="O17" s="324"/>
    </row>
    <row r="18" spans="1:15" ht="23.25" customHeight="1">
      <c r="A18" s="5" t="s">
        <v>63</v>
      </c>
      <c r="B18" s="94"/>
      <c r="C18" s="94"/>
      <c r="D18" s="23"/>
      <c r="F18" s="23"/>
      <c r="H18" s="23"/>
      <c r="J18" s="23"/>
      <c r="M18" s="123"/>
      <c r="N18" s="123"/>
      <c r="O18" s="324"/>
    </row>
    <row r="19" spans="1:15" ht="23.25" customHeight="1">
      <c r="A19" s="11" t="s">
        <v>64</v>
      </c>
      <c r="B19" s="94">
        <v>2</v>
      </c>
      <c r="C19" s="94"/>
      <c r="D19" s="19">
        <v>24201476</v>
      </c>
      <c r="E19" s="19"/>
      <c r="F19" s="19">
        <v>18384964</v>
      </c>
      <c r="G19" s="19"/>
      <c r="H19" s="19">
        <v>9707293</v>
      </c>
      <c r="I19" s="19"/>
      <c r="J19" s="19">
        <v>8449404</v>
      </c>
      <c r="M19" s="123"/>
      <c r="N19" s="123"/>
      <c r="O19" s="324"/>
    </row>
    <row r="20" spans="1:15" ht="23.25" customHeight="1">
      <c r="A20" s="11" t="s">
        <v>131</v>
      </c>
      <c r="B20" s="94"/>
      <c r="C20" s="94"/>
      <c r="D20" s="19">
        <v>1355337</v>
      </c>
      <c r="E20" s="24"/>
      <c r="F20" s="19">
        <v>1225918</v>
      </c>
      <c r="G20" s="24"/>
      <c r="H20" s="19">
        <v>210963</v>
      </c>
      <c r="I20" s="24"/>
      <c r="J20" s="19">
        <v>604819</v>
      </c>
      <c r="M20" s="123"/>
      <c r="N20" s="123"/>
      <c r="O20" s="324"/>
    </row>
    <row r="21" spans="1:15" ht="23.25" customHeight="1">
      <c r="A21" s="3" t="s">
        <v>65</v>
      </c>
      <c r="B21" s="94"/>
      <c r="C21" s="94"/>
      <c r="D21" s="86">
        <v>358859</v>
      </c>
      <c r="E21" s="116"/>
      <c r="F21" s="86">
        <v>354869</v>
      </c>
      <c r="G21" s="116"/>
      <c r="H21" s="119">
        <v>212216</v>
      </c>
      <c r="I21" s="116"/>
      <c r="J21" s="206">
        <v>234786</v>
      </c>
      <c r="L21" s="14"/>
      <c r="M21" s="81"/>
      <c r="N21" s="123"/>
      <c r="O21" s="324"/>
    </row>
    <row r="22" spans="1:15" ht="23.25" customHeight="1">
      <c r="A22" s="11" t="s">
        <v>204</v>
      </c>
      <c r="B22" s="204"/>
      <c r="C22" s="204"/>
      <c r="D22" s="19"/>
      <c r="E22" s="19"/>
      <c r="F22" s="19"/>
      <c r="G22" s="19"/>
      <c r="H22" s="19"/>
      <c r="I22" s="19"/>
      <c r="J22" s="19"/>
      <c r="L22" s="123"/>
      <c r="M22" s="123"/>
      <c r="N22" s="324"/>
    </row>
    <row r="23" spans="1:15" ht="23.25" customHeight="1">
      <c r="A23" s="11" t="s">
        <v>159</v>
      </c>
      <c r="B23" s="204"/>
      <c r="C23" s="204"/>
      <c r="D23" s="20">
        <v>62122</v>
      </c>
      <c r="E23" s="19"/>
      <c r="F23" s="20">
        <v>249782</v>
      </c>
      <c r="G23" s="19"/>
      <c r="H23" s="20">
        <v>0</v>
      </c>
      <c r="I23" s="19"/>
      <c r="J23" s="20">
        <v>0</v>
      </c>
      <c r="L23" s="123"/>
      <c r="M23" s="123"/>
      <c r="N23" s="324"/>
    </row>
    <row r="24" spans="1:15" ht="23.25" customHeight="1">
      <c r="A24" s="11" t="s">
        <v>201</v>
      </c>
      <c r="B24" s="202"/>
      <c r="C24" s="202"/>
      <c r="D24" s="86"/>
      <c r="E24" s="116"/>
      <c r="F24" s="86"/>
      <c r="G24" s="116"/>
      <c r="H24" s="119"/>
      <c r="I24" s="116"/>
      <c r="J24" s="119"/>
      <c r="L24" s="15"/>
      <c r="M24" s="15"/>
    </row>
    <row r="25" spans="1:15" ht="23.25" customHeight="1">
      <c r="A25" s="11" t="s">
        <v>287</v>
      </c>
      <c r="B25" s="202">
        <v>5</v>
      </c>
      <c r="C25" s="202"/>
      <c r="D25" s="86">
        <v>227322</v>
      </c>
      <c r="E25" s="116"/>
      <c r="F25" s="86">
        <v>21328</v>
      </c>
      <c r="G25" s="116"/>
      <c r="H25" s="119">
        <v>227322</v>
      </c>
      <c r="I25" s="116"/>
      <c r="J25" s="119">
        <v>21328</v>
      </c>
    </row>
    <row r="26" spans="1:15" ht="23.25" customHeight="1">
      <c r="A26" s="11" t="s">
        <v>143</v>
      </c>
      <c r="B26" s="94">
        <v>7</v>
      </c>
      <c r="C26" s="94"/>
      <c r="D26" s="20">
        <v>3822</v>
      </c>
      <c r="E26" s="24"/>
      <c r="F26" s="20">
        <v>0</v>
      </c>
      <c r="G26" s="24"/>
      <c r="H26" s="20">
        <v>0</v>
      </c>
      <c r="I26" s="24"/>
      <c r="J26" s="20">
        <v>0</v>
      </c>
    </row>
    <row r="27" spans="1:15" ht="23.25" customHeight="1">
      <c r="A27" s="11" t="s">
        <v>252</v>
      </c>
      <c r="B27" s="294"/>
      <c r="C27" s="294"/>
      <c r="D27" s="20">
        <v>0</v>
      </c>
      <c r="E27" s="24"/>
      <c r="F27" s="20">
        <v>27808</v>
      </c>
      <c r="G27" s="24"/>
      <c r="H27" s="20">
        <v>0</v>
      </c>
      <c r="I27" s="24"/>
      <c r="J27" s="20">
        <v>88307</v>
      </c>
    </row>
    <row r="28" spans="1:15" ht="23.25" customHeight="1">
      <c r="A28" s="95" t="s">
        <v>67</v>
      </c>
      <c r="B28" s="94"/>
      <c r="C28" s="94"/>
      <c r="D28" s="196">
        <f>SUM(D19:D27)</f>
        <v>26208938</v>
      </c>
      <c r="E28" s="24"/>
      <c r="F28" s="196">
        <f>SUM(F19:F27)</f>
        <v>20264669</v>
      </c>
      <c r="G28" s="24"/>
      <c r="H28" s="196">
        <f t="shared" ref="H28:J28" si="0">SUM(H19:H27)</f>
        <v>10357794</v>
      </c>
      <c r="I28" s="24"/>
      <c r="J28" s="196">
        <f t="shared" si="0"/>
        <v>9398644</v>
      </c>
    </row>
    <row r="29" spans="1:15" ht="17.5" customHeight="1">
      <c r="A29" s="95"/>
      <c r="B29" s="94"/>
      <c r="C29" s="94"/>
      <c r="D29" s="10"/>
      <c r="E29" s="24"/>
      <c r="F29" s="10"/>
      <c r="G29" s="24"/>
      <c r="H29" s="10"/>
      <c r="I29" s="24"/>
      <c r="J29" s="10"/>
    </row>
    <row r="30" spans="1:15" ht="23.25" customHeight="1">
      <c r="A30" s="1" t="str">
        <f>A1</f>
        <v>บริษัท ไทยฟู้ดส์ กรุ๊ป จำกัด (มหาชน) และบริษัทย่อย</v>
      </c>
      <c r="B30" s="94"/>
      <c r="C30" s="94"/>
      <c r="D30" s="10"/>
      <c r="E30" s="9"/>
      <c r="F30" s="10"/>
      <c r="G30" s="9"/>
      <c r="H30" s="10"/>
      <c r="I30" s="9"/>
      <c r="J30" s="10"/>
    </row>
    <row r="31" spans="1:15" ht="23.25" customHeight="1">
      <c r="A31" s="1" t="s">
        <v>55</v>
      </c>
      <c r="B31" s="97"/>
      <c r="C31" s="97"/>
      <c r="D31" s="92"/>
      <c r="E31" s="92"/>
      <c r="F31" s="174"/>
      <c r="G31" s="92"/>
      <c r="H31" s="92"/>
      <c r="I31" s="92"/>
      <c r="J31" s="174"/>
    </row>
    <row r="32" spans="1:15" ht="23.25" customHeight="1">
      <c r="A32" s="1"/>
      <c r="B32" s="97"/>
      <c r="C32" s="97"/>
      <c r="D32" s="92"/>
      <c r="E32" s="92"/>
      <c r="F32" s="174"/>
      <c r="G32" s="92"/>
      <c r="H32" s="92"/>
      <c r="I32" s="92"/>
      <c r="J32" s="174"/>
    </row>
    <row r="33" spans="1:18" ht="23.25" customHeight="1">
      <c r="B33" s="97"/>
      <c r="C33" s="97"/>
      <c r="D33" s="367" t="s">
        <v>2</v>
      </c>
      <c r="E33" s="367"/>
      <c r="F33" s="367"/>
      <c r="G33" s="92"/>
      <c r="H33" s="367" t="s">
        <v>3</v>
      </c>
      <c r="I33" s="367"/>
      <c r="J33" s="367"/>
    </row>
    <row r="34" spans="1:18" ht="43.5" customHeight="1">
      <c r="B34" s="97"/>
      <c r="C34" s="97"/>
      <c r="D34" s="368" t="s">
        <v>246</v>
      </c>
      <c r="E34" s="369"/>
      <c r="F34" s="369"/>
      <c r="G34" s="92"/>
      <c r="H34" s="368" t="s">
        <v>246</v>
      </c>
      <c r="I34" s="369"/>
      <c r="J34" s="369"/>
    </row>
    <row r="35" spans="1:18" ht="23.25" customHeight="1">
      <c r="B35" s="94" t="s">
        <v>5</v>
      </c>
      <c r="C35" s="94"/>
      <c r="D35" s="125">
        <v>2566</v>
      </c>
      <c r="E35" s="125"/>
      <c r="F35" s="125">
        <v>2565</v>
      </c>
      <c r="G35" s="125"/>
      <c r="H35" s="125">
        <v>2566</v>
      </c>
      <c r="I35" s="125"/>
      <c r="J35" s="125">
        <v>2565</v>
      </c>
    </row>
    <row r="36" spans="1:18" ht="23.25" customHeight="1">
      <c r="A36" s="18" t="s">
        <v>56</v>
      </c>
      <c r="B36" s="94"/>
      <c r="C36" s="94"/>
      <c r="D36" s="370" t="s">
        <v>6</v>
      </c>
      <c r="E36" s="370"/>
      <c r="F36" s="370"/>
      <c r="G36" s="370"/>
      <c r="H36" s="370"/>
      <c r="I36" s="370"/>
      <c r="J36" s="370"/>
    </row>
    <row r="37" spans="1:18" ht="23.25" customHeight="1">
      <c r="A37" s="18"/>
      <c r="B37" s="270"/>
      <c r="C37" s="270"/>
      <c r="D37" s="270"/>
      <c r="E37" s="270"/>
      <c r="F37" s="270"/>
      <c r="G37" s="270"/>
      <c r="H37" s="270"/>
      <c r="I37" s="270"/>
      <c r="J37" s="270"/>
    </row>
    <row r="38" spans="1:18" s="116" customFormat="1" ht="23.25" customHeight="1">
      <c r="A38" s="99" t="s">
        <v>179</v>
      </c>
      <c r="B38" s="98"/>
      <c r="C38" s="98"/>
      <c r="D38" s="297">
        <f>D16-D28</f>
        <v>1352949</v>
      </c>
      <c r="E38" s="296">
        <f t="shared" ref="E38:J38" si="1">E16-E28</f>
        <v>0</v>
      </c>
      <c r="F38" s="297">
        <f t="shared" si="1"/>
        <v>2671921</v>
      </c>
      <c r="G38" s="297">
        <f t="shared" si="1"/>
        <v>0</v>
      </c>
      <c r="H38" s="297">
        <f>H16-H28</f>
        <v>708086</v>
      </c>
      <c r="I38" s="297">
        <f t="shared" si="1"/>
        <v>0</v>
      </c>
      <c r="J38" s="297">
        <f t="shared" si="1"/>
        <v>1547656</v>
      </c>
      <c r="N38" s="333"/>
      <c r="O38" s="333"/>
    </row>
    <row r="39" spans="1:18" s="116" customFormat="1" ht="23.25" customHeight="1">
      <c r="A39" s="3" t="s">
        <v>66</v>
      </c>
      <c r="B39" s="98">
        <v>2</v>
      </c>
      <c r="C39" s="98"/>
      <c r="D39" s="104">
        <v>621154</v>
      </c>
      <c r="E39" s="120"/>
      <c r="F39" s="104">
        <v>342692</v>
      </c>
      <c r="G39" s="120"/>
      <c r="H39" s="104">
        <v>296488</v>
      </c>
      <c r="I39" s="120"/>
      <c r="J39" s="104">
        <v>195858</v>
      </c>
      <c r="L39" s="118"/>
      <c r="M39" s="332"/>
      <c r="N39" s="332"/>
      <c r="O39" s="332"/>
      <c r="P39" s="332"/>
      <c r="Q39" s="332"/>
      <c r="R39" s="332"/>
    </row>
    <row r="40" spans="1:18" s="116" customFormat="1" ht="23.25" customHeight="1">
      <c r="A40" s="11" t="s">
        <v>223</v>
      </c>
      <c r="B40" s="98"/>
      <c r="C40" s="98"/>
      <c r="D40" s="117"/>
      <c r="E40" s="117"/>
      <c r="F40" s="117"/>
      <c r="G40" s="117"/>
      <c r="H40" s="117"/>
      <c r="I40" s="117"/>
      <c r="J40" s="117"/>
    </row>
    <row r="41" spans="1:18" s="116" customFormat="1" ht="23.25" customHeight="1">
      <c r="A41" s="7" t="s">
        <v>222</v>
      </c>
      <c r="B41" s="262"/>
      <c r="C41" s="262"/>
      <c r="D41" s="117">
        <v>19933</v>
      </c>
      <c r="E41" s="117"/>
      <c r="F41" s="117">
        <v>16709</v>
      </c>
      <c r="G41" s="117"/>
      <c r="H41" s="117">
        <v>85868</v>
      </c>
      <c r="I41" s="117"/>
      <c r="J41" s="117">
        <v>-143813</v>
      </c>
      <c r="M41" s="119"/>
    </row>
    <row r="42" spans="1:18" s="116" customFormat="1" ht="23.25" customHeight="1">
      <c r="A42" s="11" t="s">
        <v>144</v>
      </c>
      <c r="B42" s="94"/>
      <c r="C42" s="94"/>
    </row>
    <row r="43" spans="1:18" ht="23.25" customHeight="1">
      <c r="A43" s="7" t="s">
        <v>227</v>
      </c>
      <c r="D43" s="14">
        <v>17183</v>
      </c>
      <c r="E43" s="14"/>
      <c r="F43" s="117">
        <v>-5480</v>
      </c>
      <c r="G43" s="14"/>
      <c r="H43" s="68">
        <v>0</v>
      </c>
      <c r="I43" s="14"/>
      <c r="J43" s="68">
        <v>0</v>
      </c>
    </row>
    <row r="44" spans="1:18" ht="23.25" customHeight="1">
      <c r="A44" s="95" t="s">
        <v>228</v>
      </c>
      <c r="B44" s="94"/>
      <c r="C44" s="94"/>
      <c r="D44" s="197">
        <f>D38-D39-D41-D43</f>
        <v>694679</v>
      </c>
      <c r="E44" s="10">
        <f>E38-E39+E40+E43</f>
        <v>0</v>
      </c>
      <c r="F44" s="197">
        <f>F38-F39-F41-F43</f>
        <v>2318000</v>
      </c>
      <c r="G44" s="10"/>
      <c r="H44" s="197">
        <f>H38-H39-H41+H43</f>
        <v>325730</v>
      </c>
      <c r="I44" s="10"/>
      <c r="J44" s="197">
        <f>J38-J39-J41+J43</f>
        <v>1495611</v>
      </c>
    </row>
    <row r="45" spans="1:18" ht="23.25" customHeight="1">
      <c r="A45" s="7" t="s">
        <v>226</v>
      </c>
      <c r="B45" s="94">
        <v>12</v>
      </c>
      <c r="C45" s="94"/>
      <c r="D45" s="25">
        <v>204934</v>
      </c>
      <c r="E45" s="14"/>
      <c r="F45" s="25">
        <v>458036</v>
      </c>
      <c r="G45" s="14"/>
      <c r="H45" s="68">
        <v>72969</v>
      </c>
      <c r="I45" s="14"/>
      <c r="J45" s="68">
        <v>222636</v>
      </c>
    </row>
    <row r="46" spans="1:18" ht="23.25" customHeight="1" thickBot="1">
      <c r="A46" s="95" t="s">
        <v>178</v>
      </c>
      <c r="B46" s="94"/>
      <c r="C46" s="94"/>
      <c r="D46" s="198">
        <f>D44-D45</f>
        <v>489745</v>
      </c>
      <c r="E46" s="10"/>
      <c r="F46" s="198">
        <f>F44-F45</f>
        <v>1859964</v>
      </c>
      <c r="G46" s="10"/>
      <c r="H46" s="198">
        <f>H44-H45</f>
        <v>252761</v>
      </c>
      <c r="I46" s="10"/>
      <c r="J46" s="198">
        <f>J44-J45</f>
        <v>1272975</v>
      </c>
    </row>
    <row r="47" spans="1:18" ht="23.25" customHeight="1" thickTop="1">
      <c r="A47" s="171"/>
      <c r="B47" s="170"/>
      <c r="C47" s="170"/>
      <c r="D47" s="10"/>
      <c r="E47" s="10"/>
      <c r="F47" s="10"/>
      <c r="G47" s="10"/>
      <c r="H47" s="10"/>
      <c r="I47" s="10"/>
      <c r="J47" s="10"/>
    </row>
    <row r="48" spans="1:18" ht="23.25" customHeight="1">
      <c r="A48" s="95" t="s">
        <v>202</v>
      </c>
      <c r="B48" s="94"/>
      <c r="C48" s="94"/>
      <c r="D48" s="323"/>
      <c r="F48" s="24"/>
      <c r="G48" s="29"/>
      <c r="H48" s="29"/>
      <c r="I48" s="29"/>
      <c r="J48" s="29"/>
    </row>
    <row r="49" spans="1:10" ht="23.25" customHeight="1">
      <c r="A49" s="7" t="s">
        <v>68</v>
      </c>
      <c r="B49" s="94"/>
      <c r="C49" s="94"/>
      <c r="D49" s="30">
        <f>D51-D50</f>
        <v>494180</v>
      </c>
      <c r="E49" s="109"/>
      <c r="F49" s="30">
        <v>1857012</v>
      </c>
      <c r="G49" s="30"/>
      <c r="H49" s="30">
        <v>252761</v>
      </c>
      <c r="I49" s="30"/>
      <c r="J49" s="30">
        <v>1272975</v>
      </c>
    </row>
    <row r="50" spans="1:10" ht="23.25" customHeight="1">
      <c r="A50" s="7" t="s">
        <v>180</v>
      </c>
      <c r="B50" s="94"/>
      <c r="C50" s="94"/>
      <c r="D50" s="30">
        <v>-4435</v>
      </c>
      <c r="E50" s="109"/>
      <c r="F50" s="30">
        <v>2952</v>
      </c>
      <c r="G50" s="110"/>
      <c r="H50" s="26">
        <v>0</v>
      </c>
      <c r="I50" s="24"/>
      <c r="J50" s="26">
        <v>0</v>
      </c>
    </row>
    <row r="51" spans="1:10" ht="23.25" customHeight="1" thickBot="1">
      <c r="A51" s="32" t="s">
        <v>178</v>
      </c>
      <c r="B51" s="94"/>
      <c r="C51" s="94"/>
      <c r="D51" s="33">
        <f>D46</f>
        <v>489745</v>
      </c>
      <c r="E51" s="111"/>
      <c r="F51" s="33">
        <f>F46</f>
        <v>1859964</v>
      </c>
      <c r="G51" s="31"/>
      <c r="H51" s="33">
        <f>H46</f>
        <v>252761</v>
      </c>
      <c r="I51" s="31"/>
      <c r="J51" s="33">
        <f>J46</f>
        <v>1272975</v>
      </c>
    </row>
    <row r="52" spans="1:10" ht="23.25" customHeight="1" thickTop="1">
      <c r="A52" s="32"/>
      <c r="B52" s="94"/>
      <c r="C52" s="94"/>
      <c r="D52" s="31"/>
      <c r="E52" s="112"/>
      <c r="F52" s="31"/>
      <c r="G52" s="112"/>
      <c r="H52" s="112"/>
      <c r="I52" s="112"/>
      <c r="J52" s="112"/>
    </row>
    <row r="53" spans="1:10" ht="23.25" customHeight="1" thickBot="1">
      <c r="A53" s="32" t="s">
        <v>219</v>
      </c>
      <c r="B53" s="94">
        <v>13</v>
      </c>
      <c r="C53" s="94"/>
      <c r="D53" s="205">
        <f>D51/'SFP-3-5'!D94+0.01</f>
        <v>9.4281578896193458E-2</v>
      </c>
      <c r="E53" s="4"/>
      <c r="F53" s="205">
        <v>0.32896095670772302</v>
      </c>
      <c r="G53" s="4"/>
      <c r="H53" s="75">
        <f>H46/'SFP-3-5'!H94</f>
        <v>4.3498343348846349E-2</v>
      </c>
      <c r="I53" s="42"/>
      <c r="J53" s="75">
        <v>0.22514364464312969</v>
      </c>
    </row>
    <row r="54" spans="1:10" ht="23.25" customHeight="1" thickTop="1">
      <c r="A54" s="1" t="str">
        <f>'SFP-3-5'!A1</f>
        <v>บริษัท ไทยฟู้ดส์ กรุ๊ป จำกัด (มหาชน) และบริษัทย่อย</v>
      </c>
      <c r="B54" s="94"/>
      <c r="C54" s="94"/>
      <c r="D54" s="10"/>
      <c r="E54" s="9"/>
      <c r="F54" s="10"/>
      <c r="G54" s="9"/>
      <c r="H54" s="35"/>
      <c r="I54" s="9"/>
      <c r="J54" s="35"/>
    </row>
    <row r="55" spans="1:10" ht="23.25" customHeight="1">
      <c r="A55" s="1" t="s">
        <v>69</v>
      </c>
      <c r="B55" s="97"/>
      <c r="C55" s="97"/>
      <c r="D55" s="92"/>
      <c r="E55" s="92"/>
      <c r="F55" s="174"/>
      <c r="G55" s="92"/>
      <c r="H55" s="92"/>
      <c r="I55" s="92"/>
      <c r="J55" s="174"/>
    </row>
    <row r="56" spans="1:10" ht="23">
      <c r="A56" s="16"/>
      <c r="B56" s="17"/>
      <c r="C56" s="17"/>
      <c r="D56" s="17"/>
      <c r="E56" s="1"/>
      <c r="F56" s="17"/>
      <c r="G56" s="92"/>
      <c r="H56" s="92"/>
      <c r="I56" s="92"/>
      <c r="J56" s="174"/>
    </row>
    <row r="57" spans="1:10" ht="20.25" customHeight="1">
      <c r="B57" s="97"/>
      <c r="C57" s="97"/>
      <c r="D57" s="367" t="s">
        <v>2</v>
      </c>
      <c r="E57" s="367"/>
      <c r="F57" s="367"/>
      <c r="G57" s="92"/>
      <c r="H57" s="367" t="s">
        <v>3</v>
      </c>
      <c r="I57" s="367"/>
      <c r="J57" s="367"/>
    </row>
    <row r="58" spans="1:10" ht="43.5" customHeight="1">
      <c r="B58" s="97"/>
      <c r="C58" s="97"/>
      <c r="D58" s="368" t="s">
        <v>246</v>
      </c>
      <c r="E58" s="369"/>
      <c r="F58" s="369"/>
      <c r="G58" s="92"/>
      <c r="H58" s="368" t="s">
        <v>246</v>
      </c>
      <c r="I58" s="369"/>
      <c r="J58" s="369"/>
    </row>
    <row r="59" spans="1:10" ht="23.25" customHeight="1">
      <c r="B59" s="335" t="s">
        <v>5</v>
      </c>
      <c r="C59" s="94"/>
      <c r="D59" s="125">
        <v>2566</v>
      </c>
      <c r="E59" s="125"/>
      <c r="F59" s="125">
        <v>2565</v>
      </c>
      <c r="G59" s="125"/>
      <c r="H59" s="125">
        <v>2566</v>
      </c>
      <c r="I59" s="125"/>
      <c r="J59" s="125">
        <v>2565</v>
      </c>
    </row>
    <row r="60" spans="1:10" ht="23.25" customHeight="1">
      <c r="B60" s="94"/>
      <c r="C60" s="94"/>
      <c r="D60" s="370" t="s">
        <v>6</v>
      </c>
      <c r="E60" s="370"/>
      <c r="F60" s="370"/>
      <c r="G60" s="370"/>
      <c r="H60" s="370"/>
      <c r="I60" s="370"/>
      <c r="J60" s="370"/>
    </row>
    <row r="61" spans="1:10" ht="23.25" customHeight="1">
      <c r="B61" s="94"/>
      <c r="C61" s="94"/>
      <c r="D61" s="94"/>
      <c r="E61" s="94"/>
      <c r="F61" s="175"/>
      <c r="G61" s="94"/>
      <c r="H61" s="94"/>
      <c r="I61" s="94"/>
      <c r="J61" s="175"/>
    </row>
    <row r="62" spans="1:10" ht="23.25" customHeight="1">
      <c r="A62" s="95" t="s">
        <v>178</v>
      </c>
      <c r="B62" s="94"/>
      <c r="C62" s="94"/>
      <c r="D62" s="22">
        <f>D51</f>
        <v>489745</v>
      </c>
      <c r="E62" s="27"/>
      <c r="F62" s="22">
        <f>F51</f>
        <v>1859964</v>
      </c>
      <c r="G62" s="27"/>
      <c r="H62" s="31">
        <f>H51</f>
        <v>252761</v>
      </c>
      <c r="I62" s="27"/>
      <c r="J62" s="31">
        <f>J51</f>
        <v>1272975</v>
      </c>
    </row>
    <row r="63" spans="1:10" ht="23.25" customHeight="1">
      <c r="B63" s="94"/>
      <c r="C63" s="94"/>
      <c r="D63" s="94"/>
      <c r="E63" s="94"/>
      <c r="F63" s="215"/>
      <c r="G63" s="94"/>
      <c r="H63" s="94"/>
      <c r="I63" s="94"/>
      <c r="J63" s="215"/>
    </row>
    <row r="64" spans="1:10" ht="23.25" customHeight="1">
      <c r="A64" s="95" t="s">
        <v>70</v>
      </c>
      <c r="B64" s="94"/>
      <c r="C64" s="94"/>
      <c r="D64" s="36"/>
      <c r="E64" s="34"/>
      <c r="F64" s="36"/>
      <c r="G64" s="34"/>
      <c r="H64" s="36"/>
      <c r="I64" s="34"/>
      <c r="J64" s="36"/>
    </row>
    <row r="65" spans="1:10" ht="23.25" customHeight="1">
      <c r="A65" s="5" t="s">
        <v>127</v>
      </c>
      <c r="B65" s="94"/>
      <c r="C65" s="94"/>
      <c r="D65" s="23"/>
      <c r="E65" s="24"/>
      <c r="F65" s="23"/>
      <c r="G65" s="24"/>
      <c r="H65" s="23"/>
      <c r="I65" s="24"/>
      <c r="J65" s="23"/>
    </row>
    <row r="66" spans="1:10" ht="23.25" customHeight="1">
      <c r="A66" s="5" t="s">
        <v>129</v>
      </c>
      <c r="B66" s="94"/>
      <c r="C66" s="94"/>
      <c r="D66" s="23"/>
      <c r="F66" s="23"/>
      <c r="H66" s="23"/>
      <c r="J66" s="23"/>
    </row>
    <row r="67" spans="1:10" ht="23.25" customHeight="1">
      <c r="A67" s="7" t="s">
        <v>128</v>
      </c>
      <c r="B67" s="94"/>
      <c r="C67" s="94"/>
      <c r="H67" s="8"/>
      <c r="J67" s="8"/>
    </row>
    <row r="68" spans="1:10" ht="23.25" customHeight="1">
      <c r="A68" s="7" t="s">
        <v>151</v>
      </c>
      <c r="B68" s="94"/>
      <c r="C68" s="94"/>
      <c r="D68" s="37">
        <v>-32345</v>
      </c>
      <c r="F68" s="37">
        <v>-2200</v>
      </c>
      <c r="H68" s="26">
        <v>0</v>
      </c>
      <c r="I68" s="24"/>
      <c r="J68" s="26">
        <v>0</v>
      </c>
    </row>
    <row r="69" spans="1:10" ht="23.25" customHeight="1">
      <c r="A69" s="5" t="s">
        <v>291</v>
      </c>
      <c r="B69" s="94"/>
      <c r="C69" s="94"/>
      <c r="D69" s="30"/>
      <c r="F69" s="30"/>
      <c r="H69" s="68"/>
      <c r="I69" s="24"/>
      <c r="J69" s="68"/>
    </row>
    <row r="70" spans="1:10" ht="23.25" customHeight="1">
      <c r="A70" s="5" t="s">
        <v>129</v>
      </c>
      <c r="B70" s="94"/>
      <c r="C70" s="94"/>
      <c r="D70" s="73">
        <f t="shared" ref="D70:I70" si="2">D68</f>
        <v>-32345</v>
      </c>
      <c r="E70" s="31">
        <f t="shared" si="2"/>
        <v>0</v>
      </c>
      <c r="F70" s="73">
        <f t="shared" ref="F70" si="3">F68</f>
        <v>-2200</v>
      </c>
      <c r="G70" s="31">
        <f t="shared" si="2"/>
        <v>0</v>
      </c>
      <c r="H70" s="73">
        <f>H68</f>
        <v>0</v>
      </c>
      <c r="I70" s="31">
        <f t="shared" si="2"/>
        <v>0</v>
      </c>
      <c r="J70" s="73">
        <f t="shared" ref="J70" si="4">J68</f>
        <v>0</v>
      </c>
    </row>
    <row r="71" spans="1:10" ht="23.25" customHeight="1">
      <c r="A71" s="5"/>
      <c r="B71" s="94"/>
      <c r="C71" s="94"/>
      <c r="D71" s="31"/>
      <c r="E71" s="31"/>
      <c r="F71" s="31"/>
      <c r="G71" s="31"/>
      <c r="H71" s="31"/>
      <c r="I71" s="31"/>
      <c r="J71" s="31"/>
    </row>
    <row r="72" spans="1:10" ht="23.25" customHeight="1">
      <c r="A72" s="5" t="s">
        <v>130</v>
      </c>
      <c r="B72" s="94"/>
      <c r="C72" s="94"/>
      <c r="D72" s="23"/>
      <c r="F72" s="23"/>
      <c r="H72" s="23"/>
      <c r="J72" s="23"/>
    </row>
    <row r="73" spans="1:10" ht="23.25" customHeight="1">
      <c r="A73" s="5" t="s">
        <v>129</v>
      </c>
      <c r="B73" s="94"/>
      <c r="C73" s="94"/>
      <c r="D73" s="23"/>
      <c r="F73" s="23"/>
      <c r="H73" s="23"/>
      <c r="J73" s="23"/>
    </row>
    <row r="74" spans="1:10" ht="23.25" customHeight="1">
      <c r="A74" s="11" t="s">
        <v>160</v>
      </c>
      <c r="B74" s="94"/>
      <c r="C74" s="94"/>
      <c r="D74" s="30">
        <v>200</v>
      </c>
      <c r="F74" s="30">
        <v>10131</v>
      </c>
      <c r="H74" s="30">
        <v>0</v>
      </c>
      <c r="J74" s="30">
        <v>0</v>
      </c>
    </row>
    <row r="75" spans="1:10" ht="23.25" customHeight="1">
      <c r="A75" s="11" t="s">
        <v>257</v>
      </c>
      <c r="B75" s="294"/>
      <c r="C75" s="294"/>
      <c r="D75" s="30"/>
      <c r="F75" s="30"/>
      <c r="H75" s="30"/>
      <c r="J75" s="30"/>
    </row>
    <row r="76" spans="1:10" ht="23.25" customHeight="1">
      <c r="A76" s="11" t="s">
        <v>258</v>
      </c>
      <c r="B76" s="294"/>
      <c r="C76" s="294"/>
      <c r="D76" s="30">
        <v>0</v>
      </c>
      <c r="F76" s="30">
        <v>-7481</v>
      </c>
      <c r="H76" s="30">
        <v>0</v>
      </c>
      <c r="J76" s="30">
        <v>-2505</v>
      </c>
    </row>
    <row r="77" spans="1:10" ht="23.25" customHeight="1">
      <c r="A77" s="11" t="s">
        <v>161</v>
      </c>
      <c r="B77" s="94"/>
      <c r="C77" s="94"/>
      <c r="D77" s="23"/>
      <c r="F77" s="23"/>
      <c r="H77" s="23"/>
      <c r="J77" s="23"/>
    </row>
    <row r="78" spans="1:10" ht="23.25" customHeight="1">
      <c r="A78" s="11" t="s">
        <v>129</v>
      </c>
      <c r="B78" s="94"/>
      <c r="C78" s="94"/>
      <c r="D78" s="26">
        <v>-40</v>
      </c>
      <c r="F78" s="26">
        <v>-530</v>
      </c>
      <c r="H78" s="26">
        <v>0</v>
      </c>
      <c r="J78" s="26">
        <v>501</v>
      </c>
    </row>
    <row r="79" spans="1:10" ht="23.25" customHeight="1">
      <c r="A79" s="5" t="s">
        <v>132</v>
      </c>
      <c r="B79" s="94"/>
      <c r="C79" s="94"/>
      <c r="D79" s="36"/>
      <c r="E79" s="24"/>
      <c r="F79" s="36"/>
      <c r="G79" s="24"/>
      <c r="H79" s="36"/>
      <c r="I79" s="27"/>
      <c r="J79" s="36"/>
    </row>
    <row r="80" spans="1:10" ht="23.25" customHeight="1">
      <c r="A80" s="5" t="s">
        <v>129</v>
      </c>
      <c r="B80" s="339">
        <v>7</v>
      </c>
      <c r="C80" s="94"/>
      <c r="D80" s="80">
        <f>D74+D78</f>
        <v>160</v>
      </c>
      <c r="E80" s="36">
        <f t="shared" ref="E80" si="5">E74+E78</f>
        <v>0</v>
      </c>
      <c r="F80" s="80">
        <f>SUM(F74:F78)</f>
        <v>2120</v>
      </c>
      <c r="G80" s="80">
        <f t="shared" ref="G80:J80" si="6">SUM(G74:G78)</f>
        <v>0</v>
      </c>
      <c r="H80" s="80">
        <f t="shared" si="6"/>
        <v>0</v>
      </c>
      <c r="I80" s="80">
        <f t="shared" si="6"/>
        <v>0</v>
      </c>
      <c r="J80" s="80">
        <f t="shared" si="6"/>
        <v>-2004</v>
      </c>
    </row>
    <row r="81" spans="1:10" ht="23.25" customHeight="1">
      <c r="A81" s="5"/>
      <c r="B81" s="94"/>
      <c r="C81" s="94"/>
      <c r="D81" s="72"/>
      <c r="E81" s="36"/>
      <c r="F81" s="72"/>
      <c r="G81" s="36"/>
      <c r="H81" s="72"/>
      <c r="I81" s="36"/>
      <c r="J81" s="72"/>
    </row>
    <row r="82" spans="1:10" ht="23.25" customHeight="1">
      <c r="A82" s="95" t="s">
        <v>234</v>
      </c>
      <c r="B82" s="94"/>
      <c r="C82" s="94"/>
      <c r="D82" s="73">
        <f>D80+D70</f>
        <v>-32185</v>
      </c>
      <c r="E82" s="76">
        <f t="shared" ref="E82:I82" si="7">E80+E70</f>
        <v>0</v>
      </c>
      <c r="F82" s="73">
        <f t="shared" ref="F82" si="8">F80+F70</f>
        <v>-80</v>
      </c>
      <c r="G82" s="76">
        <f t="shared" si="7"/>
        <v>0</v>
      </c>
      <c r="H82" s="80">
        <f t="shared" si="7"/>
        <v>0</v>
      </c>
      <c r="I82" s="76">
        <f t="shared" si="7"/>
        <v>0</v>
      </c>
      <c r="J82" s="80">
        <f t="shared" ref="J82" si="9">J80+J70</f>
        <v>-2004</v>
      </c>
    </row>
    <row r="83" spans="1:10" ht="23.25" customHeight="1" thickBot="1">
      <c r="A83" s="95" t="s">
        <v>235</v>
      </c>
      <c r="B83" s="94"/>
      <c r="C83" s="94"/>
      <c r="D83" s="38">
        <f t="shared" ref="D83:I83" si="10">SUM(D62,D82)</f>
        <v>457560</v>
      </c>
      <c r="E83" s="72">
        <f t="shared" si="10"/>
        <v>0</v>
      </c>
      <c r="F83" s="38">
        <f t="shared" ref="F83" si="11">SUM(F62,F82)</f>
        <v>1859884</v>
      </c>
      <c r="G83" s="72">
        <f t="shared" si="10"/>
        <v>0</v>
      </c>
      <c r="H83" s="38">
        <f t="shared" si="10"/>
        <v>252761</v>
      </c>
      <c r="I83" s="72">
        <f t="shared" si="10"/>
        <v>0</v>
      </c>
      <c r="J83" s="38">
        <f t="shared" ref="J83" si="12">SUM(J62,J82)</f>
        <v>1270971</v>
      </c>
    </row>
    <row r="84" spans="1:10" ht="23.25" customHeight="1" thickTop="1">
      <c r="A84" s="1"/>
      <c r="B84" s="97"/>
      <c r="C84" s="97"/>
      <c r="D84" s="30"/>
      <c r="E84" s="92"/>
      <c r="F84" s="30"/>
      <c r="G84" s="92"/>
      <c r="H84" s="92"/>
      <c r="I84" s="92"/>
      <c r="J84" s="216"/>
    </row>
    <row r="85" spans="1:10" ht="23.25" customHeight="1">
      <c r="A85" s="95" t="s">
        <v>236</v>
      </c>
      <c r="B85" s="94"/>
      <c r="C85" s="94"/>
      <c r="D85" s="30"/>
      <c r="E85" s="112"/>
      <c r="F85" s="30"/>
      <c r="G85" s="112"/>
      <c r="H85" s="112"/>
      <c r="I85" s="112"/>
      <c r="J85" s="112"/>
    </row>
    <row r="86" spans="1:10" ht="23.25" customHeight="1">
      <c r="A86" s="7" t="s">
        <v>71</v>
      </c>
      <c r="B86" s="94"/>
      <c r="C86" s="94"/>
      <c r="D86" s="30">
        <f>D88-D87</f>
        <v>461995</v>
      </c>
      <c r="E86" s="109"/>
      <c r="F86" s="30">
        <v>1856932</v>
      </c>
      <c r="G86" s="113"/>
      <c r="H86" s="30">
        <f>H88-H87</f>
        <v>252761</v>
      </c>
      <c r="I86" s="113"/>
      <c r="J86" s="30">
        <v>1270971</v>
      </c>
    </row>
    <row r="87" spans="1:10" ht="23.25" customHeight="1">
      <c r="A87" s="7" t="s">
        <v>72</v>
      </c>
      <c r="B87" s="94"/>
      <c r="C87" s="94"/>
      <c r="D87" s="30">
        <f>D50</f>
        <v>-4435</v>
      </c>
      <c r="E87" s="114"/>
      <c r="F87" s="30">
        <v>2952</v>
      </c>
      <c r="G87" s="115"/>
      <c r="H87" s="30">
        <v>0</v>
      </c>
      <c r="I87" s="4"/>
      <c r="J87" s="30">
        <v>0</v>
      </c>
    </row>
    <row r="88" spans="1:10" ht="23.25" customHeight="1" thickBot="1">
      <c r="A88" s="95"/>
      <c r="B88" s="94"/>
      <c r="C88" s="94"/>
      <c r="D88" s="33">
        <f>D83</f>
        <v>457560</v>
      </c>
      <c r="E88" s="111"/>
      <c r="F88" s="33">
        <f>F83</f>
        <v>1859884</v>
      </c>
      <c r="G88" s="111"/>
      <c r="H88" s="33">
        <f>H83</f>
        <v>252761</v>
      </c>
      <c r="I88" s="111"/>
      <c r="J88" s="33">
        <f>J83</f>
        <v>1270971</v>
      </c>
    </row>
    <row r="89" spans="1:10" ht="22" customHeight="1" thickTop="1"/>
    <row r="90" spans="1:10" ht="22" customHeight="1">
      <c r="D90" s="12"/>
      <c r="F90" s="12"/>
    </row>
    <row r="91" spans="1:10" ht="22" customHeight="1">
      <c r="D91" s="12"/>
      <c r="F91" s="12"/>
    </row>
    <row r="92" spans="1:10" ht="22" customHeight="1"/>
    <row r="93" spans="1:10" ht="22" customHeight="1"/>
    <row r="94" spans="1:10" ht="22" customHeight="1"/>
    <row r="95" spans="1:10" ht="22" customHeight="1"/>
    <row r="96" spans="1:10" ht="22" customHeight="1"/>
    <row r="97" ht="22" customHeight="1"/>
    <row r="98" ht="22" customHeight="1"/>
    <row r="99" ht="22" customHeight="1"/>
    <row r="100" ht="22" customHeight="1"/>
    <row r="101" ht="22" customHeight="1"/>
    <row r="102" ht="22" customHeight="1"/>
    <row r="103" ht="22" customHeight="1"/>
    <row r="104" ht="22" customHeight="1"/>
    <row r="105" ht="22" customHeight="1"/>
    <row r="106" ht="22" customHeight="1"/>
    <row r="107" ht="22" customHeight="1"/>
    <row r="108" ht="22" customHeight="1"/>
    <row r="109" ht="22" customHeight="1"/>
    <row r="110" ht="22" customHeight="1"/>
    <row r="111" ht="22" customHeight="1"/>
    <row r="112" ht="22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20.149999999999999" customHeight="1"/>
    <row r="118" ht="20.149999999999999" customHeight="1"/>
    <row r="119" ht="20.149999999999999" customHeight="1"/>
    <row r="120" ht="20.149999999999999" customHeight="1"/>
    <row r="121" ht="20.149999999999999" customHeight="1"/>
    <row r="122" ht="20.149999999999999" customHeight="1"/>
    <row r="123" ht="20.149999999999999" customHeight="1"/>
    <row r="124" ht="20.149999999999999" customHeight="1"/>
    <row r="125" ht="20.149999999999999" customHeight="1"/>
    <row r="126" ht="20.149999999999999" customHeight="1"/>
    <row r="127" ht="19.5" customHeight="1"/>
    <row r="128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20.149999999999999" customHeight="1"/>
    <row r="155" ht="20.149999999999999" customHeight="1"/>
    <row r="156" ht="20.149999999999999" customHeight="1"/>
    <row r="157" ht="20.149999999999999" customHeight="1"/>
    <row r="158" ht="20.149999999999999" customHeight="1"/>
    <row r="159" ht="20.149999999999999" customHeight="1"/>
    <row r="160" ht="20.149999999999999" customHeight="1"/>
    <row r="161" ht="20.149999999999999" customHeight="1"/>
    <row r="162" ht="20.149999999999999" customHeight="1"/>
    <row r="163" ht="20.149999999999999" customHeight="1"/>
    <row r="164" ht="20.149999999999999" customHeight="1"/>
    <row r="165" ht="20.149999999999999" customHeight="1"/>
    <row r="166" ht="19.5" customHeight="1"/>
    <row r="167" ht="20.149999999999999" customHeight="1"/>
    <row r="168" ht="20.149999999999999" customHeight="1"/>
    <row r="169" ht="20.149999999999999" customHeight="1"/>
    <row r="170" ht="19.5" customHeight="1"/>
    <row r="171" ht="20.149999999999999" customHeight="1"/>
    <row r="172" ht="20.149999999999999" customHeight="1"/>
    <row r="173" ht="19.5" customHeight="1"/>
    <row r="174" ht="20.149999999999999" customHeight="1"/>
    <row r="175" ht="20.149999999999999" customHeight="1"/>
    <row r="176" ht="20.149999999999999" customHeight="1"/>
  </sheetData>
  <mergeCells count="15">
    <mergeCell ref="D60:J60"/>
    <mergeCell ref="D34:F34"/>
    <mergeCell ref="H34:J34"/>
    <mergeCell ref="D36:J36"/>
    <mergeCell ref="D57:F57"/>
    <mergeCell ref="H57:J57"/>
    <mergeCell ref="D58:F58"/>
    <mergeCell ref="H58:J58"/>
    <mergeCell ref="D33:F33"/>
    <mergeCell ref="H33:J33"/>
    <mergeCell ref="D4:F4"/>
    <mergeCell ref="H4:J4"/>
    <mergeCell ref="D5:F5"/>
    <mergeCell ref="H5:J5"/>
    <mergeCell ref="D7:J7"/>
  </mergeCells>
  <pageMargins left="0.8" right="0.8" top="0.48" bottom="0.5" header="0.5" footer="0.5"/>
  <pageSetup paperSize="9" scale="78" firstPageNumber="9" orientation="portrait" useFirstPageNumber="1" r:id="rId1"/>
  <headerFooter>
    <oddFooter xml:space="preserve">&amp;L หมายเหตุประกอบงบการเงินระหว่างกาลแบบย่อเป็นส่วนหนึ่งของงบการเงินระหว่างกาลนี้
&amp;C&amp;P&amp;R
</oddFooter>
  </headerFooter>
  <rowBreaks count="2" manualBreakCount="2">
    <brk id="29" max="10" man="1"/>
    <brk id="53" max="10" man="1"/>
  </rowBreaks>
  <ignoredErrors>
    <ignoredError sqref="E4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86EBA-8C39-4BAA-AFD0-BA9035692FAD}">
  <dimension ref="A1:Y126"/>
  <sheetViews>
    <sheetView zoomScale="70" zoomScaleNormal="70" zoomScaleSheetLayoutView="70" workbookViewId="0"/>
  </sheetViews>
  <sheetFormatPr defaultColWidth="9.09765625" defaultRowHeight="20"/>
  <cols>
    <col min="1" max="1" width="62.69921875" style="56" customWidth="1"/>
    <col min="2" max="2" width="13.3984375" style="56" customWidth="1"/>
    <col min="3" max="3" width="2" style="353" customWidth="1"/>
    <col min="4" max="4" width="14.69921875" style="353" customWidth="1"/>
    <col min="5" max="5" width="2" style="353" customWidth="1"/>
    <col min="6" max="6" width="14.69921875" style="353" customWidth="1"/>
    <col min="7" max="7" width="2" style="353" customWidth="1"/>
    <col min="8" max="8" width="14.69921875" style="353" customWidth="1"/>
    <col min="9" max="9" width="2" style="353" customWidth="1"/>
    <col min="10" max="10" width="14.69921875" style="353" customWidth="1"/>
    <col min="11" max="11" width="2" style="353" customWidth="1"/>
    <col min="12" max="12" width="14.69921875" style="353" customWidth="1"/>
    <col min="13" max="13" width="2" style="353" customWidth="1"/>
    <col min="14" max="14" width="14.69921875" style="353" customWidth="1"/>
    <col min="15" max="15" width="1.3984375" style="353" customWidth="1"/>
    <col min="16" max="16" width="14.69921875" style="353" customWidth="1"/>
    <col min="17" max="17" width="1.19921875" style="353" customWidth="1"/>
    <col min="18" max="18" width="13.3984375" style="353" customWidth="1"/>
    <col min="19" max="19" width="1.19921875" style="353" customWidth="1"/>
    <col min="20" max="20" width="13.59765625" style="353" bestFit="1" customWidth="1"/>
    <col min="21" max="21" width="1.3984375" style="353" customWidth="1"/>
    <col min="22" max="22" width="10" style="353" customWidth="1"/>
    <col min="23" max="23" width="1.09765625" style="353" customWidth="1"/>
    <col min="24" max="24" width="15.19921875" style="353" customWidth="1"/>
    <col min="25" max="16384" width="9.09765625" style="353"/>
  </cols>
  <sheetData>
    <row r="1" spans="1:24" ht="23">
      <c r="A1" s="1" t="s">
        <v>0</v>
      </c>
      <c r="B1" s="352"/>
    </row>
    <row r="2" spans="1:24" ht="23">
      <c r="A2" s="1" t="s">
        <v>73</v>
      </c>
      <c r="B2" s="352"/>
    </row>
    <row r="3" spans="1:24" ht="22">
      <c r="A3" s="371"/>
      <c r="B3" s="371"/>
      <c r="C3" s="371"/>
      <c r="D3" s="371"/>
      <c r="E3" s="371"/>
      <c r="F3" s="371"/>
      <c r="G3" s="102"/>
      <c r="H3" s="351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</row>
    <row r="4" spans="1:24" ht="22">
      <c r="A4" s="7"/>
      <c r="B4" s="88"/>
      <c r="C4" s="102"/>
      <c r="D4" s="367" t="s">
        <v>2</v>
      </c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67"/>
      <c r="Q4" s="367"/>
      <c r="R4" s="367"/>
      <c r="S4" s="367"/>
      <c r="T4" s="367"/>
      <c r="U4" s="367"/>
      <c r="V4" s="367"/>
      <c r="W4" s="367"/>
      <c r="X4" s="367"/>
    </row>
    <row r="5" spans="1:24" ht="22">
      <c r="A5" s="7"/>
      <c r="B5" s="7"/>
      <c r="C5" s="88"/>
      <c r="D5" s="102"/>
      <c r="E5" s="349"/>
      <c r="F5" s="208"/>
      <c r="G5" s="208"/>
      <c r="H5" s="208"/>
      <c r="I5" s="208"/>
      <c r="J5" s="372" t="s">
        <v>137</v>
      </c>
      <c r="K5" s="372"/>
      <c r="L5" s="372"/>
      <c r="M5" s="102"/>
      <c r="N5" s="372" t="s">
        <v>50</v>
      </c>
      <c r="O5" s="372"/>
      <c r="P5" s="372"/>
      <c r="Q5" s="372"/>
      <c r="R5" s="372"/>
      <c r="S5" s="350"/>
      <c r="T5" s="350"/>
      <c r="U5" s="349"/>
      <c r="V5" s="349"/>
      <c r="W5" s="102"/>
      <c r="X5" s="349"/>
    </row>
    <row r="6" spans="1:24" ht="22">
      <c r="A6" s="7"/>
      <c r="B6" s="7"/>
      <c r="C6" s="88"/>
      <c r="D6" s="102"/>
      <c r="E6" s="349"/>
      <c r="F6" s="208"/>
      <c r="G6" s="102"/>
      <c r="H6" s="208" t="s">
        <v>74</v>
      </c>
      <c r="I6" s="208"/>
      <c r="J6" s="208"/>
      <c r="K6" s="208"/>
      <c r="L6" s="208"/>
      <c r="M6" s="102"/>
      <c r="N6" s="102"/>
      <c r="O6" s="208"/>
      <c r="P6" s="208"/>
      <c r="Q6" s="208"/>
      <c r="R6" s="208"/>
      <c r="S6" s="350"/>
      <c r="T6" s="350"/>
      <c r="U6" s="349"/>
      <c r="V6" s="349"/>
      <c r="W6" s="102"/>
      <c r="X6" s="349"/>
    </row>
    <row r="7" spans="1:24" ht="22">
      <c r="A7" s="7"/>
      <c r="B7" s="7"/>
      <c r="C7" s="88"/>
      <c r="D7" s="102"/>
      <c r="E7" s="349"/>
      <c r="F7" s="208"/>
      <c r="G7" s="208"/>
      <c r="H7" s="208" t="s">
        <v>75</v>
      </c>
      <c r="I7" s="208"/>
      <c r="J7" s="208"/>
      <c r="K7" s="208"/>
      <c r="L7" s="208"/>
      <c r="M7" s="102"/>
      <c r="N7" s="208" t="s">
        <v>126</v>
      </c>
      <c r="O7" s="208"/>
      <c r="P7" s="208"/>
      <c r="Q7" s="208"/>
      <c r="R7" s="208" t="s">
        <v>77</v>
      </c>
      <c r="S7" s="350"/>
      <c r="T7" s="350"/>
      <c r="U7" s="349"/>
      <c r="V7" s="208"/>
      <c r="W7" s="102"/>
      <c r="X7" s="349"/>
    </row>
    <row r="8" spans="1:24" ht="21.5">
      <c r="A8" s="7"/>
      <c r="B8" s="208"/>
      <c r="C8" s="350"/>
      <c r="E8" s="102"/>
      <c r="F8" s="208" t="s">
        <v>101</v>
      </c>
      <c r="G8" s="208"/>
      <c r="H8" s="208" t="s">
        <v>78</v>
      </c>
      <c r="I8" s="208"/>
      <c r="J8" s="208"/>
      <c r="K8" s="102"/>
      <c r="L8" s="208"/>
      <c r="M8" s="208"/>
      <c r="N8" s="208" t="s">
        <v>76</v>
      </c>
      <c r="O8" s="208"/>
      <c r="P8" s="208" t="s">
        <v>237</v>
      </c>
      <c r="Q8" s="102"/>
      <c r="R8" s="208" t="s">
        <v>81</v>
      </c>
      <c r="S8" s="102"/>
      <c r="T8" s="208" t="s">
        <v>82</v>
      </c>
      <c r="U8" s="208"/>
      <c r="V8" s="208" t="s">
        <v>83</v>
      </c>
      <c r="W8" s="208"/>
      <c r="X8" s="102"/>
    </row>
    <row r="9" spans="1:24" ht="21.5">
      <c r="A9" s="7"/>
      <c r="B9" s="208"/>
      <c r="C9" s="350"/>
      <c r="D9" s="208" t="s">
        <v>225</v>
      </c>
      <c r="E9" s="102"/>
      <c r="F9" s="208" t="s">
        <v>135</v>
      </c>
      <c r="G9" s="208"/>
      <c r="H9" s="354" t="s">
        <v>85</v>
      </c>
      <c r="I9" s="208"/>
      <c r="J9" s="208" t="s">
        <v>86</v>
      </c>
      <c r="K9" s="208"/>
      <c r="L9" s="208" t="s">
        <v>79</v>
      </c>
      <c r="M9" s="208"/>
      <c r="N9" s="208" t="s">
        <v>80</v>
      </c>
      <c r="O9" s="208"/>
      <c r="P9" s="208" t="s">
        <v>241</v>
      </c>
      <c r="Q9" s="208"/>
      <c r="R9" s="208" t="s">
        <v>88</v>
      </c>
      <c r="S9" s="102"/>
      <c r="T9" s="208" t="s">
        <v>89</v>
      </c>
      <c r="U9" s="208"/>
      <c r="V9" s="208" t="s">
        <v>90</v>
      </c>
      <c r="W9" s="208"/>
      <c r="X9" s="208" t="s">
        <v>82</v>
      </c>
    </row>
    <row r="10" spans="1:24" ht="21.5">
      <c r="A10" s="7"/>
      <c r="B10" s="350" t="s">
        <v>5</v>
      </c>
      <c r="C10" s="350"/>
      <c r="D10" s="208" t="s">
        <v>91</v>
      </c>
      <c r="E10" s="102"/>
      <c r="F10" s="354" t="s">
        <v>136</v>
      </c>
      <c r="G10" s="208"/>
      <c r="H10" s="354" t="s">
        <v>92</v>
      </c>
      <c r="I10" s="208"/>
      <c r="J10" s="208" t="s">
        <v>93</v>
      </c>
      <c r="K10" s="208"/>
      <c r="L10" s="208" t="s">
        <v>87</v>
      </c>
      <c r="M10" s="208"/>
      <c r="N10" s="208" t="s">
        <v>152</v>
      </c>
      <c r="O10" s="208"/>
      <c r="P10" s="208" t="s">
        <v>238</v>
      </c>
      <c r="Q10" s="208"/>
      <c r="R10" s="208" t="s">
        <v>89</v>
      </c>
      <c r="S10" s="102"/>
      <c r="T10" s="208" t="s">
        <v>94</v>
      </c>
      <c r="U10" s="208"/>
      <c r="V10" s="208" t="s">
        <v>95</v>
      </c>
      <c r="W10" s="208"/>
      <c r="X10" s="208" t="s">
        <v>89</v>
      </c>
    </row>
    <row r="11" spans="1:24" ht="22">
      <c r="A11" s="351"/>
      <c r="B11" s="350"/>
      <c r="C11" s="102"/>
      <c r="D11" s="370" t="s">
        <v>6</v>
      </c>
      <c r="E11" s="370"/>
      <c r="F11" s="370"/>
      <c r="G11" s="370"/>
      <c r="H11" s="370"/>
      <c r="I11" s="370"/>
      <c r="J11" s="370"/>
      <c r="K11" s="370"/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</row>
    <row r="12" spans="1:24" ht="22.75" customHeight="1">
      <c r="A12" s="351" t="s">
        <v>248</v>
      </c>
      <c r="B12" s="350"/>
      <c r="C12" s="102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</row>
    <row r="13" spans="1:24" ht="22">
      <c r="A13" s="351" t="s">
        <v>191</v>
      </c>
      <c r="B13" s="350"/>
      <c r="C13" s="88"/>
      <c r="D13" s="355">
        <v>5643955</v>
      </c>
      <c r="E13" s="356"/>
      <c r="F13" s="355">
        <v>1906315</v>
      </c>
      <c r="G13" s="356"/>
      <c r="H13" s="357">
        <v>-231270</v>
      </c>
      <c r="I13" s="356"/>
      <c r="J13" s="355">
        <v>381678</v>
      </c>
      <c r="K13" s="356"/>
      <c r="L13" s="355">
        <v>3128976</v>
      </c>
      <c r="M13" s="356"/>
      <c r="N13" s="355">
        <v>82764</v>
      </c>
      <c r="O13" s="356"/>
      <c r="P13" s="355">
        <v>643922</v>
      </c>
      <c r="Q13" s="356"/>
      <c r="R13" s="47">
        <f>N13+P13</f>
        <v>726686</v>
      </c>
      <c r="S13" s="356"/>
      <c r="T13" s="46">
        <f>SUM(D13:L13,R13)</f>
        <v>11556340</v>
      </c>
      <c r="U13" s="356"/>
      <c r="V13" s="355">
        <v>14123</v>
      </c>
      <c r="W13" s="356"/>
      <c r="X13" s="46">
        <f>T13+V13</f>
        <v>11570463</v>
      </c>
    </row>
    <row r="14" spans="1:24" ht="22">
      <c r="A14" s="351" t="s">
        <v>164</v>
      </c>
      <c r="B14" s="350"/>
      <c r="C14" s="88"/>
      <c r="D14" s="355"/>
      <c r="E14" s="356"/>
      <c r="F14" s="355"/>
      <c r="G14" s="356"/>
      <c r="H14" s="357"/>
      <c r="I14" s="356"/>
      <c r="J14" s="355"/>
      <c r="K14" s="356"/>
      <c r="L14" s="355"/>
      <c r="M14" s="356"/>
      <c r="N14" s="355"/>
      <c r="O14" s="356"/>
      <c r="P14" s="355"/>
      <c r="Q14" s="356"/>
      <c r="R14" s="355"/>
      <c r="S14" s="356"/>
      <c r="T14" s="355"/>
      <c r="U14" s="356"/>
      <c r="V14" s="355"/>
      <c r="W14" s="356"/>
      <c r="X14" s="355"/>
    </row>
    <row r="15" spans="1:24" ht="22">
      <c r="A15" s="5" t="s">
        <v>214</v>
      </c>
      <c r="B15" s="350"/>
      <c r="C15" s="88"/>
      <c r="D15" s="355"/>
      <c r="E15" s="356"/>
      <c r="F15" s="355"/>
      <c r="G15" s="356"/>
      <c r="H15" s="357"/>
      <c r="I15" s="356"/>
      <c r="J15" s="355"/>
      <c r="K15" s="356"/>
      <c r="L15" s="355"/>
      <c r="M15" s="356"/>
      <c r="N15" s="355"/>
      <c r="O15" s="356"/>
      <c r="P15" s="355"/>
      <c r="Q15" s="356"/>
      <c r="R15" s="355"/>
      <c r="S15" s="356"/>
      <c r="T15" s="108"/>
      <c r="U15" s="108"/>
      <c r="V15" s="108"/>
      <c r="W15" s="108"/>
      <c r="X15" s="108"/>
    </row>
    <row r="16" spans="1:24" ht="21.5">
      <c r="A16" s="7" t="s">
        <v>292</v>
      </c>
      <c r="B16" s="350">
        <v>9</v>
      </c>
      <c r="C16" s="88"/>
      <c r="D16" s="162">
        <v>10102</v>
      </c>
      <c r="E16" s="162"/>
      <c r="F16" s="162">
        <v>45459</v>
      </c>
      <c r="G16" s="161"/>
      <c r="H16" s="107">
        <v>0</v>
      </c>
      <c r="I16" s="358">
        <v>0</v>
      </c>
      <c r="J16" s="107">
        <v>0</v>
      </c>
      <c r="K16" s="358">
        <v>0</v>
      </c>
      <c r="L16" s="107">
        <v>0</v>
      </c>
      <c r="M16" s="358">
        <v>0</v>
      </c>
      <c r="N16" s="107">
        <v>0</v>
      </c>
      <c r="O16" s="358">
        <v>0</v>
      </c>
      <c r="P16" s="107">
        <v>0</v>
      </c>
      <c r="Q16" s="358">
        <v>0</v>
      </c>
      <c r="R16" s="107">
        <f>N16+P16</f>
        <v>0</v>
      </c>
      <c r="S16" s="161"/>
      <c r="T16" s="162">
        <f>SUM(D16:L16,R16)</f>
        <v>55561</v>
      </c>
      <c r="U16" s="69"/>
      <c r="V16" s="107">
        <v>0</v>
      </c>
      <c r="W16" s="69"/>
      <c r="X16" s="162">
        <f>T16+V16</f>
        <v>55561</v>
      </c>
    </row>
    <row r="17" spans="1:24" ht="21.5">
      <c r="A17" s="7" t="s">
        <v>163</v>
      </c>
      <c r="B17" s="350">
        <v>14</v>
      </c>
      <c r="C17" s="88"/>
      <c r="D17" s="107">
        <v>0</v>
      </c>
      <c r="E17" s="161"/>
      <c r="F17" s="107">
        <v>0</v>
      </c>
      <c r="G17" s="161"/>
      <c r="H17" s="107">
        <v>0</v>
      </c>
      <c r="I17" s="358">
        <v>0</v>
      </c>
      <c r="J17" s="107">
        <v>0</v>
      </c>
      <c r="K17" s="161"/>
      <c r="L17" s="213">
        <v>-225755</v>
      </c>
      <c r="M17" s="161"/>
      <c r="N17" s="107">
        <v>0</v>
      </c>
      <c r="O17" s="358">
        <v>0</v>
      </c>
      <c r="P17" s="107">
        <v>0</v>
      </c>
      <c r="Q17" s="358">
        <v>0</v>
      </c>
      <c r="R17" s="107">
        <f>N17+P17</f>
        <v>0</v>
      </c>
      <c r="S17" s="161"/>
      <c r="T17" s="162">
        <f>SUM(D17:L17,R17)</f>
        <v>-225755</v>
      </c>
      <c r="U17" s="69"/>
      <c r="V17" s="107">
        <v>0</v>
      </c>
      <c r="W17" s="69"/>
      <c r="X17" s="162">
        <f>T17+V17</f>
        <v>-225755</v>
      </c>
    </row>
    <row r="18" spans="1:24" ht="22">
      <c r="A18" s="5" t="s">
        <v>216</v>
      </c>
      <c r="B18" s="350"/>
      <c r="C18" s="88"/>
      <c r="D18" s="79">
        <f>SUM(D16:D17)</f>
        <v>10102</v>
      </c>
      <c r="E18" s="48"/>
      <c r="F18" s="79">
        <f>SUM(F16:F17)</f>
        <v>45459</v>
      </c>
      <c r="G18" s="108"/>
      <c r="H18" s="53">
        <f t="shared" ref="H18:W18" si="0">SUM(H16:H17)</f>
        <v>0</v>
      </c>
      <c r="I18" s="108"/>
      <c r="J18" s="53">
        <f t="shared" si="0"/>
        <v>0</v>
      </c>
      <c r="K18" s="355"/>
      <c r="L18" s="192">
        <f>SUM(L16:L17)</f>
        <v>-225755</v>
      </c>
      <c r="M18" s="355"/>
      <c r="N18" s="53">
        <f t="shared" si="0"/>
        <v>0</v>
      </c>
      <c r="O18" s="355">
        <f t="shared" si="0"/>
        <v>0</v>
      </c>
      <c r="P18" s="53">
        <f t="shared" si="0"/>
        <v>0</v>
      </c>
      <c r="Q18" s="355">
        <f t="shared" si="0"/>
        <v>0</v>
      </c>
      <c r="R18" s="53">
        <f t="shared" si="0"/>
        <v>0</v>
      </c>
      <c r="S18" s="355">
        <f t="shared" si="0"/>
        <v>0</v>
      </c>
      <c r="T18" s="79">
        <f>SUM(T16:T17)</f>
        <v>-170194</v>
      </c>
      <c r="U18" s="108">
        <f t="shared" si="0"/>
        <v>0</v>
      </c>
      <c r="V18" s="53">
        <f t="shared" si="0"/>
        <v>0</v>
      </c>
      <c r="W18" s="108">
        <f t="shared" si="0"/>
        <v>0</v>
      </c>
      <c r="X18" s="79">
        <f>SUM(X16:X17)</f>
        <v>-170194</v>
      </c>
    </row>
    <row r="19" spans="1:24" ht="22">
      <c r="A19" s="351" t="s">
        <v>217</v>
      </c>
      <c r="B19" s="350"/>
      <c r="C19" s="88"/>
      <c r="D19" s="79">
        <f>D18</f>
        <v>10102</v>
      </c>
      <c r="E19" s="48"/>
      <c r="F19" s="79">
        <f>F18</f>
        <v>45459</v>
      </c>
      <c r="G19" s="108"/>
      <c r="H19" s="53">
        <f>H18</f>
        <v>0</v>
      </c>
      <c r="I19" s="108"/>
      <c r="J19" s="53">
        <f>J18</f>
        <v>0</v>
      </c>
      <c r="K19" s="48"/>
      <c r="L19" s="79">
        <f>L18</f>
        <v>-225755</v>
      </c>
      <c r="M19" s="355"/>
      <c r="N19" s="53">
        <v>0</v>
      </c>
      <c r="O19" s="355">
        <v>0</v>
      </c>
      <c r="P19" s="53">
        <v>0</v>
      </c>
      <c r="Q19" s="355">
        <v>0</v>
      </c>
      <c r="R19" s="53">
        <v>0</v>
      </c>
      <c r="S19" s="355">
        <v>0</v>
      </c>
      <c r="T19" s="79">
        <f>SUM(D19:L19,R19)</f>
        <v>-170194</v>
      </c>
      <c r="U19" s="108">
        <v>0</v>
      </c>
      <c r="V19" s="53">
        <v>0</v>
      </c>
      <c r="W19" s="108">
        <v>0</v>
      </c>
      <c r="X19" s="79">
        <f>X18</f>
        <v>-170194</v>
      </c>
    </row>
    <row r="20" spans="1:24" ht="22">
      <c r="A20" s="351"/>
      <c r="B20" s="350"/>
      <c r="C20" s="88"/>
      <c r="D20" s="71"/>
      <c r="E20" s="48"/>
      <c r="F20" s="71"/>
      <c r="G20" s="108"/>
      <c r="H20" s="62"/>
      <c r="I20" s="108"/>
      <c r="J20" s="62"/>
      <c r="K20" s="48"/>
      <c r="L20" s="71"/>
      <c r="M20" s="355"/>
      <c r="N20" s="62"/>
      <c r="O20" s="355"/>
      <c r="P20" s="62"/>
      <c r="Q20" s="355"/>
      <c r="R20" s="62"/>
      <c r="S20" s="355"/>
      <c r="T20" s="71"/>
      <c r="U20" s="108"/>
      <c r="V20" s="62"/>
      <c r="W20" s="108"/>
      <c r="X20" s="71"/>
    </row>
    <row r="21" spans="1:24" ht="22">
      <c r="A21" s="351" t="s">
        <v>97</v>
      </c>
      <c r="B21" s="350"/>
      <c r="C21" s="349"/>
      <c r="D21" s="46"/>
      <c r="E21" s="46"/>
      <c r="F21" s="46"/>
      <c r="G21" s="46"/>
      <c r="H21" s="46"/>
      <c r="I21" s="46"/>
      <c r="J21" s="46"/>
      <c r="K21" s="46"/>
      <c r="L21" s="28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</row>
    <row r="22" spans="1:24" ht="21.5">
      <c r="A22" s="7" t="s">
        <v>141</v>
      </c>
      <c r="B22" s="350"/>
      <c r="C22" s="208"/>
      <c r="D22" s="107">
        <v>0</v>
      </c>
      <c r="E22" s="106"/>
      <c r="F22" s="107">
        <v>0</v>
      </c>
      <c r="G22" s="106"/>
      <c r="H22" s="107">
        <v>0</v>
      </c>
      <c r="I22" s="106"/>
      <c r="J22" s="107">
        <v>0</v>
      </c>
      <c r="K22" s="107"/>
      <c r="L22" s="107">
        <f>'PL-9-11'!F49</f>
        <v>1857012</v>
      </c>
      <c r="M22" s="107"/>
      <c r="N22" s="107">
        <v>0</v>
      </c>
      <c r="O22" s="107"/>
      <c r="P22" s="107">
        <v>0</v>
      </c>
      <c r="Q22" s="107"/>
      <c r="R22" s="107">
        <f>N22+P22</f>
        <v>0</v>
      </c>
      <c r="S22" s="106"/>
      <c r="T22" s="55">
        <f>SUM(D22:L22,R22)</f>
        <v>1857012</v>
      </c>
      <c r="U22" s="106"/>
      <c r="V22" s="107">
        <v>2952</v>
      </c>
      <c r="W22" s="106"/>
      <c r="X22" s="106">
        <f>T22+V22</f>
        <v>1859964</v>
      </c>
    </row>
    <row r="23" spans="1:24" ht="21.5">
      <c r="A23" s="7" t="s">
        <v>98</v>
      </c>
      <c r="B23" s="350"/>
      <c r="C23" s="208"/>
      <c r="D23" s="107">
        <v>0</v>
      </c>
      <c r="E23" s="106"/>
      <c r="F23" s="107">
        <v>0</v>
      </c>
      <c r="G23" s="106"/>
      <c r="H23" s="107">
        <v>0</v>
      </c>
      <c r="I23" s="106"/>
      <c r="J23" s="107">
        <v>0</v>
      </c>
      <c r="K23" s="107"/>
      <c r="L23" s="107">
        <f>'PL-9-11'!F76*0.8</f>
        <v>-5984.8</v>
      </c>
      <c r="M23" s="107"/>
      <c r="N23" s="105">
        <f>'PL-9-11'!F68</f>
        <v>-2200</v>
      </c>
      <c r="O23" s="107"/>
      <c r="P23" s="105">
        <f>'PL-9-11'!F74*0.8</f>
        <v>8104.8</v>
      </c>
      <c r="Q23" s="107"/>
      <c r="R23" s="107">
        <f>N23+P23</f>
        <v>5904.8</v>
      </c>
      <c r="S23" s="106"/>
      <c r="T23" s="107">
        <f>SUM(D23:L23,R23)</f>
        <v>-80</v>
      </c>
      <c r="U23" s="106"/>
      <c r="V23" s="105">
        <v>0</v>
      </c>
      <c r="W23" s="106"/>
      <c r="X23" s="107">
        <f>T23+V23</f>
        <v>-80</v>
      </c>
    </row>
    <row r="24" spans="1:24" ht="22">
      <c r="A24" s="351" t="s">
        <v>99</v>
      </c>
      <c r="B24" s="61"/>
      <c r="C24" s="349"/>
      <c r="D24" s="53">
        <f>SUM(D22:D23)</f>
        <v>0</v>
      </c>
      <c r="E24" s="46"/>
      <c r="F24" s="53">
        <f>SUM(F22:F23)</f>
        <v>0</v>
      </c>
      <c r="G24" s="46"/>
      <c r="H24" s="53">
        <f>SUM(H22:H23)</f>
        <v>0</v>
      </c>
      <c r="I24" s="46"/>
      <c r="J24" s="53">
        <f>SUM(J22:J23)</f>
        <v>0</v>
      </c>
      <c r="K24" s="46"/>
      <c r="L24" s="53">
        <f>SUM(L22:L23)</f>
        <v>1851027.2</v>
      </c>
      <c r="M24" s="46"/>
      <c r="N24" s="53">
        <f>SUM(N22:N23)</f>
        <v>-2200</v>
      </c>
      <c r="O24" s="46"/>
      <c r="P24" s="53">
        <f>SUM(P22:P23)</f>
        <v>8104.8</v>
      </c>
      <c r="Q24" s="46"/>
      <c r="R24" s="53">
        <f>SUM(N24:P24)</f>
        <v>5904.8</v>
      </c>
      <c r="S24" s="46"/>
      <c r="T24" s="53">
        <f>SUM(T22:T23)</f>
        <v>1856932</v>
      </c>
      <c r="U24" s="46"/>
      <c r="V24" s="53">
        <f>SUM(V22:V23)</f>
        <v>2952</v>
      </c>
      <c r="W24" s="46"/>
      <c r="X24" s="53">
        <f>SUM(X22:X23)</f>
        <v>1859884</v>
      </c>
    </row>
    <row r="25" spans="1:24" ht="22">
      <c r="A25" s="7"/>
      <c r="B25" s="350"/>
      <c r="C25" s="349"/>
      <c r="D25" s="241"/>
      <c r="E25" s="107"/>
      <c r="F25" s="241"/>
      <c r="G25" s="241"/>
      <c r="H25" s="241"/>
      <c r="I25" s="107"/>
      <c r="J25" s="164"/>
      <c r="K25" s="47"/>
      <c r="L25" s="164"/>
      <c r="M25" s="107"/>
      <c r="N25" s="241"/>
      <c r="O25" s="107"/>
      <c r="P25" s="242"/>
      <c r="Q25" s="107"/>
      <c r="R25" s="47"/>
      <c r="S25" s="107"/>
      <c r="T25" s="107"/>
      <c r="U25" s="107"/>
      <c r="V25" s="107"/>
      <c r="W25" s="107"/>
      <c r="X25" s="107"/>
    </row>
    <row r="26" spans="1:24" ht="22.5" thickBot="1">
      <c r="A26" s="351" t="s">
        <v>259</v>
      </c>
      <c r="B26" s="350"/>
      <c r="C26" s="208"/>
      <c r="D26" s="89">
        <f>D13+D24+D19</f>
        <v>5654057</v>
      </c>
      <c r="E26" s="359"/>
      <c r="F26" s="89">
        <f>F13+F24+F19</f>
        <v>1951774</v>
      </c>
      <c r="G26" s="359"/>
      <c r="H26" s="89">
        <f>H13+H24+H19</f>
        <v>-231270</v>
      </c>
      <c r="I26" s="359"/>
      <c r="J26" s="89">
        <f>J13+J24+J19</f>
        <v>381678</v>
      </c>
      <c r="K26" s="46"/>
      <c r="L26" s="89">
        <f>L13+L24+L19</f>
        <v>4754248.2</v>
      </c>
      <c r="M26" s="46"/>
      <c r="N26" s="89">
        <f>N13+N24+N19</f>
        <v>80564</v>
      </c>
      <c r="O26" s="46" t="e">
        <f>O24+#REF!+#REF!</f>
        <v>#REF!</v>
      </c>
      <c r="P26" s="89">
        <f>P13+P24+P19</f>
        <v>652026.80000000005</v>
      </c>
      <c r="Q26" s="46" t="e">
        <f>Q24+#REF!+#REF!</f>
        <v>#REF!</v>
      </c>
      <c r="R26" s="89">
        <f>R13+R24</f>
        <v>732590.8</v>
      </c>
      <c r="S26" s="46" t="e">
        <f>S24+#REF!+#REF!</f>
        <v>#REF!</v>
      </c>
      <c r="T26" s="89">
        <f>T13+T24+T19</f>
        <v>13243078</v>
      </c>
      <c r="U26" s="46" t="e">
        <f>U24+#REF!+#REF!</f>
        <v>#REF!</v>
      </c>
      <c r="V26" s="89">
        <f>V13+V24+V19</f>
        <v>17075</v>
      </c>
      <c r="W26" s="46" t="e">
        <f>W24+#REF!+#REF!</f>
        <v>#REF!</v>
      </c>
      <c r="X26" s="89">
        <f>X13+X24+X19</f>
        <v>13260153</v>
      </c>
    </row>
    <row r="27" spans="1:24" ht="22.5" thickTop="1">
      <c r="A27" s="351"/>
      <c r="B27" s="350"/>
      <c r="C27" s="208"/>
      <c r="D27" s="90"/>
      <c r="E27" s="359"/>
      <c r="F27" s="90"/>
      <c r="G27" s="359"/>
      <c r="H27" s="90"/>
      <c r="I27" s="359"/>
      <c r="J27" s="90"/>
      <c r="K27" s="46"/>
      <c r="L27" s="90"/>
      <c r="M27" s="46"/>
      <c r="N27" s="90"/>
      <c r="O27" s="46"/>
      <c r="P27" s="90"/>
      <c r="Q27" s="46"/>
      <c r="R27" s="90"/>
      <c r="S27" s="46"/>
      <c r="T27" s="90"/>
      <c r="U27" s="46"/>
      <c r="V27" s="90"/>
      <c r="W27" s="46"/>
      <c r="X27" s="90"/>
    </row>
    <row r="28" spans="1:24" ht="23">
      <c r="A28" s="1" t="s">
        <v>0</v>
      </c>
      <c r="B28" s="352"/>
    </row>
    <row r="29" spans="1:24" ht="23">
      <c r="A29" s="1" t="s">
        <v>73</v>
      </c>
      <c r="B29" s="352"/>
    </row>
    <row r="30" spans="1:24" ht="22">
      <c r="A30" s="371"/>
      <c r="B30" s="371"/>
      <c r="C30" s="371"/>
      <c r="D30" s="371"/>
      <c r="E30" s="371"/>
      <c r="F30" s="371"/>
      <c r="G30" s="102"/>
      <c r="H30" s="351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</row>
    <row r="31" spans="1:24" ht="22">
      <c r="A31" s="7"/>
      <c r="B31" s="88"/>
      <c r="C31" s="102"/>
      <c r="D31" s="367" t="s">
        <v>2</v>
      </c>
      <c r="E31" s="367"/>
      <c r="F31" s="367"/>
      <c r="G31" s="367"/>
      <c r="H31" s="367"/>
      <c r="I31" s="367"/>
      <c r="J31" s="367"/>
      <c r="K31" s="367"/>
      <c r="L31" s="367"/>
      <c r="M31" s="367"/>
      <c r="N31" s="367"/>
      <c r="O31" s="367"/>
      <c r="P31" s="367"/>
      <c r="Q31" s="367"/>
      <c r="R31" s="367"/>
      <c r="S31" s="367"/>
      <c r="T31" s="367"/>
      <c r="U31" s="367"/>
      <c r="V31" s="367"/>
      <c r="W31" s="367"/>
      <c r="X31" s="367"/>
    </row>
    <row r="32" spans="1:24" ht="22">
      <c r="A32" s="7"/>
      <c r="B32" s="7"/>
      <c r="C32" s="88"/>
      <c r="D32" s="102"/>
      <c r="E32" s="349"/>
      <c r="F32" s="208"/>
      <c r="G32" s="208"/>
      <c r="H32" s="208"/>
      <c r="I32" s="208"/>
      <c r="J32" s="372" t="s">
        <v>137</v>
      </c>
      <c r="K32" s="372"/>
      <c r="L32" s="372"/>
      <c r="M32" s="102"/>
      <c r="N32" s="372" t="s">
        <v>50</v>
      </c>
      <c r="O32" s="372"/>
      <c r="P32" s="372"/>
      <c r="Q32" s="372"/>
      <c r="R32" s="372"/>
      <c r="S32" s="350"/>
      <c r="T32" s="350"/>
      <c r="U32" s="349"/>
      <c r="V32" s="349"/>
      <c r="W32" s="102"/>
      <c r="X32" s="349"/>
    </row>
    <row r="33" spans="1:24" ht="22">
      <c r="A33" s="7"/>
      <c r="B33" s="7"/>
      <c r="C33" s="88"/>
      <c r="D33" s="102"/>
      <c r="E33" s="349"/>
      <c r="F33" s="208"/>
      <c r="G33" s="102"/>
      <c r="H33" s="208" t="s">
        <v>74</v>
      </c>
      <c r="I33" s="208"/>
      <c r="J33" s="208"/>
      <c r="K33" s="208"/>
      <c r="L33" s="208"/>
      <c r="M33" s="102"/>
      <c r="N33" s="102"/>
      <c r="O33" s="208"/>
      <c r="P33" s="208"/>
      <c r="Q33" s="208"/>
      <c r="R33" s="208"/>
      <c r="S33" s="350"/>
      <c r="T33" s="350"/>
      <c r="U33" s="349"/>
      <c r="V33" s="349"/>
      <c r="W33" s="102"/>
      <c r="X33" s="349"/>
    </row>
    <row r="34" spans="1:24" ht="22">
      <c r="A34" s="7"/>
      <c r="B34" s="7"/>
      <c r="C34" s="88"/>
      <c r="D34" s="102"/>
      <c r="E34" s="349"/>
      <c r="F34" s="208"/>
      <c r="G34" s="208"/>
      <c r="H34" s="208" t="s">
        <v>75</v>
      </c>
      <c r="I34" s="208"/>
      <c r="J34" s="208"/>
      <c r="K34" s="208"/>
      <c r="L34" s="208"/>
      <c r="M34" s="102"/>
      <c r="N34" s="208" t="s">
        <v>126</v>
      </c>
      <c r="O34" s="208"/>
      <c r="P34" s="208"/>
      <c r="Q34" s="208"/>
      <c r="R34" s="208" t="s">
        <v>77</v>
      </c>
      <c r="S34" s="350"/>
      <c r="T34" s="350"/>
      <c r="U34" s="349"/>
      <c r="V34" s="208"/>
      <c r="W34" s="102"/>
      <c r="X34" s="349"/>
    </row>
    <row r="35" spans="1:24" ht="21.5">
      <c r="A35" s="7"/>
      <c r="B35" s="208"/>
      <c r="C35" s="350"/>
      <c r="E35" s="102"/>
      <c r="F35" s="208" t="s">
        <v>101</v>
      </c>
      <c r="G35" s="208"/>
      <c r="H35" s="208" t="s">
        <v>78</v>
      </c>
      <c r="I35" s="208"/>
      <c r="J35" s="208"/>
      <c r="K35" s="102"/>
      <c r="L35" s="208"/>
      <c r="M35" s="208"/>
      <c r="N35" s="208" t="s">
        <v>76</v>
      </c>
      <c r="O35" s="208"/>
      <c r="P35" s="208" t="s">
        <v>237</v>
      </c>
      <c r="Q35" s="102"/>
      <c r="R35" s="208" t="s">
        <v>81</v>
      </c>
      <c r="S35" s="102"/>
      <c r="T35" s="208" t="s">
        <v>82</v>
      </c>
      <c r="U35" s="208"/>
      <c r="V35" s="208" t="s">
        <v>83</v>
      </c>
      <c r="W35" s="208"/>
      <c r="X35" s="102"/>
    </row>
    <row r="36" spans="1:24" ht="21.5">
      <c r="A36" s="7"/>
      <c r="B36" s="208"/>
      <c r="C36" s="350"/>
      <c r="D36" s="208" t="s">
        <v>225</v>
      </c>
      <c r="E36" s="102"/>
      <c r="F36" s="208" t="s">
        <v>135</v>
      </c>
      <c r="G36" s="208"/>
      <c r="H36" s="354" t="s">
        <v>85</v>
      </c>
      <c r="I36" s="208"/>
      <c r="J36" s="208" t="s">
        <v>86</v>
      </c>
      <c r="K36" s="208"/>
      <c r="L36" s="208" t="s">
        <v>79</v>
      </c>
      <c r="M36" s="208"/>
      <c r="N36" s="208" t="s">
        <v>80</v>
      </c>
      <c r="O36" s="208"/>
      <c r="P36" s="208" t="s">
        <v>241</v>
      </c>
      <c r="Q36" s="208"/>
      <c r="R36" s="208" t="s">
        <v>88</v>
      </c>
      <c r="S36" s="102"/>
      <c r="T36" s="208" t="s">
        <v>89</v>
      </c>
      <c r="U36" s="208"/>
      <c r="V36" s="208" t="s">
        <v>90</v>
      </c>
      <c r="W36" s="208"/>
      <c r="X36" s="208" t="s">
        <v>82</v>
      </c>
    </row>
    <row r="37" spans="1:24" ht="21.5">
      <c r="A37" s="7"/>
      <c r="B37" s="350" t="s">
        <v>5</v>
      </c>
      <c r="C37" s="350"/>
      <c r="D37" s="208" t="s">
        <v>91</v>
      </c>
      <c r="E37" s="102"/>
      <c r="F37" s="354" t="s">
        <v>136</v>
      </c>
      <c r="G37" s="208"/>
      <c r="H37" s="354" t="s">
        <v>92</v>
      </c>
      <c r="I37" s="208"/>
      <c r="J37" s="208" t="s">
        <v>93</v>
      </c>
      <c r="K37" s="208"/>
      <c r="L37" s="208" t="s">
        <v>87</v>
      </c>
      <c r="M37" s="208"/>
      <c r="N37" s="208" t="s">
        <v>152</v>
      </c>
      <c r="O37" s="208"/>
      <c r="P37" s="208" t="s">
        <v>238</v>
      </c>
      <c r="Q37" s="208"/>
      <c r="R37" s="208" t="s">
        <v>89</v>
      </c>
      <c r="S37" s="102"/>
      <c r="T37" s="208" t="s">
        <v>94</v>
      </c>
      <c r="U37" s="208"/>
      <c r="V37" s="208" t="s">
        <v>95</v>
      </c>
      <c r="W37" s="208"/>
      <c r="X37" s="208" t="s">
        <v>89</v>
      </c>
    </row>
    <row r="38" spans="1:24" ht="22">
      <c r="A38" s="351"/>
      <c r="B38" s="350"/>
      <c r="C38" s="102"/>
      <c r="D38" s="370" t="s">
        <v>6</v>
      </c>
      <c r="E38" s="370"/>
      <c r="F38" s="370"/>
      <c r="G38" s="370"/>
      <c r="H38" s="370"/>
      <c r="I38" s="370"/>
      <c r="J38" s="370"/>
      <c r="K38" s="370"/>
      <c r="L38" s="370"/>
      <c r="M38" s="370"/>
      <c r="N38" s="370"/>
      <c r="O38" s="370"/>
      <c r="P38" s="370"/>
      <c r="Q38" s="370"/>
      <c r="R38" s="370"/>
      <c r="S38" s="370"/>
      <c r="T38" s="370"/>
      <c r="U38" s="370"/>
      <c r="V38" s="370"/>
      <c r="W38" s="370"/>
      <c r="X38" s="370"/>
    </row>
    <row r="39" spans="1:24" ht="22">
      <c r="A39" s="351" t="s">
        <v>247</v>
      </c>
      <c r="B39" s="350"/>
      <c r="C39" s="208"/>
      <c r="D39" s="90"/>
      <c r="E39" s="359"/>
      <c r="F39" s="90"/>
      <c r="G39" s="359"/>
      <c r="H39" s="90"/>
      <c r="I39" s="359"/>
      <c r="J39" s="90"/>
      <c r="K39" s="46"/>
      <c r="L39" s="90"/>
      <c r="M39" s="46"/>
      <c r="N39" s="90"/>
      <c r="O39" s="46"/>
      <c r="P39" s="90"/>
      <c r="Q39" s="46"/>
      <c r="R39" s="90"/>
      <c r="S39" s="46"/>
      <c r="T39" s="90"/>
      <c r="U39" s="46"/>
      <c r="V39" s="90"/>
      <c r="W39" s="46"/>
      <c r="X39" s="90"/>
    </row>
    <row r="40" spans="1:24" ht="22">
      <c r="A40" s="351" t="s">
        <v>208</v>
      </c>
      <c r="B40" s="350"/>
      <c r="C40" s="88"/>
      <c r="D40" s="355">
        <v>5654057</v>
      </c>
      <c r="E40" s="356"/>
      <c r="F40" s="355">
        <v>1951774</v>
      </c>
      <c r="G40" s="356"/>
      <c r="H40" s="360">
        <v>-231270</v>
      </c>
      <c r="I40" s="356"/>
      <c r="J40" s="355">
        <v>537494</v>
      </c>
      <c r="K40" s="356"/>
      <c r="L40" s="355">
        <v>6898039</v>
      </c>
      <c r="M40" s="356"/>
      <c r="N40" s="355">
        <v>80012</v>
      </c>
      <c r="O40" s="356"/>
      <c r="P40" s="355">
        <v>678369</v>
      </c>
      <c r="Q40" s="356"/>
      <c r="R40" s="47">
        <f>N40+P40</f>
        <v>758381</v>
      </c>
      <c r="S40" s="356"/>
      <c r="T40" s="46">
        <f>SUM(D40:L40,R40)</f>
        <v>15568475</v>
      </c>
      <c r="U40" s="356"/>
      <c r="V40" s="355">
        <v>18393</v>
      </c>
      <c r="W40" s="356"/>
      <c r="X40" s="46">
        <f>T40+V40</f>
        <v>15586868</v>
      </c>
    </row>
    <row r="41" spans="1:24" ht="22">
      <c r="A41" s="351" t="s">
        <v>164</v>
      </c>
      <c r="B41" s="350"/>
      <c r="C41" s="88"/>
      <c r="D41" s="355"/>
      <c r="E41" s="356"/>
      <c r="F41" s="355"/>
      <c r="G41" s="356"/>
      <c r="H41" s="357"/>
      <c r="I41" s="356"/>
      <c r="J41" s="355"/>
      <c r="K41" s="356"/>
      <c r="L41" s="355"/>
      <c r="M41" s="356"/>
      <c r="N41" s="355"/>
      <c r="O41" s="356"/>
      <c r="P41" s="355"/>
      <c r="Q41" s="356"/>
      <c r="R41" s="355"/>
      <c r="S41" s="356"/>
      <c r="T41" s="355"/>
      <c r="U41" s="356"/>
      <c r="V41" s="355"/>
      <c r="W41" s="356"/>
      <c r="X41" s="355"/>
    </row>
    <row r="42" spans="1:24" ht="22">
      <c r="A42" s="5" t="s">
        <v>214</v>
      </c>
      <c r="B42" s="350"/>
      <c r="C42" s="88"/>
      <c r="D42" s="355"/>
      <c r="E42" s="356"/>
      <c r="F42" s="355"/>
      <c r="G42" s="356"/>
      <c r="H42" s="357"/>
      <c r="I42" s="356"/>
      <c r="J42" s="355"/>
      <c r="K42" s="356"/>
      <c r="L42" s="355"/>
      <c r="M42" s="356"/>
      <c r="N42" s="355"/>
      <c r="O42" s="356"/>
      <c r="P42" s="355"/>
      <c r="Q42" s="356"/>
      <c r="R42" s="355"/>
      <c r="S42" s="356"/>
      <c r="T42" s="108"/>
      <c r="U42" s="108"/>
      <c r="V42" s="108"/>
      <c r="W42" s="108"/>
      <c r="X42" s="108"/>
    </row>
    <row r="43" spans="1:24" ht="21.5">
      <c r="A43" s="7" t="s">
        <v>292</v>
      </c>
      <c r="B43" s="350">
        <v>9</v>
      </c>
      <c r="C43" s="88"/>
      <c r="D43" s="107">
        <v>156762</v>
      </c>
      <c r="E43" s="161"/>
      <c r="F43" s="107">
        <v>705429</v>
      </c>
      <c r="G43" s="161"/>
      <c r="H43" s="107">
        <v>0</v>
      </c>
      <c r="I43" s="358">
        <v>0</v>
      </c>
      <c r="J43" s="107">
        <v>0</v>
      </c>
      <c r="K43" s="358">
        <v>0</v>
      </c>
      <c r="L43" s="107">
        <v>0</v>
      </c>
      <c r="M43" s="358">
        <v>0</v>
      </c>
      <c r="N43" s="107">
        <v>0</v>
      </c>
      <c r="O43" s="358">
        <v>0</v>
      </c>
      <c r="P43" s="107">
        <v>0</v>
      </c>
      <c r="Q43" s="358">
        <v>0</v>
      </c>
      <c r="R43" s="107">
        <f>N43+P43</f>
        <v>0</v>
      </c>
      <c r="S43" s="161"/>
      <c r="T43" s="162">
        <f>SUM(D43:L43,R43)</f>
        <v>862191</v>
      </c>
      <c r="U43" s="69"/>
      <c r="V43" s="107">
        <v>0</v>
      </c>
      <c r="W43" s="69"/>
      <c r="X43" s="162">
        <f>T43+V43</f>
        <v>862191</v>
      </c>
    </row>
    <row r="44" spans="1:24" ht="21.5">
      <c r="A44" s="7" t="s">
        <v>163</v>
      </c>
      <c r="B44" s="350">
        <v>14</v>
      </c>
      <c r="C44" s="88"/>
      <c r="D44" s="107">
        <v>0</v>
      </c>
      <c r="E44" s="161"/>
      <c r="F44" s="107">
        <v>0</v>
      </c>
      <c r="G44" s="161"/>
      <c r="H44" s="107">
        <v>0</v>
      </c>
      <c r="I44" s="358">
        <v>0</v>
      </c>
      <c r="J44" s="107">
        <v>0</v>
      </c>
      <c r="K44" s="161"/>
      <c r="L44" s="213">
        <v>-1696216</v>
      </c>
      <c r="M44" s="161"/>
      <c r="N44" s="107">
        <v>0</v>
      </c>
      <c r="O44" s="358">
        <v>0</v>
      </c>
      <c r="P44" s="107">
        <v>0</v>
      </c>
      <c r="Q44" s="358">
        <v>0</v>
      </c>
      <c r="R44" s="107">
        <f>N44+P44</f>
        <v>0</v>
      </c>
      <c r="S44" s="161"/>
      <c r="T44" s="162">
        <f>SUM(D44:L44,R44)</f>
        <v>-1696216</v>
      </c>
      <c r="U44" s="69"/>
      <c r="V44" s="107">
        <v>0</v>
      </c>
      <c r="W44" s="69"/>
      <c r="X44" s="162">
        <f>T44+V44</f>
        <v>-1696216</v>
      </c>
    </row>
    <row r="45" spans="1:24" ht="22">
      <c r="A45" s="5" t="s">
        <v>216</v>
      </c>
      <c r="B45" s="350"/>
      <c r="C45" s="88"/>
      <c r="D45" s="361">
        <f>SUM(D43:D44)</f>
        <v>156762</v>
      </c>
      <c r="E45" s="48"/>
      <c r="F45" s="361">
        <f>SUM(F43:F44)</f>
        <v>705429</v>
      </c>
      <c r="G45" s="108"/>
      <c r="H45" s="361">
        <f t="shared" ref="H45" si="1">SUM(H43:H44)</f>
        <v>0</v>
      </c>
      <c r="I45" s="108"/>
      <c r="J45" s="361">
        <f t="shared" ref="J45" si="2">SUM(J43:J44)</f>
        <v>0</v>
      </c>
      <c r="K45" s="355"/>
      <c r="L45" s="192">
        <f>SUM(L43:L44)</f>
        <v>-1696216</v>
      </c>
      <c r="M45" s="355"/>
      <c r="N45" s="361">
        <f t="shared" ref="N45:S45" si="3">SUM(N43:N44)</f>
        <v>0</v>
      </c>
      <c r="O45" s="355">
        <f t="shared" si="3"/>
        <v>0</v>
      </c>
      <c r="P45" s="361">
        <f t="shared" si="3"/>
        <v>0</v>
      </c>
      <c r="Q45" s="355">
        <f t="shared" si="3"/>
        <v>0</v>
      </c>
      <c r="R45" s="361">
        <f t="shared" si="3"/>
        <v>0</v>
      </c>
      <c r="S45" s="355">
        <f t="shared" si="3"/>
        <v>0</v>
      </c>
      <c r="T45" s="79">
        <f>SUM(T43:T44)</f>
        <v>-834025</v>
      </c>
      <c r="U45" s="108">
        <f t="shared" ref="U45:W45" si="4">SUM(U43:U44)</f>
        <v>0</v>
      </c>
      <c r="V45" s="361">
        <f t="shared" si="4"/>
        <v>0</v>
      </c>
      <c r="W45" s="108">
        <f t="shared" si="4"/>
        <v>0</v>
      </c>
      <c r="X45" s="79">
        <f>SUM(X43:X44)</f>
        <v>-834025</v>
      </c>
    </row>
    <row r="46" spans="1:24" ht="22">
      <c r="A46" s="351" t="s">
        <v>217</v>
      </c>
      <c r="B46" s="350"/>
      <c r="C46" s="88"/>
      <c r="D46" s="361">
        <f>D45</f>
        <v>156762</v>
      </c>
      <c r="E46" s="48"/>
      <c r="F46" s="361">
        <f>F45</f>
        <v>705429</v>
      </c>
      <c r="G46" s="108"/>
      <c r="H46" s="361">
        <f>H45</f>
        <v>0</v>
      </c>
      <c r="I46" s="108"/>
      <c r="J46" s="361">
        <f>J45</f>
        <v>0</v>
      </c>
      <c r="K46" s="48"/>
      <c r="L46" s="79">
        <f>L45</f>
        <v>-1696216</v>
      </c>
      <c r="M46" s="355"/>
      <c r="N46" s="361">
        <v>0</v>
      </c>
      <c r="O46" s="355">
        <v>0</v>
      </c>
      <c r="P46" s="361">
        <v>0</v>
      </c>
      <c r="Q46" s="355">
        <v>0</v>
      </c>
      <c r="R46" s="361">
        <v>0</v>
      </c>
      <c r="S46" s="355">
        <v>0</v>
      </c>
      <c r="T46" s="79">
        <f>SUM(D46:L46,R46)</f>
        <v>-834025</v>
      </c>
      <c r="U46" s="108">
        <v>0</v>
      </c>
      <c r="V46" s="361">
        <v>0</v>
      </c>
      <c r="W46" s="108">
        <v>0</v>
      </c>
      <c r="X46" s="79">
        <f>X45</f>
        <v>-834025</v>
      </c>
    </row>
    <row r="47" spans="1:24" ht="22">
      <c r="A47" s="351"/>
      <c r="B47" s="350"/>
      <c r="C47" s="88"/>
      <c r="D47" s="50"/>
      <c r="E47" s="48"/>
      <c r="F47" s="50"/>
      <c r="G47" s="108"/>
      <c r="H47" s="50"/>
      <c r="I47" s="108"/>
      <c r="J47" s="50"/>
      <c r="K47" s="48"/>
      <c r="L47" s="71"/>
      <c r="M47" s="355"/>
      <c r="N47" s="50"/>
      <c r="O47" s="355"/>
      <c r="P47" s="50"/>
      <c r="Q47" s="355"/>
      <c r="R47" s="50"/>
      <c r="S47" s="355"/>
      <c r="T47" s="71"/>
      <c r="U47" s="108"/>
      <c r="V47" s="50"/>
      <c r="W47" s="108"/>
      <c r="X47" s="71"/>
    </row>
    <row r="48" spans="1:24" ht="22">
      <c r="A48" s="351" t="s">
        <v>97</v>
      </c>
      <c r="B48" s="350"/>
      <c r="C48" s="349"/>
      <c r="D48" s="46"/>
      <c r="E48" s="46"/>
      <c r="F48" s="46"/>
      <c r="G48" s="46"/>
      <c r="H48" s="46"/>
      <c r="I48" s="46"/>
      <c r="J48" s="46"/>
      <c r="K48" s="46"/>
      <c r="L48" s="28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</row>
    <row r="49" spans="1:25" ht="21.5">
      <c r="A49" s="7" t="s">
        <v>141</v>
      </c>
      <c r="B49" s="350"/>
      <c r="C49" s="208"/>
      <c r="D49" s="107">
        <v>0</v>
      </c>
      <c r="E49" s="106"/>
      <c r="F49" s="107">
        <v>0</v>
      </c>
      <c r="G49" s="107"/>
      <c r="H49" s="107">
        <v>0</v>
      </c>
      <c r="I49" s="106"/>
      <c r="J49" s="107">
        <v>0</v>
      </c>
      <c r="K49" s="107"/>
      <c r="L49" s="107">
        <f>'PL-9-11'!D49</f>
        <v>494180</v>
      </c>
      <c r="M49" s="107"/>
      <c r="N49" s="107">
        <v>0</v>
      </c>
      <c r="O49" s="106"/>
      <c r="P49" s="107">
        <v>0</v>
      </c>
      <c r="Q49" s="107"/>
      <c r="R49" s="107">
        <f>N49+P49</f>
        <v>0</v>
      </c>
      <c r="S49" s="106"/>
      <c r="T49" s="55">
        <f>SUM(D49:L49,R49)</f>
        <v>494180</v>
      </c>
      <c r="U49" s="106"/>
      <c r="V49" s="107">
        <f>'PL-9-11'!D87</f>
        <v>-4435</v>
      </c>
      <c r="W49" s="106"/>
      <c r="X49" s="106">
        <f>T49+V49</f>
        <v>489745</v>
      </c>
    </row>
    <row r="50" spans="1:25" ht="21.5">
      <c r="A50" s="7" t="s">
        <v>98</v>
      </c>
      <c r="B50" s="350"/>
      <c r="C50" s="208"/>
      <c r="D50" s="105">
        <v>0</v>
      </c>
      <c r="E50" s="106"/>
      <c r="F50" s="105">
        <v>0</v>
      </c>
      <c r="G50" s="107"/>
      <c r="H50" s="105">
        <v>0</v>
      </c>
      <c r="I50" s="106"/>
      <c r="J50" s="105">
        <v>0</v>
      </c>
      <c r="K50" s="107"/>
      <c r="L50" s="105">
        <f>'PL-9-11'!D76*0.8</f>
        <v>0</v>
      </c>
      <c r="M50" s="107"/>
      <c r="N50" s="105">
        <f>'PL-9-11'!D68</f>
        <v>-32345</v>
      </c>
      <c r="O50" s="107"/>
      <c r="P50" s="105">
        <f>'PL-9-11'!D74*0.8</f>
        <v>160</v>
      </c>
      <c r="Q50" s="107"/>
      <c r="R50" s="107">
        <f>N50+P50</f>
        <v>-32185</v>
      </c>
      <c r="S50" s="106"/>
      <c r="T50" s="107">
        <f>SUM(D50:L50,R50)</f>
        <v>-32185</v>
      </c>
      <c r="U50" s="106"/>
      <c r="V50" s="107">
        <v>0</v>
      </c>
      <c r="W50" s="106"/>
      <c r="X50" s="107">
        <f>T50+V50</f>
        <v>-32185</v>
      </c>
    </row>
    <row r="51" spans="1:25" ht="22">
      <c r="A51" s="351" t="s">
        <v>99</v>
      </c>
      <c r="B51" s="61"/>
      <c r="C51" s="349"/>
      <c r="D51" s="53">
        <f>SUM(D49:D50)</f>
        <v>0</v>
      </c>
      <c r="E51" s="46"/>
      <c r="F51" s="53">
        <f>SUM(F49:F50)</f>
        <v>0</v>
      </c>
      <c r="G51" s="46"/>
      <c r="H51" s="53">
        <f>SUM(H49:H50)</f>
        <v>0</v>
      </c>
      <c r="I51" s="46"/>
      <c r="J51" s="53">
        <f>SUM(J49:J50)</f>
        <v>0</v>
      </c>
      <c r="K51" s="46"/>
      <c r="L51" s="53">
        <f>SUM(L49:L50)</f>
        <v>494180</v>
      </c>
      <c r="M51" s="46"/>
      <c r="N51" s="53">
        <f>SUM(N49:N50)</f>
        <v>-32345</v>
      </c>
      <c r="O51" s="46"/>
      <c r="P51" s="53">
        <f>SUM(P49:P50)</f>
        <v>160</v>
      </c>
      <c r="Q51" s="46"/>
      <c r="R51" s="53">
        <f>SUM(N51:P51)</f>
        <v>-32185</v>
      </c>
      <c r="S51" s="46"/>
      <c r="T51" s="53">
        <f>SUM(T49:T50)</f>
        <v>461995</v>
      </c>
      <c r="U51" s="46"/>
      <c r="V51" s="53">
        <f>SUM(V49:V50)</f>
        <v>-4435</v>
      </c>
      <c r="W51" s="46"/>
      <c r="X51" s="53">
        <f>SUM(X49:X50)</f>
        <v>457560</v>
      </c>
      <c r="Y51" s="362"/>
    </row>
    <row r="52" spans="1:25" ht="22">
      <c r="A52" s="7"/>
      <c r="B52" s="350"/>
      <c r="C52" s="349"/>
      <c r="D52" s="241"/>
      <c r="E52" s="107"/>
      <c r="F52" s="241"/>
      <c r="G52" s="241"/>
      <c r="H52" s="241"/>
      <c r="I52" s="107"/>
      <c r="J52" s="164"/>
      <c r="K52" s="47"/>
      <c r="L52" s="164"/>
      <c r="M52" s="107"/>
      <c r="N52" s="241"/>
      <c r="O52" s="107"/>
      <c r="P52" s="242"/>
      <c r="Q52" s="107"/>
      <c r="R52" s="47"/>
      <c r="S52" s="107"/>
      <c r="T52" s="107"/>
      <c r="U52" s="107"/>
      <c r="V52" s="107"/>
      <c r="W52" s="107"/>
      <c r="X52" s="107"/>
    </row>
    <row r="53" spans="1:25" ht="22.5" thickBot="1">
      <c r="A53" s="351" t="s">
        <v>249</v>
      </c>
      <c r="B53" s="350"/>
      <c r="C53" s="208"/>
      <c r="D53" s="89">
        <f>D51+D40+D46</f>
        <v>5810819</v>
      </c>
      <c r="E53" s="359"/>
      <c r="F53" s="89">
        <f>F51+F40+F46</f>
        <v>2657203</v>
      </c>
      <c r="G53" s="359"/>
      <c r="H53" s="89">
        <f>H51+H40+H46</f>
        <v>-231270</v>
      </c>
      <c r="I53" s="359"/>
      <c r="J53" s="89">
        <f>J51+J40+J46</f>
        <v>537494</v>
      </c>
      <c r="K53" s="46"/>
      <c r="L53" s="89">
        <f>L51+L40+L46</f>
        <v>5696003</v>
      </c>
      <c r="M53" s="46"/>
      <c r="N53" s="89">
        <f>N51+N40+N46</f>
        <v>47667</v>
      </c>
      <c r="O53" s="46" t="e">
        <f>O51+#REF!+#REF!</f>
        <v>#REF!</v>
      </c>
      <c r="P53" s="89">
        <f>P51+P40+P46</f>
        <v>678529</v>
      </c>
      <c r="Q53" s="46" t="e">
        <f>Q51+#REF!+#REF!</f>
        <v>#REF!</v>
      </c>
      <c r="R53" s="89">
        <f>R51+R40+R46</f>
        <v>726196</v>
      </c>
      <c r="S53" s="46" t="e">
        <f>S51+#REF!+#REF!</f>
        <v>#REF!</v>
      </c>
      <c r="T53" s="89">
        <f>T51+T40+T46</f>
        <v>15196445</v>
      </c>
      <c r="U53" s="46" t="e">
        <f>U51+#REF!+#REF!</f>
        <v>#REF!</v>
      </c>
      <c r="V53" s="89">
        <f>V51+V40+V46</f>
        <v>13958</v>
      </c>
      <c r="W53" s="46" t="e">
        <f>W51+#REF!+#REF!</f>
        <v>#REF!</v>
      </c>
      <c r="X53" s="89">
        <f>X51+X40+X46</f>
        <v>15210403</v>
      </c>
      <c r="Y53" s="362"/>
    </row>
    <row r="54" spans="1:25" ht="20.5" thickTop="1"/>
    <row r="55" spans="1:25">
      <c r="D55" s="362"/>
      <c r="F55" s="362"/>
      <c r="H55" s="363"/>
      <c r="L55" s="362"/>
      <c r="M55" s="362"/>
      <c r="N55" s="362"/>
      <c r="R55" s="362"/>
      <c r="T55" s="362"/>
      <c r="V55" s="362"/>
      <c r="X55" s="362"/>
    </row>
    <row r="56" spans="1:25">
      <c r="L56" s="362"/>
    </row>
    <row r="83" spans="4:4">
      <c r="D83" s="353">
        <f>2510870+3924-1</f>
        <v>2514793</v>
      </c>
    </row>
    <row r="117" spans="4:4">
      <c r="D117" s="353">
        <v>5654057</v>
      </c>
    </row>
    <row r="125" spans="4:4">
      <c r="D125" s="353">
        <v>5922714</v>
      </c>
    </row>
    <row r="126" spans="4:4">
      <c r="D126" s="353">
        <v>850268</v>
      </c>
    </row>
  </sheetData>
  <mergeCells count="10">
    <mergeCell ref="A3:F3"/>
    <mergeCell ref="D4:X4"/>
    <mergeCell ref="J5:L5"/>
    <mergeCell ref="N5:R5"/>
    <mergeCell ref="D11:X11"/>
    <mergeCell ref="A30:F30"/>
    <mergeCell ref="D31:X31"/>
    <mergeCell ref="J32:L32"/>
    <mergeCell ref="N32:R32"/>
    <mergeCell ref="D38:X38"/>
  </mergeCells>
  <pageMargins left="0.8" right="0.8" top="0.48" bottom="0.5" header="0.5" footer="0.5"/>
  <pageSetup paperSize="9" scale="59" firstPageNumber="12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1" manualBreakCount="1">
    <brk id="27" max="23" man="1"/>
  </rowBreaks>
  <ignoredErrors>
    <ignoredError sqref="T16 T43" formulaRange="1"/>
    <ignoredError sqref="T18 T45" formula="1"/>
    <ignoredError sqref="Q26 S26" evalError="1"/>
    <ignoredError sqref="O26 W26 U26 O53 Q53 S53 U53 W53" evalError="1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2B9DC-CD16-460C-A9AD-94DAC8A3477C}">
  <dimension ref="A1:P55"/>
  <sheetViews>
    <sheetView zoomScale="81" zoomScaleNormal="81" zoomScaleSheetLayoutView="83" workbookViewId="0"/>
  </sheetViews>
  <sheetFormatPr defaultColWidth="9.09765625" defaultRowHeight="23.25" customHeight="1"/>
  <cols>
    <col min="1" max="1" width="65.09765625" style="248" customWidth="1"/>
    <col min="2" max="2" width="9.09765625" style="248" customWidth="1"/>
    <col min="3" max="3" width="2" style="232" customWidth="1"/>
    <col min="4" max="4" width="14.69921875" style="232" customWidth="1"/>
    <col min="5" max="5" width="2" style="232" customWidth="1"/>
    <col min="6" max="6" width="14.69921875" style="232" customWidth="1"/>
    <col min="7" max="7" width="2" style="232" customWidth="1"/>
    <col min="8" max="8" width="14.69921875" style="232" customWidth="1"/>
    <col min="9" max="9" width="2" style="232" customWidth="1"/>
    <col min="10" max="10" width="14.69921875" style="232" customWidth="1"/>
    <col min="11" max="11" width="2" style="232" customWidth="1"/>
    <col min="12" max="12" width="14.69921875" style="232" customWidth="1"/>
    <col min="13" max="13" width="2" style="232" customWidth="1"/>
    <col min="14" max="14" width="14.69921875" style="232" customWidth="1"/>
    <col min="15" max="15" width="1.3984375" style="232" customWidth="1"/>
    <col min="16" max="16" width="14.69921875" style="232" customWidth="1"/>
    <col min="17" max="16384" width="9.09765625" style="232"/>
  </cols>
  <sheetData>
    <row r="1" spans="1:16" ht="21" customHeight="1">
      <c r="A1" s="122" t="s">
        <v>0</v>
      </c>
      <c r="B1" s="122"/>
    </row>
    <row r="2" spans="1:16" ht="23" customHeight="1">
      <c r="A2" s="122" t="s">
        <v>73</v>
      </c>
      <c r="B2" s="122"/>
    </row>
    <row r="3" spans="1:16" ht="23" customHeight="1">
      <c r="A3" s="122"/>
      <c r="B3" s="122"/>
    </row>
    <row r="4" spans="1:16" ht="21" customHeight="1">
      <c r="A4" s="133"/>
      <c r="B4" s="133"/>
      <c r="C4" s="133"/>
      <c r="D4" s="365" t="s">
        <v>3</v>
      </c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</row>
    <row r="5" spans="1:16" ht="21" customHeight="1">
      <c r="A5" s="133"/>
      <c r="B5" s="133"/>
      <c r="C5" s="292"/>
      <c r="D5"/>
      <c r="E5" s="292"/>
      <c r="F5" s="129"/>
      <c r="G5" s="292"/>
      <c r="H5" s="373" t="s">
        <v>137</v>
      </c>
      <c r="I5" s="373"/>
      <c r="J5" s="373"/>
      <c r="K5"/>
      <c r="L5" s="373" t="s">
        <v>50</v>
      </c>
      <c r="M5" s="373"/>
      <c r="N5" s="373"/>
      <c r="O5"/>
      <c r="P5"/>
    </row>
    <row r="6" spans="1:16" ht="21" customHeight="1">
      <c r="A6" s="133"/>
      <c r="B6" s="133"/>
      <c r="C6" s="292"/>
      <c r="D6"/>
      <c r="E6" s="292"/>
      <c r="F6" s="129"/>
      <c r="G6" s="292"/>
      <c r="H6" s="129"/>
      <c r="I6" s="129"/>
      <c r="J6" s="129"/>
      <c r="K6"/>
      <c r="L6" s="129"/>
      <c r="M6" s="129"/>
      <c r="N6" s="129" t="s">
        <v>77</v>
      </c>
      <c r="O6" s="291"/>
      <c r="P6" s="291"/>
    </row>
    <row r="7" spans="1:16" ht="21" customHeight="1">
      <c r="A7" s="133"/>
      <c r="B7"/>
      <c r="C7"/>
      <c r="D7" s="129"/>
      <c r="E7"/>
      <c r="F7" s="129"/>
      <c r="G7"/>
      <c r="H7" s="129"/>
      <c r="I7"/>
      <c r="J7" s="129"/>
      <c r="K7" s="129"/>
      <c r="L7" s="129" t="s">
        <v>237</v>
      </c>
      <c r="M7"/>
      <c r="N7" s="129" t="s">
        <v>81</v>
      </c>
      <c r="O7"/>
      <c r="P7" s="129"/>
    </row>
    <row r="8" spans="1:16" ht="21" customHeight="1">
      <c r="A8" s="133"/>
      <c r="B8" s="133"/>
      <c r="C8"/>
      <c r="D8" s="129" t="s">
        <v>225</v>
      </c>
      <c r="E8"/>
      <c r="F8" s="129" t="s">
        <v>101</v>
      </c>
      <c r="G8"/>
      <c r="H8" s="129" t="s">
        <v>86</v>
      </c>
      <c r="I8" s="129"/>
      <c r="J8" s="129" t="s">
        <v>79</v>
      </c>
      <c r="K8" s="129"/>
      <c r="L8" s="129" t="s">
        <v>241</v>
      </c>
      <c r="M8" s="129"/>
      <c r="N8" s="129" t="s">
        <v>88</v>
      </c>
      <c r="O8"/>
      <c r="P8" s="129" t="s">
        <v>82</v>
      </c>
    </row>
    <row r="9" spans="1:16" ht="21" customHeight="1">
      <c r="A9" s="133"/>
      <c r="B9" s="291" t="s">
        <v>5</v>
      </c>
      <c r="C9"/>
      <c r="D9" s="129" t="s">
        <v>91</v>
      </c>
      <c r="E9"/>
      <c r="F9" s="234" t="s">
        <v>102</v>
      </c>
      <c r="G9"/>
      <c r="H9" s="129" t="s">
        <v>93</v>
      </c>
      <c r="I9" s="129"/>
      <c r="J9" s="129" t="s">
        <v>87</v>
      </c>
      <c r="K9" s="129"/>
      <c r="L9" s="129" t="s">
        <v>238</v>
      </c>
      <c r="M9" s="129"/>
      <c r="N9" s="129" t="s">
        <v>89</v>
      </c>
      <c r="O9"/>
      <c r="P9" s="129" t="s">
        <v>89</v>
      </c>
    </row>
    <row r="10" spans="1:16" ht="21" customHeight="1">
      <c r="A10" s="295"/>
      <c r="B10" s="295"/>
      <c r="C10" s="295"/>
      <c r="D10" s="364" t="s">
        <v>6</v>
      </c>
      <c r="E10" s="364"/>
      <c r="F10" s="364"/>
      <c r="G10" s="364"/>
      <c r="H10" s="364"/>
      <c r="I10" s="364"/>
      <c r="J10" s="364"/>
      <c r="K10" s="364"/>
      <c r="L10" s="364"/>
      <c r="M10" s="364"/>
      <c r="N10" s="364"/>
      <c r="O10" s="364"/>
      <c r="P10" s="364"/>
    </row>
    <row r="11" spans="1:16" ht="22">
      <c r="A11" s="318" t="s">
        <v>248</v>
      </c>
      <c r="B11" s="295"/>
      <c r="C11" s="295"/>
      <c r="D11" s="364"/>
      <c r="E11" s="364"/>
      <c r="F11" s="364"/>
      <c r="G11" s="364"/>
      <c r="H11" s="364"/>
      <c r="I11" s="364"/>
      <c r="J11" s="364"/>
      <c r="K11" s="364"/>
      <c r="L11" s="364"/>
      <c r="M11" s="364"/>
      <c r="N11" s="364"/>
      <c r="O11" s="364"/>
      <c r="P11" s="364"/>
    </row>
    <row r="12" spans="1:16" ht="22">
      <c r="A12" s="295" t="s">
        <v>191</v>
      </c>
      <c r="B12" s="295"/>
      <c r="C12" s="146"/>
      <c r="D12" s="146">
        <v>5643955</v>
      </c>
      <c r="E12" s="146"/>
      <c r="F12" s="235">
        <v>1906315</v>
      </c>
      <c r="G12" s="146"/>
      <c r="H12" s="146">
        <v>381678</v>
      </c>
      <c r="I12" s="146"/>
      <c r="J12" s="146">
        <v>1992524</v>
      </c>
      <c r="K12" s="146"/>
      <c r="L12" s="59">
        <v>37078</v>
      </c>
      <c r="M12" s="146"/>
      <c r="N12" s="59">
        <f>L12</f>
        <v>37078</v>
      </c>
      <c r="O12" s="146"/>
      <c r="P12" s="146">
        <f>N12+SUM(D12:J12)</f>
        <v>9961550</v>
      </c>
    </row>
    <row r="13" spans="1:16" ht="22">
      <c r="A13" s="295" t="s">
        <v>164</v>
      </c>
      <c r="B13" s="291"/>
      <c r="C13" s="146"/>
      <c r="D13" s="146"/>
      <c r="E13" s="146"/>
      <c r="F13" s="235"/>
      <c r="G13" s="146"/>
      <c r="H13" s="146"/>
      <c r="I13" s="146"/>
      <c r="J13" s="146"/>
      <c r="K13" s="146"/>
      <c r="L13" s="59"/>
      <c r="M13" s="146"/>
      <c r="N13" s="48"/>
      <c r="O13" s="146"/>
      <c r="P13" s="146"/>
    </row>
    <row r="14" spans="1:16" ht="22">
      <c r="A14" s="130" t="s">
        <v>214</v>
      </c>
      <c r="B14" s="291"/>
      <c r="C14" s="146"/>
      <c r="D14" s="146"/>
      <c r="E14" s="146"/>
      <c r="F14" s="235"/>
      <c r="G14" s="146"/>
      <c r="H14" s="146"/>
      <c r="I14" s="146"/>
      <c r="J14" s="146"/>
      <c r="K14" s="146"/>
      <c r="L14" s="62"/>
      <c r="M14" s="146"/>
      <c r="N14" s="48"/>
      <c r="O14" s="146"/>
      <c r="P14" s="146"/>
    </row>
    <row r="15" spans="1:16" ht="21" customHeight="1">
      <c r="A15" s="133" t="s">
        <v>292</v>
      </c>
      <c r="B15" s="291">
        <v>9</v>
      </c>
      <c r="C15" s="218"/>
      <c r="D15" s="218">
        <v>10102</v>
      </c>
      <c r="E15" s="218"/>
      <c r="F15" s="217">
        <v>45459</v>
      </c>
      <c r="G15" s="218"/>
      <c r="H15" s="241">
        <v>0</v>
      </c>
      <c r="I15" s="218"/>
      <c r="J15" s="241">
        <v>0</v>
      </c>
      <c r="K15" s="218"/>
      <c r="L15" s="241">
        <v>0</v>
      </c>
      <c r="M15" s="218"/>
      <c r="N15" s="164">
        <f>L15</f>
        <v>0</v>
      </c>
      <c r="O15" s="218"/>
      <c r="P15" s="218">
        <f>N15+SUM(D15:J15)</f>
        <v>55561</v>
      </c>
    </row>
    <row r="16" spans="1:16" ht="21" customHeight="1">
      <c r="A16" s="133" t="s">
        <v>163</v>
      </c>
      <c r="B16" s="291">
        <v>14</v>
      </c>
      <c r="C16" s="146"/>
      <c r="D16" s="236">
        <v>0</v>
      </c>
      <c r="E16" s="146"/>
      <c r="F16" s="236">
        <v>0</v>
      </c>
      <c r="G16" s="146"/>
      <c r="H16" s="236">
        <v>0</v>
      </c>
      <c r="I16" s="146"/>
      <c r="J16" s="164">
        <v>-225755</v>
      </c>
      <c r="K16" s="146"/>
      <c r="L16" s="236">
        <v>0</v>
      </c>
      <c r="M16" s="146"/>
      <c r="N16" s="236">
        <f>L16</f>
        <v>0</v>
      </c>
      <c r="O16" s="146"/>
      <c r="P16" s="164">
        <f>N16+SUM(D16:J16)</f>
        <v>-225755</v>
      </c>
    </row>
    <row r="17" spans="1:16" ht="23" customHeight="1">
      <c r="A17" s="130" t="s">
        <v>216</v>
      </c>
      <c r="B17" s="130"/>
      <c r="C17" s="62"/>
      <c r="D17" s="53">
        <f>SUM(D15:D16)</f>
        <v>10102</v>
      </c>
      <c r="E17" s="62"/>
      <c r="F17" s="53">
        <f>SUM(F15:F16)</f>
        <v>45459</v>
      </c>
      <c r="G17" s="62"/>
      <c r="H17" s="53">
        <f>SUM(H15:H16)</f>
        <v>0</v>
      </c>
      <c r="I17" s="62"/>
      <c r="J17" s="53">
        <f>SUM(J15:J16)</f>
        <v>-225755</v>
      </c>
      <c r="K17" s="62"/>
      <c r="L17" s="53">
        <f>SUM(L15:L16)</f>
        <v>0</v>
      </c>
      <c r="M17" s="62"/>
      <c r="N17" s="53">
        <f>SUM(N15:N16)</f>
        <v>0</v>
      </c>
      <c r="O17" s="146"/>
      <c r="P17" s="53">
        <f>N17+SUM(D17:J17)</f>
        <v>-170194</v>
      </c>
    </row>
    <row r="18" spans="1:16" ht="22">
      <c r="A18" s="295" t="s">
        <v>217</v>
      </c>
      <c r="B18" s="295"/>
      <c r="C18" s="146"/>
      <c r="D18" s="249">
        <f>D17</f>
        <v>10102</v>
      </c>
      <c r="E18" s="146"/>
      <c r="F18" s="249">
        <f>F17</f>
        <v>45459</v>
      </c>
      <c r="G18" s="146"/>
      <c r="H18" s="249">
        <f>H17</f>
        <v>0</v>
      </c>
      <c r="I18" s="146"/>
      <c r="J18" s="249">
        <f>J17</f>
        <v>-225755</v>
      </c>
      <c r="K18" s="146"/>
      <c r="L18" s="249">
        <f>L17</f>
        <v>0</v>
      </c>
      <c r="M18" s="146"/>
      <c r="N18" s="249">
        <f>N17</f>
        <v>0</v>
      </c>
      <c r="O18" s="146"/>
      <c r="P18" s="249">
        <f>P17</f>
        <v>-170194</v>
      </c>
    </row>
    <row r="19" spans="1:16" ht="22">
      <c r="A19" s="342"/>
      <c r="B19" s="342"/>
      <c r="C19" s="146"/>
      <c r="D19" s="62"/>
      <c r="E19" s="146"/>
      <c r="F19" s="62"/>
      <c r="G19" s="146"/>
      <c r="H19" s="62"/>
      <c r="I19" s="146"/>
      <c r="J19" s="62"/>
      <c r="K19" s="146"/>
      <c r="L19" s="62"/>
      <c r="M19" s="146"/>
      <c r="N19" s="62"/>
      <c r="O19" s="146"/>
      <c r="P19" s="62"/>
    </row>
    <row r="20" spans="1:16" ht="21" customHeight="1">
      <c r="A20" s="295" t="s">
        <v>97</v>
      </c>
      <c r="B20" s="295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</row>
    <row r="21" spans="1:16" ht="21" customHeight="1">
      <c r="A21" s="133" t="s">
        <v>157</v>
      </c>
      <c r="B21" s="133"/>
      <c r="C21" s="217"/>
      <c r="D21" s="51">
        <v>0</v>
      </c>
      <c r="E21" s="217"/>
      <c r="F21" s="51">
        <v>0</v>
      </c>
      <c r="G21" s="217"/>
      <c r="H21" s="51">
        <v>0</v>
      </c>
      <c r="I21" s="235"/>
      <c r="J21" s="241">
        <f>'PL-9-11'!J51</f>
        <v>1272975</v>
      </c>
      <c r="K21" s="235"/>
      <c r="L21" s="51">
        <v>0</v>
      </c>
      <c r="M21" s="235"/>
      <c r="N21" s="164">
        <f>L21</f>
        <v>0</v>
      </c>
      <c r="O21" s="217"/>
      <c r="P21" s="241">
        <f>N21+SUM(D21:J21)</f>
        <v>1272975</v>
      </c>
    </row>
    <row r="22" spans="1:16" ht="21" customHeight="1">
      <c r="A22" s="133" t="s">
        <v>103</v>
      </c>
      <c r="B22" s="133"/>
      <c r="C22" s="217"/>
      <c r="D22" s="51">
        <v>0</v>
      </c>
      <c r="E22" s="217"/>
      <c r="F22" s="51">
        <v>0</v>
      </c>
      <c r="G22" s="217"/>
      <c r="H22" s="51">
        <v>0</v>
      </c>
      <c r="I22" s="235"/>
      <c r="J22" s="241">
        <v>-2004</v>
      </c>
      <c r="K22" s="235"/>
      <c r="L22" s="51">
        <v>0</v>
      </c>
      <c r="M22" s="235"/>
      <c r="N22" s="164">
        <v>0</v>
      </c>
      <c r="O22" s="217"/>
      <c r="P22" s="217">
        <f>N22+SUM(D22:J22)</f>
        <v>-2004</v>
      </c>
    </row>
    <row r="23" spans="1:16" ht="21" customHeight="1">
      <c r="A23" s="295" t="s">
        <v>99</v>
      </c>
      <c r="B23" s="295"/>
      <c r="C23" s="146"/>
      <c r="D23" s="53">
        <f>SUM(D21:D22)</f>
        <v>0</v>
      </c>
      <c r="E23" s="146"/>
      <c r="F23" s="53">
        <f>SUM(F21:F22)</f>
        <v>0</v>
      </c>
      <c r="G23" s="146"/>
      <c r="H23" s="53">
        <f>SUM(H21:H22)</f>
        <v>0</v>
      </c>
      <c r="I23" s="146"/>
      <c r="J23" s="53">
        <f>SUM(J21:J22)</f>
        <v>1270971</v>
      </c>
      <c r="K23" s="146"/>
      <c r="L23" s="53">
        <f>SUM(L21:L22)</f>
        <v>0</v>
      </c>
      <c r="M23" s="146"/>
      <c r="N23" s="53">
        <f>SUM(N21:N22)</f>
        <v>0</v>
      </c>
      <c r="O23" s="146"/>
      <c r="P23" s="53">
        <f>SUM(P21:P22)</f>
        <v>1270971</v>
      </c>
    </row>
    <row r="24" spans="1:16" ht="21" customHeight="1">
      <c r="A24" s="133"/>
      <c r="B24" s="291"/>
      <c r="C24" s="217"/>
      <c r="D24" s="250"/>
      <c r="E24" s="217"/>
      <c r="F24" s="164"/>
      <c r="G24" s="217"/>
      <c r="H24" s="250"/>
      <c r="I24" s="235"/>
      <c r="J24" s="250"/>
      <c r="K24" s="235"/>
      <c r="L24" s="164"/>
      <c r="M24" s="235"/>
      <c r="N24" s="164"/>
      <c r="O24" s="217"/>
      <c r="P24" s="217"/>
    </row>
    <row r="25" spans="1:16" ht="22.5" thickBot="1">
      <c r="A25" s="295" t="s">
        <v>259</v>
      </c>
      <c r="B25" s="295"/>
      <c r="C25" s="218"/>
      <c r="D25" s="251">
        <f>D23+D12+D18</f>
        <v>5654057</v>
      </c>
      <c r="E25" s="218"/>
      <c r="F25" s="251">
        <f>F23+F12+F18</f>
        <v>1951774</v>
      </c>
      <c r="G25" s="218"/>
      <c r="H25" s="251">
        <f>H23+H12+H18</f>
        <v>381678</v>
      </c>
      <c r="I25" s="218"/>
      <c r="J25" s="251">
        <f>J23+J12+J18</f>
        <v>3037740</v>
      </c>
      <c r="K25" s="218"/>
      <c r="L25" s="251">
        <f>L23+L12+L18</f>
        <v>37078</v>
      </c>
      <c r="M25" s="218"/>
      <c r="N25" s="251">
        <f>N23+N12+N18</f>
        <v>37078</v>
      </c>
      <c r="O25" s="218"/>
      <c r="P25" s="251">
        <f>P23+P12+P18</f>
        <v>11062327</v>
      </c>
    </row>
    <row r="26" spans="1:16" ht="21" customHeight="1" thickTop="1">
      <c r="A26" s="295"/>
      <c r="B26" s="295"/>
      <c r="C26" s="218"/>
      <c r="D26" s="258"/>
      <c r="E26" s="218"/>
      <c r="F26" s="258"/>
      <c r="G26" s="218"/>
      <c r="H26" s="258"/>
      <c r="I26" s="218"/>
      <c r="J26" s="258"/>
      <c r="K26" s="218"/>
      <c r="L26" s="258"/>
      <c r="M26" s="218"/>
      <c r="N26" s="258"/>
      <c r="O26" s="218"/>
      <c r="P26" s="258"/>
    </row>
    <row r="27" spans="1:16" ht="23" customHeight="1">
      <c r="A27" s="122" t="s">
        <v>0</v>
      </c>
      <c r="B27" s="122"/>
    </row>
    <row r="28" spans="1:16" ht="23.25" customHeight="1">
      <c r="A28" s="122" t="s">
        <v>73</v>
      </c>
      <c r="B28" s="122"/>
    </row>
    <row r="29" spans="1:16" ht="23.25" customHeight="1">
      <c r="A29" s="122"/>
      <c r="B29" s="122"/>
    </row>
    <row r="30" spans="1:16" ht="23.25" customHeight="1">
      <c r="A30" s="133"/>
      <c r="B30" s="133"/>
      <c r="C30" s="133"/>
      <c r="D30" s="365" t="s">
        <v>3</v>
      </c>
      <c r="E30" s="365"/>
      <c r="F30" s="365"/>
      <c r="G30" s="365"/>
      <c r="H30" s="365"/>
      <c r="I30" s="365"/>
      <c r="J30" s="365"/>
      <c r="K30" s="365"/>
      <c r="L30" s="365"/>
      <c r="M30" s="365"/>
      <c r="N30" s="365"/>
      <c r="O30" s="365"/>
      <c r="P30" s="365"/>
    </row>
    <row r="31" spans="1:16" ht="23.25" customHeight="1">
      <c r="A31" s="133"/>
      <c r="B31" s="133"/>
      <c r="C31" s="292"/>
      <c r="D31"/>
      <c r="E31" s="292"/>
      <c r="F31" s="129"/>
      <c r="G31" s="292"/>
      <c r="H31" s="373" t="s">
        <v>137</v>
      </c>
      <c r="I31" s="373"/>
      <c r="J31" s="373"/>
      <c r="K31"/>
      <c r="L31" s="373" t="s">
        <v>50</v>
      </c>
      <c r="M31" s="373"/>
      <c r="N31" s="373"/>
      <c r="O31"/>
      <c r="P31"/>
    </row>
    <row r="32" spans="1:16" ht="23.25" customHeight="1">
      <c r="A32" s="133"/>
      <c r="B32" s="133"/>
      <c r="C32" s="292"/>
      <c r="D32"/>
      <c r="E32" s="292"/>
      <c r="F32" s="129"/>
      <c r="G32" s="292"/>
      <c r="H32" s="129"/>
      <c r="I32" s="129"/>
      <c r="J32" s="129"/>
      <c r="K32"/>
      <c r="L32" s="129"/>
      <c r="M32" s="129"/>
      <c r="N32" s="129" t="s">
        <v>77</v>
      </c>
      <c r="O32" s="291"/>
      <c r="P32" s="291"/>
    </row>
    <row r="33" spans="1:16" ht="23.25" customHeight="1">
      <c r="A33" s="133"/>
      <c r="B33"/>
      <c r="C33"/>
      <c r="D33" s="129"/>
      <c r="E33"/>
      <c r="F33" s="129"/>
      <c r="G33"/>
      <c r="H33" s="129"/>
      <c r="I33"/>
      <c r="J33" s="129"/>
      <c r="K33" s="129"/>
      <c r="L33" s="129" t="s">
        <v>237</v>
      </c>
      <c r="M33"/>
      <c r="N33" s="129" t="s">
        <v>81</v>
      </c>
      <c r="O33"/>
      <c r="P33" s="129"/>
    </row>
    <row r="34" spans="1:16" ht="23.25" customHeight="1">
      <c r="A34" s="133"/>
      <c r="B34" s="133"/>
      <c r="C34"/>
      <c r="D34" s="129" t="s">
        <v>225</v>
      </c>
      <c r="E34"/>
      <c r="F34" s="129" t="s">
        <v>101</v>
      </c>
      <c r="G34"/>
      <c r="H34" s="129" t="s">
        <v>86</v>
      </c>
      <c r="I34" s="129"/>
      <c r="J34" s="129" t="s">
        <v>79</v>
      </c>
      <c r="K34" s="129"/>
      <c r="L34" s="129" t="s">
        <v>241</v>
      </c>
      <c r="M34" s="129"/>
      <c r="N34" s="129" t="s">
        <v>88</v>
      </c>
      <c r="O34"/>
      <c r="P34" s="129" t="s">
        <v>82</v>
      </c>
    </row>
    <row r="35" spans="1:16" ht="23.25" customHeight="1">
      <c r="A35" s="133"/>
      <c r="B35" s="291" t="s">
        <v>5</v>
      </c>
      <c r="C35"/>
      <c r="D35" s="129" t="s">
        <v>91</v>
      </c>
      <c r="E35"/>
      <c r="F35" s="234" t="s">
        <v>102</v>
      </c>
      <c r="G35"/>
      <c r="H35" s="129" t="s">
        <v>93</v>
      </c>
      <c r="I35" s="129"/>
      <c r="J35" s="129" t="s">
        <v>87</v>
      </c>
      <c r="K35" s="129"/>
      <c r="L35" s="129" t="s">
        <v>238</v>
      </c>
      <c r="M35" s="129"/>
      <c r="N35" s="129" t="s">
        <v>89</v>
      </c>
      <c r="O35"/>
      <c r="P35" s="129" t="s">
        <v>89</v>
      </c>
    </row>
    <row r="36" spans="1:16" ht="23.25" customHeight="1">
      <c r="A36" s="295"/>
      <c r="B36" s="295"/>
      <c r="C36" s="295"/>
      <c r="D36" s="364" t="s">
        <v>6</v>
      </c>
      <c r="E36" s="364"/>
      <c r="F36" s="364"/>
      <c r="G36" s="364"/>
      <c r="H36" s="364"/>
      <c r="I36" s="364"/>
      <c r="J36" s="364"/>
      <c r="K36" s="364"/>
      <c r="L36" s="364"/>
      <c r="M36" s="364"/>
      <c r="N36" s="364"/>
      <c r="O36" s="364"/>
      <c r="P36" s="364"/>
    </row>
    <row r="37" spans="1:16" ht="23.25" customHeight="1">
      <c r="A37" s="295" t="s">
        <v>247</v>
      </c>
      <c r="B37" s="295"/>
      <c r="C37" s="295"/>
      <c r="D37" s="364"/>
      <c r="E37" s="364"/>
      <c r="F37" s="364"/>
      <c r="G37" s="364"/>
      <c r="H37" s="364"/>
      <c r="I37" s="364"/>
      <c r="J37" s="364"/>
      <c r="K37" s="364"/>
      <c r="L37" s="364"/>
      <c r="M37" s="364"/>
      <c r="N37" s="364"/>
      <c r="O37" s="364"/>
      <c r="P37" s="364"/>
    </row>
    <row r="38" spans="1:16" ht="23.25" customHeight="1">
      <c r="A38" s="295" t="s">
        <v>208</v>
      </c>
      <c r="B38" s="295"/>
      <c r="C38" s="146"/>
      <c r="D38" s="298">
        <v>5654057</v>
      </c>
      <c r="E38" s="299"/>
      <c r="F38" s="298">
        <v>1951774</v>
      </c>
      <c r="G38" s="299"/>
      <c r="H38" s="298">
        <v>537494</v>
      </c>
      <c r="I38" s="299"/>
      <c r="J38" s="298">
        <v>4159927</v>
      </c>
      <c r="K38" s="299"/>
      <c r="L38" s="298">
        <v>55102</v>
      </c>
      <c r="M38" s="299"/>
      <c r="N38" s="59">
        <f>L38</f>
        <v>55102</v>
      </c>
      <c r="O38" s="299"/>
      <c r="P38" s="146">
        <f>N38+SUM(D38:J38)</f>
        <v>12358354</v>
      </c>
    </row>
    <row r="39" spans="1:16" ht="23.25" customHeight="1">
      <c r="A39" s="295" t="s">
        <v>164</v>
      </c>
      <c r="B39" s="291"/>
      <c r="C39" s="146"/>
      <c r="D39" s="146"/>
      <c r="E39" s="146"/>
      <c r="F39" s="235"/>
      <c r="G39" s="146"/>
      <c r="H39" s="146"/>
      <c r="I39" s="146"/>
      <c r="J39" s="146"/>
      <c r="K39" s="146"/>
      <c r="L39" s="59"/>
      <c r="M39" s="146"/>
      <c r="N39" s="48"/>
      <c r="O39" s="146"/>
      <c r="P39" s="146"/>
    </row>
    <row r="40" spans="1:16" ht="23.25" customHeight="1">
      <c r="A40" s="130" t="s">
        <v>214</v>
      </c>
      <c r="B40" s="291"/>
      <c r="C40" s="146"/>
      <c r="D40" s="146"/>
      <c r="E40" s="146"/>
      <c r="F40" s="235"/>
      <c r="G40" s="146"/>
      <c r="H40" s="146"/>
      <c r="I40" s="146"/>
      <c r="J40" s="146"/>
      <c r="K40" s="146"/>
      <c r="L40" s="62"/>
      <c r="M40" s="146"/>
      <c r="N40" s="48"/>
      <c r="O40" s="146"/>
      <c r="P40" s="146"/>
    </row>
    <row r="41" spans="1:16" ht="23.25" customHeight="1">
      <c r="A41" s="133" t="s">
        <v>292</v>
      </c>
      <c r="B41" s="291">
        <v>9</v>
      </c>
      <c r="C41" s="218"/>
      <c r="D41" s="218">
        <v>156762</v>
      </c>
      <c r="E41" s="218"/>
      <c r="F41" s="217">
        <v>705429</v>
      </c>
      <c r="G41" s="218"/>
      <c r="H41" s="241">
        <v>0</v>
      </c>
      <c r="I41" s="218"/>
      <c r="J41" s="241">
        <v>0</v>
      </c>
      <c r="K41" s="218"/>
      <c r="L41" s="241">
        <v>0</v>
      </c>
      <c r="M41" s="218"/>
      <c r="N41" s="164">
        <f>L41</f>
        <v>0</v>
      </c>
      <c r="O41" s="218"/>
      <c r="P41" s="164">
        <f>N41+SUM(D41:J41)</f>
        <v>862191</v>
      </c>
    </row>
    <row r="42" spans="1:16" ht="23.25" customHeight="1">
      <c r="A42" s="133" t="s">
        <v>163</v>
      </c>
      <c r="B42" s="291">
        <v>14</v>
      </c>
      <c r="C42" s="146"/>
      <c r="D42" s="236">
        <v>0</v>
      </c>
      <c r="E42" s="146"/>
      <c r="F42" s="236">
        <v>0</v>
      </c>
      <c r="G42" s="146"/>
      <c r="H42" s="236">
        <v>0</v>
      </c>
      <c r="I42" s="146"/>
      <c r="J42" s="164">
        <v>-1696216</v>
      </c>
      <c r="K42" s="146"/>
      <c r="L42" s="236">
        <v>0</v>
      </c>
      <c r="M42" s="146"/>
      <c r="N42" s="236">
        <f>L42</f>
        <v>0</v>
      </c>
      <c r="O42" s="146"/>
      <c r="P42" s="236">
        <f>N42+SUM(D42:J42)</f>
        <v>-1696216</v>
      </c>
    </row>
    <row r="43" spans="1:16" ht="23.25" customHeight="1">
      <c r="A43" s="130" t="s">
        <v>216</v>
      </c>
      <c r="B43" s="130"/>
      <c r="C43" s="62"/>
      <c r="D43" s="53">
        <f>SUM(D41:D42)</f>
        <v>156762</v>
      </c>
      <c r="E43" s="62"/>
      <c r="F43" s="53">
        <f>SUM(F41:F42)</f>
        <v>705429</v>
      </c>
      <c r="G43" s="62"/>
      <c r="H43" s="53">
        <f>SUM(H41:H42)</f>
        <v>0</v>
      </c>
      <c r="I43" s="62"/>
      <c r="J43" s="53">
        <f>SUM(J41:J42)</f>
        <v>-1696216</v>
      </c>
      <c r="K43" s="62"/>
      <c r="L43" s="53">
        <f>SUM(L41:L42)</f>
        <v>0</v>
      </c>
      <c r="M43" s="62"/>
      <c r="N43" s="53">
        <f>SUM(N41:N42)</f>
        <v>0</v>
      </c>
      <c r="O43" s="53">
        <f t="shared" ref="O43:P43" si="0">SUM(O41:O42)</f>
        <v>0</v>
      </c>
      <c r="P43" s="53">
        <f t="shared" si="0"/>
        <v>-834025</v>
      </c>
    </row>
    <row r="44" spans="1:16" ht="23.25" customHeight="1">
      <c r="A44" s="295" t="s">
        <v>217</v>
      </c>
      <c r="B44" s="295"/>
      <c r="C44" s="146"/>
      <c r="D44" s="249">
        <f>D43</f>
        <v>156762</v>
      </c>
      <c r="E44" s="146"/>
      <c r="F44" s="249">
        <f>F43</f>
        <v>705429</v>
      </c>
      <c r="G44" s="146"/>
      <c r="H44" s="249">
        <f>H43</f>
        <v>0</v>
      </c>
      <c r="I44" s="146"/>
      <c r="J44" s="249">
        <f>J43</f>
        <v>-1696216</v>
      </c>
      <c r="K44" s="146"/>
      <c r="L44" s="249">
        <f>L43</f>
        <v>0</v>
      </c>
      <c r="M44" s="146"/>
      <c r="N44" s="249">
        <f>N43</f>
        <v>0</v>
      </c>
      <c r="O44" s="146"/>
      <c r="P44" s="249">
        <f>P43</f>
        <v>-834025</v>
      </c>
    </row>
    <row r="45" spans="1:16" ht="23.25" customHeight="1">
      <c r="A45" s="342"/>
      <c r="B45" s="342"/>
      <c r="C45" s="146"/>
      <c r="D45" s="62"/>
      <c r="E45" s="146"/>
      <c r="F45" s="62"/>
      <c r="G45" s="146"/>
      <c r="H45" s="62"/>
      <c r="I45" s="146"/>
      <c r="J45" s="62"/>
      <c r="K45" s="146"/>
      <c r="L45" s="62"/>
      <c r="M45" s="146"/>
      <c r="N45" s="62"/>
      <c r="O45" s="146"/>
      <c r="P45" s="62"/>
    </row>
    <row r="46" spans="1:16" ht="23.25" customHeight="1">
      <c r="A46" s="295" t="s">
        <v>97</v>
      </c>
      <c r="B46" s="295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</row>
    <row r="47" spans="1:16" ht="23.25" customHeight="1">
      <c r="A47" s="133" t="s">
        <v>157</v>
      </c>
      <c r="B47" s="133"/>
      <c r="C47" s="217"/>
      <c r="D47" s="51">
        <v>0</v>
      </c>
      <c r="E47" s="217"/>
      <c r="F47" s="51">
        <v>0</v>
      </c>
      <c r="G47" s="217"/>
      <c r="H47" s="51">
        <v>0</v>
      </c>
      <c r="I47" s="235"/>
      <c r="J47" s="241">
        <f>'PL-9-11'!H51</f>
        <v>252761</v>
      </c>
      <c r="K47" s="235"/>
      <c r="L47" s="51">
        <v>0</v>
      </c>
      <c r="M47" s="235"/>
      <c r="N47" s="164">
        <f>L47</f>
        <v>0</v>
      </c>
      <c r="O47" s="218"/>
      <c r="P47" s="241">
        <f>N47+SUM(D47:J47)</f>
        <v>252761</v>
      </c>
    </row>
    <row r="48" spans="1:16" ht="23.25" customHeight="1">
      <c r="A48" s="295" t="s">
        <v>99</v>
      </c>
      <c r="B48" s="295"/>
      <c r="C48" s="146"/>
      <c r="D48" s="53">
        <f>SUM(D47:D47)</f>
        <v>0</v>
      </c>
      <c r="E48" s="146"/>
      <c r="F48" s="53">
        <f>SUM(F47:F47)</f>
        <v>0</v>
      </c>
      <c r="G48" s="146"/>
      <c r="H48" s="53">
        <f>SUM(H47:H47)</f>
        <v>0</v>
      </c>
      <c r="I48" s="146"/>
      <c r="J48" s="53">
        <f>SUM(J47:J47)</f>
        <v>252761</v>
      </c>
      <c r="K48" s="146"/>
      <c r="L48" s="53">
        <f>SUM(L47:L47)</f>
        <v>0</v>
      </c>
      <c r="M48" s="146"/>
      <c r="N48" s="53">
        <f>SUM(N47:N47)</f>
        <v>0</v>
      </c>
      <c r="O48" s="146"/>
      <c r="P48" s="53">
        <f>SUM(P47:P47)</f>
        <v>252761</v>
      </c>
    </row>
    <row r="49" spans="1:16" ht="23.25" customHeight="1">
      <c r="A49" s="133"/>
      <c r="B49" s="291"/>
      <c r="C49" s="217"/>
      <c r="D49" s="250"/>
      <c r="E49" s="217"/>
      <c r="F49" s="164"/>
      <c r="G49" s="217"/>
      <c r="H49" s="250"/>
      <c r="I49" s="235"/>
      <c r="J49" s="250"/>
      <c r="K49" s="235"/>
      <c r="L49" s="164"/>
      <c r="M49" s="235"/>
      <c r="N49" s="164"/>
      <c r="O49" s="217"/>
      <c r="P49" s="217"/>
    </row>
    <row r="50" spans="1:16" ht="23.25" customHeight="1" thickBot="1">
      <c r="A50" s="295" t="s">
        <v>249</v>
      </c>
      <c r="B50" s="295"/>
      <c r="C50" s="218"/>
      <c r="D50" s="251">
        <f>D48+D38+D44</f>
        <v>5810819</v>
      </c>
      <c r="E50" s="218"/>
      <c r="F50" s="251">
        <f>F48+F38+F44</f>
        <v>2657203</v>
      </c>
      <c r="G50" s="218"/>
      <c r="H50" s="251">
        <f>H48+H38+H44</f>
        <v>537494</v>
      </c>
      <c r="I50" s="218"/>
      <c r="J50" s="251">
        <f>J48+J38+J44</f>
        <v>2716472</v>
      </c>
      <c r="K50" s="218"/>
      <c r="L50" s="251">
        <f>L48+L38+L44</f>
        <v>55102</v>
      </c>
      <c r="M50" s="218"/>
      <c r="N50" s="251">
        <f>N48+N38+N44</f>
        <v>55102</v>
      </c>
      <c r="O50" s="218"/>
      <c r="P50" s="251">
        <f>P48+P38+P44</f>
        <v>11777090</v>
      </c>
    </row>
    <row r="51" spans="1:16" ht="23.25" customHeight="1" thickTop="1">
      <c r="P51" s="261">
        <f>P50-'SFP-3-5'!H106</f>
        <v>0</v>
      </c>
    </row>
    <row r="52" spans="1:16" ht="23.25" customHeight="1">
      <c r="P52" s="315"/>
    </row>
    <row r="53" spans="1:16" ht="23.25" customHeight="1">
      <c r="P53" s="316"/>
    </row>
    <row r="54" spans="1:16" ht="23.25" customHeight="1">
      <c r="P54" s="316"/>
    </row>
    <row r="55" spans="1:16" ht="23.25" customHeight="1">
      <c r="P55" s="316"/>
    </row>
  </sheetData>
  <mergeCells count="10">
    <mergeCell ref="D4:P4"/>
    <mergeCell ref="H5:J5"/>
    <mergeCell ref="L5:N5"/>
    <mergeCell ref="D10:P10"/>
    <mergeCell ref="D11:P11"/>
    <mergeCell ref="D30:P30"/>
    <mergeCell ref="H31:J31"/>
    <mergeCell ref="L31:N31"/>
    <mergeCell ref="D36:P36"/>
    <mergeCell ref="D37:P37"/>
  </mergeCells>
  <pageMargins left="0.8" right="0.8" top="0.48" bottom="0.5" header="0.5" footer="0.5"/>
  <pageSetup paperSize="9" scale="77" firstPageNumber="14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1" manualBreakCount="1">
    <brk id="26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2C1C0-755E-4A45-B496-9E9CD3F30362}">
  <dimension ref="A1:Y104"/>
  <sheetViews>
    <sheetView view="pageBreakPreview" topLeftCell="A4" zoomScale="70" zoomScaleNormal="70" zoomScaleSheetLayoutView="70" workbookViewId="0">
      <selection activeCell="Y25" sqref="Y25"/>
    </sheetView>
  </sheetViews>
  <sheetFormatPr defaultColWidth="9.09765625" defaultRowHeight="20"/>
  <cols>
    <col min="1" max="1" width="54.8984375" style="248" customWidth="1"/>
    <col min="2" max="2" width="9.09765625" style="248" customWidth="1"/>
    <col min="3" max="3" width="2" style="232" customWidth="1"/>
    <col min="4" max="4" width="14.69921875" style="232" customWidth="1"/>
    <col min="5" max="5" width="2" style="232" customWidth="1"/>
    <col min="6" max="6" width="14.69921875" style="232" customWidth="1"/>
    <col min="7" max="7" width="2" style="232" customWidth="1"/>
    <col min="8" max="8" width="14.69921875" style="232" customWidth="1"/>
    <col min="9" max="9" width="2" style="232" customWidth="1"/>
    <col min="10" max="10" width="14.69921875" style="232" customWidth="1"/>
    <col min="11" max="11" width="2" style="232" customWidth="1"/>
    <col min="12" max="12" width="14.69921875" style="232" customWidth="1"/>
    <col min="13" max="13" width="2" style="232" customWidth="1"/>
    <col min="14" max="14" width="14.69921875" style="232" customWidth="1"/>
    <col min="15" max="15" width="1.3984375" style="232" customWidth="1"/>
    <col min="16" max="16" width="14.69921875" style="232" customWidth="1"/>
    <col min="17" max="17" width="1.19921875" style="232" customWidth="1"/>
    <col min="18" max="18" width="13.3984375" style="232" customWidth="1"/>
    <col min="19" max="19" width="1.19921875" style="232" customWidth="1"/>
    <col min="20" max="20" width="12.09765625" style="232" customWidth="1"/>
    <col min="21" max="21" width="1.3984375" style="232" customWidth="1"/>
    <col min="22" max="22" width="10" style="232" customWidth="1"/>
    <col min="23" max="23" width="1.09765625" style="232" customWidth="1"/>
    <col min="24" max="24" width="12.09765625" style="232" bestFit="1" customWidth="1"/>
    <col min="25" max="16384" width="9.09765625" style="232"/>
  </cols>
  <sheetData>
    <row r="1" spans="1:24" ht="23">
      <c r="A1" s="122" t="s">
        <v>0</v>
      </c>
      <c r="B1" s="231"/>
    </row>
    <row r="2" spans="1:24" ht="23">
      <c r="A2" s="122" t="s">
        <v>73</v>
      </c>
      <c r="B2" s="231"/>
    </row>
    <row r="3" spans="1:24" ht="22">
      <c r="A3" s="374"/>
      <c r="B3" s="374"/>
      <c r="C3" s="374"/>
      <c r="D3" s="374"/>
      <c r="E3" s="374"/>
      <c r="F3" s="374"/>
      <c r="G3"/>
      <c r="H3" s="135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24" ht="22">
      <c r="A4" s="133"/>
      <c r="B4" s="233"/>
      <c r="C4"/>
      <c r="D4" s="365" t="s">
        <v>2</v>
      </c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  <c r="Q4" s="365"/>
      <c r="R4" s="365"/>
      <c r="S4" s="365"/>
      <c r="T4" s="365"/>
      <c r="U4" s="365"/>
      <c r="V4" s="365"/>
      <c r="W4" s="365"/>
      <c r="X4" s="365"/>
    </row>
    <row r="5" spans="1:24" ht="22">
      <c r="A5" s="133"/>
      <c r="B5" s="133"/>
      <c r="C5" s="233"/>
      <c r="D5"/>
      <c r="E5" s="230"/>
      <c r="F5" s="129"/>
      <c r="G5" s="129"/>
      <c r="H5" s="129"/>
      <c r="I5" s="129"/>
      <c r="J5" s="373" t="s">
        <v>137</v>
      </c>
      <c r="K5" s="373"/>
      <c r="L5" s="373"/>
      <c r="M5"/>
      <c r="N5" s="373" t="s">
        <v>50</v>
      </c>
      <c r="O5" s="373"/>
      <c r="P5" s="373"/>
      <c r="Q5" s="373"/>
      <c r="R5" s="373"/>
      <c r="S5" s="229"/>
      <c r="T5" s="229"/>
      <c r="U5" s="230"/>
      <c r="V5" s="230"/>
      <c r="W5"/>
      <c r="X5" s="230"/>
    </row>
    <row r="6" spans="1:24" ht="22">
      <c r="A6" s="133"/>
      <c r="B6" s="133"/>
      <c r="C6" s="233"/>
      <c r="D6"/>
      <c r="E6" s="230"/>
      <c r="F6" s="129"/>
      <c r="G6"/>
      <c r="H6" s="129" t="s">
        <v>74</v>
      </c>
      <c r="I6" s="129"/>
      <c r="J6" s="129"/>
      <c r="K6" s="129"/>
      <c r="L6" s="129"/>
      <c r="M6"/>
      <c r="N6"/>
      <c r="O6" s="129"/>
      <c r="P6" s="129"/>
      <c r="Q6" s="129"/>
      <c r="R6" s="129"/>
      <c r="S6" s="229"/>
      <c r="T6" s="229"/>
      <c r="U6" s="230"/>
      <c r="V6" s="230"/>
      <c r="W6"/>
      <c r="X6" s="230"/>
    </row>
    <row r="7" spans="1:24" ht="22">
      <c r="A7" s="133"/>
      <c r="B7" s="133"/>
      <c r="C7" s="233"/>
      <c r="D7"/>
      <c r="E7" s="230"/>
      <c r="F7" s="129"/>
      <c r="G7" s="129"/>
      <c r="H7" s="129" t="s">
        <v>75</v>
      </c>
      <c r="I7" s="129"/>
      <c r="J7" s="129"/>
      <c r="K7" s="129"/>
      <c r="L7" s="129"/>
      <c r="M7"/>
      <c r="N7" s="129" t="s">
        <v>126</v>
      </c>
      <c r="O7" s="129"/>
      <c r="P7" s="129"/>
      <c r="Q7" s="129"/>
      <c r="R7" s="129" t="s">
        <v>77</v>
      </c>
      <c r="S7" s="229"/>
      <c r="T7" s="229"/>
      <c r="U7" s="230"/>
      <c r="V7" s="129"/>
      <c r="W7"/>
      <c r="X7" s="230"/>
    </row>
    <row r="8" spans="1:24" ht="21.5">
      <c r="A8" s="133"/>
      <c r="B8" s="129"/>
      <c r="C8" s="229"/>
      <c r="D8" s="129"/>
      <c r="E8"/>
      <c r="F8" s="129" t="s">
        <v>101</v>
      </c>
      <c r="G8" s="129"/>
      <c r="H8" s="129" t="s">
        <v>78</v>
      </c>
      <c r="I8" s="129"/>
      <c r="J8" s="129"/>
      <c r="K8"/>
      <c r="L8" s="129"/>
      <c r="M8" s="129"/>
      <c r="N8" s="129" t="s">
        <v>76</v>
      </c>
      <c r="O8" s="129"/>
      <c r="P8" s="129" t="s">
        <v>162</v>
      </c>
      <c r="Q8"/>
      <c r="R8" s="129" t="s">
        <v>81</v>
      </c>
      <c r="S8"/>
      <c r="T8" s="129" t="s">
        <v>82</v>
      </c>
      <c r="U8" s="129"/>
      <c r="V8" s="129" t="s">
        <v>83</v>
      </c>
      <c r="W8" s="129"/>
      <c r="X8"/>
    </row>
    <row r="9" spans="1:24" ht="21.5">
      <c r="A9" s="133"/>
      <c r="B9" s="129"/>
      <c r="C9" s="229"/>
      <c r="D9" s="129" t="s">
        <v>225</v>
      </c>
      <c r="E9"/>
      <c r="F9" s="129" t="s">
        <v>135</v>
      </c>
      <c r="G9" s="129"/>
      <c r="H9" s="234" t="s">
        <v>85</v>
      </c>
      <c r="I9" s="129"/>
      <c r="J9" s="129" t="s">
        <v>86</v>
      </c>
      <c r="K9" s="129"/>
      <c r="L9" s="129" t="s">
        <v>79</v>
      </c>
      <c r="M9" s="129"/>
      <c r="N9" s="129" t="s">
        <v>80</v>
      </c>
      <c r="O9" s="129"/>
      <c r="P9" s="129" t="s">
        <v>100</v>
      </c>
      <c r="Q9" s="129"/>
      <c r="R9" s="129" t="s">
        <v>88</v>
      </c>
      <c r="S9"/>
      <c r="T9" s="129" t="s">
        <v>89</v>
      </c>
      <c r="U9" s="129"/>
      <c r="V9" s="129" t="s">
        <v>90</v>
      </c>
      <c r="W9" s="129"/>
      <c r="X9" s="129" t="s">
        <v>82</v>
      </c>
    </row>
    <row r="10" spans="1:24" ht="21.5">
      <c r="A10" s="133"/>
      <c r="B10" s="229"/>
      <c r="C10" s="229"/>
      <c r="D10" s="129" t="s">
        <v>91</v>
      </c>
      <c r="E10"/>
      <c r="F10" s="234" t="s">
        <v>136</v>
      </c>
      <c r="G10" s="129"/>
      <c r="H10" s="234" t="s">
        <v>92</v>
      </c>
      <c r="I10" s="129"/>
      <c r="J10" s="129" t="s">
        <v>93</v>
      </c>
      <c r="K10" s="129"/>
      <c r="L10" s="129" t="s">
        <v>87</v>
      </c>
      <c r="M10" s="129"/>
      <c r="N10" s="129" t="s">
        <v>152</v>
      </c>
      <c r="O10" s="129"/>
      <c r="P10" s="129" t="s">
        <v>104</v>
      </c>
      <c r="Q10" s="129"/>
      <c r="R10" s="129" t="s">
        <v>89</v>
      </c>
      <c r="S10"/>
      <c r="T10" s="129" t="s">
        <v>94</v>
      </c>
      <c r="U10" s="129"/>
      <c r="V10" s="129" t="s">
        <v>95</v>
      </c>
      <c r="W10" s="129"/>
      <c r="X10" s="129" t="s">
        <v>89</v>
      </c>
    </row>
    <row r="11" spans="1:24" ht="22">
      <c r="A11" s="135"/>
      <c r="B11" s="229"/>
      <c r="C11"/>
      <c r="D11" s="364" t="s">
        <v>6</v>
      </c>
      <c r="E11" s="364"/>
      <c r="F11" s="364"/>
      <c r="G11" s="364"/>
      <c r="H11" s="364"/>
      <c r="I11" s="364"/>
      <c r="J11" s="364"/>
      <c r="K11" s="364"/>
      <c r="L11" s="364"/>
      <c r="M11" s="364"/>
      <c r="N11" s="364"/>
      <c r="O11" s="364"/>
      <c r="P11" s="364"/>
      <c r="Q11" s="364"/>
      <c r="R11" s="364"/>
      <c r="S11" s="364"/>
      <c r="T11" s="364"/>
      <c r="U11" s="364"/>
      <c r="V11" s="364"/>
      <c r="W11" s="364"/>
      <c r="X11" s="364"/>
    </row>
    <row r="12" spans="1:24" ht="22">
      <c r="A12" s="135" t="s">
        <v>207</v>
      </c>
      <c r="B12" s="229"/>
      <c r="C12"/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  <c r="X12" s="233"/>
    </row>
    <row r="13" spans="1:24" ht="22">
      <c r="A13" s="135" t="s">
        <v>208</v>
      </c>
      <c r="B13" s="229"/>
      <c r="C13" s="233"/>
      <c r="D13" s="146">
        <v>5654057</v>
      </c>
      <c r="E13" s="146"/>
      <c r="F13" s="235">
        <v>1951774</v>
      </c>
      <c r="G13" s="235"/>
      <c r="H13" s="235">
        <v>-231270</v>
      </c>
      <c r="I13" s="146"/>
      <c r="J13" s="146">
        <v>537494</v>
      </c>
      <c r="K13" s="146"/>
      <c r="L13" s="71">
        <v>6898039</v>
      </c>
      <c r="M13" s="146"/>
      <c r="N13" s="48">
        <v>80012</v>
      </c>
      <c r="O13" s="146"/>
      <c r="P13" s="59">
        <v>678369</v>
      </c>
      <c r="Q13" s="146"/>
      <c r="R13" s="48">
        <v>758381</v>
      </c>
      <c r="S13" s="146"/>
      <c r="T13" s="146">
        <v>15568475</v>
      </c>
      <c r="U13" s="146"/>
      <c r="V13" s="146">
        <v>18393</v>
      </c>
      <c r="W13" s="146"/>
      <c r="X13" s="146">
        <v>15586868</v>
      </c>
    </row>
    <row r="14" spans="1:24" ht="22" hidden="1">
      <c r="A14" s="135" t="s">
        <v>164</v>
      </c>
      <c r="B14" s="229"/>
      <c r="C14" s="233"/>
      <c r="D14" s="146"/>
      <c r="E14" s="146"/>
      <c r="F14" s="235"/>
      <c r="G14" s="146"/>
      <c r="H14" s="235"/>
      <c r="I14" s="146"/>
      <c r="J14" s="146"/>
      <c r="K14" s="146"/>
      <c r="L14" s="146"/>
      <c r="M14" s="146"/>
      <c r="N14" s="48"/>
      <c r="O14" s="146"/>
      <c r="P14" s="146"/>
      <c r="Q14" s="146"/>
      <c r="R14" s="48"/>
      <c r="S14" s="146"/>
      <c r="T14" s="146"/>
      <c r="U14" s="146"/>
      <c r="V14" s="146"/>
      <c r="W14" s="146"/>
      <c r="X14" s="146"/>
    </row>
    <row r="15" spans="1:24" ht="22" hidden="1">
      <c r="A15" s="130" t="s">
        <v>218</v>
      </c>
      <c r="B15" s="229"/>
      <c r="C15" s="233"/>
      <c r="D15" s="146"/>
      <c r="E15" s="146"/>
      <c r="F15" s="235"/>
      <c r="G15" s="146"/>
      <c r="H15" s="235"/>
      <c r="I15" s="146"/>
      <c r="J15" s="146"/>
      <c r="K15" s="146"/>
      <c r="L15" s="146"/>
      <c r="M15" s="146"/>
      <c r="N15" s="48"/>
      <c r="O15" s="146"/>
      <c r="P15" s="59"/>
      <c r="Q15" s="146"/>
      <c r="R15" s="48"/>
      <c r="S15" s="146"/>
      <c r="T15" s="146"/>
      <c r="U15" s="146"/>
      <c r="V15" s="146"/>
      <c r="W15" s="146"/>
      <c r="X15" s="146"/>
    </row>
    <row r="16" spans="1:24" ht="21.5" hidden="1">
      <c r="A16" s="133" t="s">
        <v>215</v>
      </c>
      <c r="B16" s="229">
        <v>9</v>
      </c>
      <c r="C16" s="233"/>
      <c r="D16" s="217"/>
      <c r="E16" s="218"/>
      <c r="F16" s="217"/>
      <c r="G16" s="217"/>
      <c r="H16" s="217"/>
      <c r="I16" s="218"/>
      <c r="J16" s="217"/>
      <c r="K16" s="217"/>
      <c r="L16" s="217"/>
      <c r="M16" s="217"/>
      <c r="N16" s="217"/>
      <c r="O16" s="217"/>
      <c r="P16" s="217"/>
      <c r="Q16" s="217"/>
      <c r="R16" s="217"/>
      <c r="S16" s="218"/>
      <c r="T16" s="217"/>
      <c r="U16" s="218"/>
      <c r="V16" s="217"/>
      <c r="W16" s="218"/>
      <c r="X16" s="217">
        <f t="shared" ref="X16:X17" si="0">T16+V16</f>
        <v>0</v>
      </c>
    </row>
    <row r="17" spans="1:25" ht="21.5" hidden="1">
      <c r="A17" s="133" t="s">
        <v>163</v>
      </c>
      <c r="B17" s="229">
        <v>14</v>
      </c>
      <c r="C17" s="233"/>
      <c r="D17" s="236"/>
      <c r="E17" s="218"/>
      <c r="F17" s="236"/>
      <c r="G17" s="217"/>
      <c r="H17" s="236"/>
      <c r="I17" s="218"/>
      <c r="J17" s="236"/>
      <c r="K17" s="217"/>
      <c r="L17" s="236"/>
      <c r="M17" s="217"/>
      <c r="N17" s="236"/>
      <c r="O17" s="217"/>
      <c r="P17" s="236"/>
      <c r="Q17" s="217"/>
      <c r="R17" s="236"/>
      <c r="S17" s="218"/>
      <c r="T17" s="236"/>
      <c r="U17" s="218"/>
      <c r="V17" s="236"/>
      <c r="W17" s="218"/>
      <c r="X17" s="237">
        <f t="shared" si="0"/>
        <v>0</v>
      </c>
    </row>
    <row r="18" spans="1:25" ht="22" hidden="1">
      <c r="A18" s="130" t="s">
        <v>216</v>
      </c>
      <c r="B18" s="229"/>
      <c r="C18" s="233"/>
      <c r="D18" s="238">
        <f>SUM(D16:D17)</f>
        <v>0</v>
      </c>
      <c r="E18" s="146"/>
      <c r="F18" s="238">
        <f>SUM(F16:F17)</f>
        <v>0</v>
      </c>
      <c r="G18" s="146"/>
      <c r="H18" s="238">
        <f>SUM(H16:H17)</f>
        <v>0</v>
      </c>
      <c r="I18" s="146"/>
      <c r="J18" s="238">
        <f>SUM(J16:J17)</f>
        <v>0</v>
      </c>
      <c r="K18" s="235"/>
      <c r="L18" s="238">
        <f>SUM(L16:L17)</f>
        <v>0</v>
      </c>
      <c r="M18" s="235"/>
      <c r="N18" s="238">
        <f>SUM(N16:N17)</f>
        <v>0</v>
      </c>
      <c r="O18" s="235"/>
      <c r="P18" s="238">
        <f>SUM(P16:P17)</f>
        <v>0</v>
      </c>
      <c r="Q18" s="235"/>
      <c r="R18" s="238">
        <f>SUM(N18:P18)</f>
        <v>0</v>
      </c>
      <c r="S18" s="146"/>
      <c r="T18" s="238">
        <f>SUM(T16:T17)</f>
        <v>0</v>
      </c>
      <c r="U18" s="146"/>
      <c r="V18" s="238">
        <f>SUM(V16:V17)</f>
        <v>0</v>
      </c>
      <c r="W18" s="146"/>
      <c r="X18" s="238">
        <f>T18+V18</f>
        <v>0</v>
      </c>
    </row>
    <row r="19" spans="1:25" ht="22" hidden="1">
      <c r="A19" s="135" t="s">
        <v>217</v>
      </c>
      <c r="B19" s="229"/>
      <c r="C19" s="233"/>
      <c r="D19" s="238">
        <f>D18</f>
        <v>0</v>
      </c>
      <c r="E19" s="146"/>
      <c r="F19" s="238">
        <f>F18</f>
        <v>0</v>
      </c>
      <c r="G19" s="146"/>
      <c r="H19" s="238">
        <f>H18</f>
        <v>0</v>
      </c>
      <c r="I19" s="146"/>
      <c r="J19" s="238">
        <f>J18</f>
        <v>0</v>
      </c>
      <c r="K19" s="235"/>
      <c r="L19" s="257">
        <f>L18</f>
        <v>0</v>
      </c>
      <c r="M19" s="235"/>
      <c r="N19" s="238">
        <f>N18</f>
        <v>0</v>
      </c>
      <c r="O19" s="235"/>
      <c r="P19" s="238">
        <f>P18</f>
        <v>0</v>
      </c>
      <c r="Q19" s="235"/>
      <c r="R19" s="238">
        <f>R18</f>
        <v>0</v>
      </c>
      <c r="S19" s="146"/>
      <c r="T19" s="238">
        <f>T18</f>
        <v>0</v>
      </c>
      <c r="U19" s="146"/>
      <c r="V19" s="238">
        <f>V18</f>
        <v>0</v>
      </c>
      <c r="W19" s="146"/>
      <c r="X19" s="238">
        <f>X18</f>
        <v>0</v>
      </c>
    </row>
    <row r="20" spans="1:25" ht="22">
      <c r="A20" s="135" t="s">
        <v>97</v>
      </c>
      <c r="B20" s="229"/>
      <c r="C20" s="230"/>
      <c r="D20" s="146"/>
      <c r="E20" s="146"/>
      <c r="F20" s="146"/>
      <c r="G20" s="146"/>
      <c r="H20" s="146"/>
      <c r="I20" s="146"/>
      <c r="J20" s="146"/>
      <c r="K20" s="146"/>
      <c r="L20" s="258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</row>
    <row r="21" spans="1:25" ht="21.5">
      <c r="A21" s="133" t="s">
        <v>141</v>
      </c>
      <c r="B21" s="229"/>
      <c r="C21" s="129"/>
      <c r="D21" s="217">
        <v>0</v>
      </c>
      <c r="E21" s="218"/>
      <c r="F21" s="217">
        <v>0</v>
      </c>
      <c r="G21" s="217"/>
      <c r="H21" s="217">
        <v>0</v>
      </c>
      <c r="I21" s="218"/>
      <c r="J21" s="217">
        <v>0</v>
      </c>
      <c r="K21" s="217"/>
      <c r="L21" s="217">
        <f>'PL-9-11'!D49</f>
        <v>494180</v>
      </c>
      <c r="M21" s="217"/>
      <c r="N21" s="217">
        <v>0</v>
      </c>
      <c r="O21" s="218"/>
      <c r="P21" s="217">
        <v>0</v>
      </c>
      <c r="Q21" s="217"/>
      <c r="R21" s="217">
        <v>0</v>
      </c>
      <c r="S21" s="218"/>
      <c r="T21" s="217">
        <f>L21</f>
        <v>494180</v>
      </c>
      <c r="U21" s="218"/>
      <c r="V21" s="217">
        <f>'PL-9-11'!D87</f>
        <v>-4435</v>
      </c>
      <c r="W21" s="218"/>
      <c r="X21" s="217">
        <f>T21+V21</f>
        <v>489745</v>
      </c>
    </row>
    <row r="22" spans="1:25" ht="21.5">
      <c r="A22" s="133" t="s">
        <v>239</v>
      </c>
      <c r="B22" s="229"/>
      <c r="C22" s="129"/>
      <c r="D22" s="236">
        <v>0</v>
      </c>
      <c r="E22" s="218"/>
      <c r="F22" s="236">
        <v>0</v>
      </c>
      <c r="G22" s="217"/>
      <c r="H22" s="236">
        <v>0</v>
      </c>
      <c r="I22" s="218"/>
      <c r="J22" s="236">
        <v>0</v>
      </c>
      <c r="K22" s="217"/>
      <c r="L22" s="236">
        <v>0</v>
      </c>
      <c r="M22" s="217"/>
      <c r="N22" s="236">
        <f>'PL-9-11'!D68</f>
        <v>-32345</v>
      </c>
      <c r="O22" s="217"/>
      <c r="P22" s="236">
        <f>'PL-9-11'!D74+'PL-9-11'!D78</f>
        <v>160</v>
      </c>
      <c r="Q22" s="217"/>
      <c r="R22" s="236">
        <f>SUM(N22:P22)</f>
        <v>-32185</v>
      </c>
      <c r="S22" s="218"/>
      <c r="T22" s="236">
        <v>16226</v>
      </c>
      <c r="U22" s="218"/>
      <c r="V22" s="217">
        <v>0</v>
      </c>
      <c r="W22" s="218"/>
      <c r="X22" s="236">
        <f>T22+V22</f>
        <v>16226</v>
      </c>
    </row>
    <row r="23" spans="1:25" ht="22">
      <c r="A23" s="135" t="s">
        <v>240</v>
      </c>
      <c r="B23" s="239"/>
      <c r="C23" s="230"/>
      <c r="D23" s="240">
        <f>SUM(D21:D22)</f>
        <v>0</v>
      </c>
      <c r="E23" s="146"/>
      <c r="F23" s="240">
        <f>SUM(F21:F22)</f>
        <v>0</v>
      </c>
      <c r="G23" s="146"/>
      <c r="H23" s="240">
        <f>SUM(H21:H22)</f>
        <v>0</v>
      </c>
      <c r="I23" s="146"/>
      <c r="J23" s="240">
        <f>SUM(J21:J22)</f>
        <v>0</v>
      </c>
      <c r="K23" s="146"/>
      <c r="L23" s="240">
        <f>SUM(L21:L22)</f>
        <v>494180</v>
      </c>
      <c r="M23" s="146"/>
      <c r="N23" s="240">
        <f>SUM(N21:N22)</f>
        <v>-32345</v>
      </c>
      <c r="O23" s="146"/>
      <c r="P23" s="240">
        <f>SUM(P21:P22)</f>
        <v>160</v>
      </c>
      <c r="Q23" s="146"/>
      <c r="R23" s="240">
        <f>SUM(N23:P23)</f>
        <v>-32185</v>
      </c>
      <c r="S23" s="146"/>
      <c r="T23" s="240">
        <f>SUM(T21:T22)</f>
        <v>510406</v>
      </c>
      <c r="U23" s="146"/>
      <c r="V23" s="240">
        <f>SUM(V21:V22)</f>
        <v>-4435</v>
      </c>
      <c r="W23" s="146"/>
      <c r="X23" s="240">
        <f>SUM(X21:X22)</f>
        <v>505971</v>
      </c>
    </row>
    <row r="24" spans="1:25" ht="22">
      <c r="A24" s="133"/>
      <c r="B24" s="229"/>
      <c r="C24" s="230"/>
      <c r="D24" s="241"/>
      <c r="E24" s="217"/>
      <c r="F24" s="241"/>
      <c r="G24" s="241"/>
      <c r="H24" s="241"/>
      <c r="I24" s="217"/>
      <c r="J24" s="164"/>
      <c r="K24" s="235"/>
      <c r="L24" s="164"/>
      <c r="M24" s="217"/>
      <c r="N24" s="241"/>
      <c r="O24" s="217"/>
      <c r="P24" s="242"/>
      <c r="Q24" s="217"/>
      <c r="R24" s="235"/>
      <c r="S24" s="217"/>
      <c r="T24" s="217"/>
      <c r="U24" s="217"/>
      <c r="V24" s="217"/>
      <c r="W24" s="217"/>
      <c r="X24" s="217"/>
    </row>
    <row r="25" spans="1:25" ht="22.5" thickBot="1">
      <c r="A25" s="135" t="s">
        <v>209</v>
      </c>
      <c r="B25" s="229"/>
      <c r="C25" s="129"/>
      <c r="D25" s="243">
        <f>D13+D23+D19</f>
        <v>5654057</v>
      </c>
      <c r="E25" s="244"/>
      <c r="F25" s="243">
        <f>F13+F23+F19</f>
        <v>1951774</v>
      </c>
      <c r="G25" s="244"/>
      <c r="H25" s="243">
        <f>H13+H23+H19</f>
        <v>-231270</v>
      </c>
      <c r="I25" s="244"/>
      <c r="J25" s="243">
        <f>J13+J23+J19</f>
        <v>537494</v>
      </c>
      <c r="K25" s="146"/>
      <c r="L25" s="243">
        <f>L13+L23+L19</f>
        <v>7392219</v>
      </c>
      <c r="M25" s="146"/>
      <c r="N25" s="243">
        <f>N13+N23+N19</f>
        <v>47667</v>
      </c>
      <c r="O25" s="146" t="e">
        <f>O23+#REF!+#REF!</f>
        <v>#REF!</v>
      </c>
      <c r="P25" s="243">
        <f>P13+P23+P19</f>
        <v>678529</v>
      </c>
      <c r="Q25" s="146" t="e">
        <f>Q23+#REF!+#REF!</f>
        <v>#REF!</v>
      </c>
      <c r="R25" s="243">
        <f>R13+R23+R19</f>
        <v>726196</v>
      </c>
      <c r="S25" s="146" t="e">
        <f>S23+#REF!+#REF!</f>
        <v>#REF!</v>
      </c>
      <c r="T25" s="243">
        <f>T13+T23+T19</f>
        <v>16078881</v>
      </c>
      <c r="U25" s="146" t="e">
        <f>U23+#REF!+#REF!</f>
        <v>#REF!</v>
      </c>
      <c r="V25" s="243">
        <f>V13+V23+V19</f>
        <v>13958</v>
      </c>
      <c r="W25" s="146" t="e">
        <f>W23+#REF!+#REF!</f>
        <v>#REF!</v>
      </c>
      <c r="X25" s="243">
        <f>X13+X23+X19</f>
        <v>16092839</v>
      </c>
      <c r="Y25" s="261">
        <f>X25-'SFP-3-5'!D106</f>
        <v>882436</v>
      </c>
    </row>
    <row r="26" spans="1:25" ht="22.5" thickTop="1">
      <c r="A26" s="135"/>
      <c r="B26" s="229"/>
      <c r="C26" s="129"/>
      <c r="D26" s="146"/>
      <c r="E26" s="146"/>
      <c r="F26" s="146"/>
      <c r="G26" s="62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</row>
    <row r="27" spans="1:25" ht="21.5">
      <c r="A27" s="133"/>
      <c r="B27" s="233"/>
      <c r="C27"/>
      <c r="D27" s="81"/>
      <c r="E27" s="245"/>
      <c r="F27" s="81"/>
      <c r="G27" s="245"/>
      <c r="H27" s="81"/>
      <c r="I27" s="245"/>
      <c r="J27" s="81"/>
      <c r="K27" s="245"/>
      <c r="L27" s="81"/>
      <c r="M27" s="245"/>
      <c r="N27" s="81"/>
      <c r="O27" s="245"/>
      <c r="P27" s="81"/>
      <c r="Q27" s="245"/>
      <c r="R27" s="81"/>
      <c r="S27" s="245"/>
      <c r="T27" s="81"/>
      <c r="U27" s="245"/>
      <c r="V27" s="81"/>
      <c r="W27" s="245"/>
      <c r="X27" s="81"/>
    </row>
    <row r="31" spans="1:25" s="247" customFormat="1">
      <c r="A31" s="246"/>
      <c r="B31" s="246"/>
    </row>
    <row r="42" spans="4:4">
      <c r="D42" s="232">
        <f>66986-1</f>
        <v>66985</v>
      </c>
    </row>
    <row r="46" spans="4:4">
      <c r="D46" s="232">
        <f>447738-1</f>
        <v>447737</v>
      </c>
    </row>
    <row r="61" spans="4:4">
      <c r="D61" s="232">
        <f>2510870+3924-1</f>
        <v>2514793</v>
      </c>
    </row>
    <row r="95" spans="4:4">
      <c r="D95" s="232">
        <v>5654057</v>
      </c>
    </row>
    <row r="103" spans="4:4">
      <c r="D103" s="232">
        <v>5922714</v>
      </c>
    </row>
    <row r="104" spans="4:4">
      <c r="D104" s="232">
        <v>850268</v>
      </c>
    </row>
  </sheetData>
  <mergeCells count="5">
    <mergeCell ref="A3:F3"/>
    <mergeCell ref="D4:X4"/>
    <mergeCell ref="J5:L5"/>
    <mergeCell ref="N5:R5"/>
    <mergeCell ref="D11:X11"/>
  </mergeCells>
  <pageMargins left="0.8" right="0.8" top="0.48" bottom="0.5" header="0.5" footer="0.5"/>
  <pageSetup paperSize="9" scale="62" firstPageNumber="10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2AAEA-D2D1-440E-A4D7-4B71E2077E96}">
  <dimension ref="A1:P27"/>
  <sheetViews>
    <sheetView view="pageBreakPreview" topLeftCell="A4" zoomScale="59" zoomScaleNormal="100" zoomScaleSheetLayoutView="59" workbookViewId="0">
      <selection activeCell="P20" sqref="P20"/>
    </sheetView>
  </sheetViews>
  <sheetFormatPr defaultColWidth="9.09765625" defaultRowHeight="23.25" customHeight="1"/>
  <cols>
    <col min="1" max="1" width="55.69921875" style="248" customWidth="1"/>
    <col min="2" max="2" width="9.09765625" style="248" customWidth="1"/>
    <col min="3" max="3" width="2" style="232" customWidth="1"/>
    <col min="4" max="4" width="14.69921875" style="232" customWidth="1"/>
    <col min="5" max="5" width="2" style="232" customWidth="1"/>
    <col min="6" max="6" width="14.69921875" style="232" customWidth="1"/>
    <col min="7" max="7" width="2" style="232" customWidth="1"/>
    <col min="8" max="8" width="14.69921875" style="232" customWidth="1"/>
    <col min="9" max="9" width="2" style="232" customWidth="1"/>
    <col min="10" max="10" width="14.69921875" style="232" customWidth="1"/>
    <col min="11" max="11" width="2" style="232" customWidth="1"/>
    <col min="12" max="12" width="14.69921875" style="232" customWidth="1"/>
    <col min="13" max="13" width="2" style="232" customWidth="1"/>
    <col min="14" max="14" width="14.69921875" style="232" customWidth="1"/>
    <col min="15" max="15" width="1.3984375" style="232" customWidth="1"/>
    <col min="16" max="16" width="14.69921875" style="232" customWidth="1"/>
    <col min="17" max="16384" width="9.09765625" style="232"/>
  </cols>
  <sheetData>
    <row r="1" spans="1:16" ht="21" customHeight="1">
      <c r="A1" s="122" t="s">
        <v>0</v>
      </c>
      <c r="B1" s="122"/>
    </row>
    <row r="2" spans="1:16" ht="23" customHeight="1">
      <c r="A2" s="122" t="s">
        <v>73</v>
      </c>
      <c r="B2" s="122"/>
    </row>
    <row r="3" spans="1:16" ht="23" customHeight="1">
      <c r="A3" s="122"/>
      <c r="B3" s="122"/>
    </row>
    <row r="4" spans="1:16" ht="21" customHeight="1">
      <c r="A4" s="133"/>
      <c r="B4" s="133"/>
      <c r="C4" s="133"/>
      <c r="D4" s="365" t="s">
        <v>3</v>
      </c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</row>
    <row r="5" spans="1:16" ht="21" customHeight="1">
      <c r="A5" s="133"/>
      <c r="B5" s="133"/>
      <c r="C5" s="230"/>
      <c r="D5"/>
      <c r="E5" s="230"/>
      <c r="F5" s="129"/>
      <c r="G5" s="230"/>
      <c r="H5" s="373" t="s">
        <v>137</v>
      </c>
      <c r="I5" s="373"/>
      <c r="J5" s="373"/>
      <c r="K5"/>
      <c r="L5" s="373" t="s">
        <v>50</v>
      </c>
      <c r="M5" s="373"/>
      <c r="N5" s="373"/>
      <c r="O5"/>
      <c r="P5"/>
    </row>
    <row r="6" spans="1:16" ht="21" customHeight="1">
      <c r="A6" s="133"/>
      <c r="B6" s="133"/>
      <c r="C6" s="230"/>
      <c r="D6"/>
      <c r="E6" s="230"/>
      <c r="F6" s="129"/>
      <c r="G6" s="230"/>
      <c r="H6" s="129"/>
      <c r="I6" s="129"/>
      <c r="J6" s="129"/>
      <c r="K6"/>
      <c r="L6" s="129"/>
      <c r="M6" s="129"/>
      <c r="N6" s="129" t="s">
        <v>77</v>
      </c>
      <c r="O6" s="229"/>
      <c r="P6" s="229"/>
    </row>
    <row r="7" spans="1:16" ht="21" customHeight="1">
      <c r="A7" s="133"/>
      <c r="B7"/>
      <c r="C7"/>
      <c r="D7" s="129"/>
      <c r="E7"/>
      <c r="F7" s="129"/>
      <c r="G7"/>
      <c r="H7" s="129"/>
      <c r="I7"/>
      <c r="J7" s="129"/>
      <c r="K7" s="129"/>
      <c r="L7" s="129" t="s">
        <v>162</v>
      </c>
      <c r="M7"/>
      <c r="N7" s="129" t="s">
        <v>81</v>
      </c>
      <c r="O7"/>
      <c r="P7" s="129"/>
    </row>
    <row r="8" spans="1:16" ht="21" customHeight="1">
      <c r="A8" s="133"/>
      <c r="B8" s="133"/>
      <c r="C8"/>
      <c r="D8" s="129" t="s">
        <v>225</v>
      </c>
      <c r="E8"/>
      <c r="F8" s="129" t="s">
        <v>101</v>
      </c>
      <c r="G8"/>
      <c r="H8" s="129" t="s">
        <v>86</v>
      </c>
      <c r="I8" s="129"/>
      <c r="J8" s="129" t="s">
        <v>79</v>
      </c>
      <c r="K8" s="129"/>
      <c r="L8" s="129" t="s">
        <v>100</v>
      </c>
      <c r="M8" s="129"/>
      <c r="N8" s="129" t="s">
        <v>88</v>
      </c>
      <c r="O8"/>
      <c r="P8" s="129" t="s">
        <v>82</v>
      </c>
    </row>
    <row r="9" spans="1:16" ht="21" customHeight="1">
      <c r="A9" s="133"/>
      <c r="B9" s="229"/>
      <c r="C9"/>
      <c r="D9" s="129" t="s">
        <v>91</v>
      </c>
      <c r="E9"/>
      <c r="F9" s="234" t="s">
        <v>102</v>
      </c>
      <c r="G9"/>
      <c r="H9" s="129" t="s">
        <v>93</v>
      </c>
      <c r="I9" s="129"/>
      <c r="J9" s="129" t="s">
        <v>87</v>
      </c>
      <c r="K9" s="129"/>
      <c r="L9" s="129" t="s">
        <v>104</v>
      </c>
      <c r="M9" s="129"/>
      <c r="N9" s="129" t="s">
        <v>89</v>
      </c>
      <c r="O9"/>
      <c r="P9" s="129" t="s">
        <v>89</v>
      </c>
    </row>
    <row r="10" spans="1:16" ht="21" customHeight="1">
      <c r="A10" s="135"/>
      <c r="B10" s="135"/>
      <c r="C10" s="135"/>
      <c r="D10" s="364" t="s">
        <v>6</v>
      </c>
      <c r="E10" s="364"/>
      <c r="F10" s="364"/>
      <c r="G10" s="364"/>
      <c r="H10" s="364"/>
      <c r="I10" s="364"/>
      <c r="J10" s="364"/>
      <c r="K10" s="364"/>
      <c r="L10" s="364"/>
      <c r="M10" s="364"/>
      <c r="N10" s="364"/>
      <c r="O10" s="364"/>
      <c r="P10" s="364"/>
    </row>
    <row r="11" spans="1:16" ht="21" customHeight="1">
      <c r="A11" s="135" t="s">
        <v>207</v>
      </c>
      <c r="B11" s="135"/>
      <c r="C11" s="135"/>
      <c r="D11" s="364"/>
      <c r="E11" s="364"/>
      <c r="F11" s="364"/>
      <c r="G11" s="364"/>
      <c r="H11" s="364"/>
      <c r="I11" s="364"/>
      <c r="J11" s="364"/>
      <c r="K11" s="364"/>
      <c r="L11" s="364"/>
      <c r="M11" s="364"/>
      <c r="N11" s="364"/>
      <c r="O11" s="364"/>
      <c r="P11" s="364"/>
    </row>
    <row r="12" spans="1:16" ht="21" customHeight="1">
      <c r="A12" s="135" t="s">
        <v>208</v>
      </c>
      <c r="B12" s="135"/>
      <c r="C12" s="146"/>
      <c r="D12" s="146">
        <v>5654057</v>
      </c>
      <c r="E12" s="146"/>
      <c r="F12" s="235">
        <v>1951774</v>
      </c>
      <c r="G12" s="146"/>
      <c r="H12" s="146">
        <v>537494</v>
      </c>
      <c r="I12" s="146"/>
      <c r="J12" s="146">
        <v>4159927</v>
      </c>
      <c r="K12" s="146"/>
      <c r="L12" s="59">
        <v>55102</v>
      </c>
      <c r="M12" s="146"/>
      <c r="N12" s="59">
        <v>55102</v>
      </c>
      <c r="O12" s="146"/>
      <c r="P12" s="146">
        <v>12358354</v>
      </c>
    </row>
    <row r="13" spans="1:16" ht="24" hidden="1" customHeight="1">
      <c r="A13" s="135" t="s">
        <v>164</v>
      </c>
      <c r="B13" s="229"/>
      <c r="C13" s="146"/>
      <c r="D13" s="146"/>
      <c r="E13" s="146"/>
      <c r="F13" s="235"/>
      <c r="G13" s="146"/>
      <c r="H13" s="146"/>
      <c r="I13" s="146"/>
      <c r="J13" s="146"/>
      <c r="K13" s="146"/>
      <c r="L13" s="59"/>
      <c r="M13" s="146"/>
      <c r="N13" s="48"/>
      <c r="O13" s="146"/>
      <c r="P13" s="146"/>
    </row>
    <row r="14" spans="1:16" ht="24" hidden="1" customHeight="1">
      <c r="A14" s="135" t="s">
        <v>214</v>
      </c>
      <c r="B14" s="229"/>
      <c r="C14" s="146"/>
      <c r="D14" s="146"/>
      <c r="E14" s="146"/>
      <c r="F14" s="235"/>
      <c r="G14" s="146"/>
      <c r="H14" s="146"/>
      <c r="I14" s="146"/>
      <c r="J14" s="146"/>
      <c r="K14" s="146"/>
      <c r="L14" s="59"/>
      <c r="M14" s="146"/>
      <c r="N14" s="48"/>
      <c r="O14" s="146"/>
      <c r="P14" s="146"/>
    </row>
    <row r="15" spans="1:16" ht="21" hidden="1" customHeight="1">
      <c r="A15" s="133" t="s">
        <v>215</v>
      </c>
      <c r="B15" s="229">
        <v>9</v>
      </c>
      <c r="C15" s="146"/>
      <c r="D15" s="218"/>
      <c r="E15" s="218"/>
      <c r="F15" s="217"/>
      <c r="G15" s="218"/>
      <c r="H15" s="241"/>
      <c r="I15" s="241"/>
      <c r="J15" s="241"/>
      <c r="K15" s="254"/>
      <c r="L15" s="241"/>
      <c r="M15" s="218"/>
      <c r="N15" s="241"/>
      <c r="O15" s="146"/>
      <c r="P15" s="217">
        <f>N15+SUM(D15:J15)</f>
        <v>0</v>
      </c>
    </row>
    <row r="16" spans="1:16" ht="21" hidden="1" customHeight="1">
      <c r="A16" s="133" t="s">
        <v>163</v>
      </c>
      <c r="B16" s="229">
        <v>14</v>
      </c>
      <c r="C16" s="146"/>
      <c r="D16" s="236">
        <v>0</v>
      </c>
      <c r="E16" s="146"/>
      <c r="F16" s="236">
        <v>0</v>
      </c>
      <c r="G16" s="146"/>
      <c r="H16" s="236">
        <v>0</v>
      </c>
      <c r="I16" s="146"/>
      <c r="J16" s="236">
        <v>0</v>
      </c>
      <c r="K16" s="146"/>
      <c r="L16" s="236">
        <v>0</v>
      </c>
      <c r="M16" s="146"/>
      <c r="N16" s="236">
        <v>0</v>
      </c>
      <c r="O16" s="146"/>
      <c r="P16" s="217">
        <f>N16+SUM(D16:J16)</f>
        <v>0</v>
      </c>
    </row>
    <row r="17" spans="1:16" ht="24" hidden="1" customHeight="1">
      <c r="A17" s="130" t="s">
        <v>216</v>
      </c>
      <c r="B17" s="130"/>
      <c r="C17" s="62"/>
      <c r="D17" s="53">
        <f>SUM(D15:D16)</f>
        <v>0</v>
      </c>
      <c r="E17" s="62"/>
      <c r="F17" s="53">
        <f>SUM(F15:F16)</f>
        <v>0</v>
      </c>
      <c r="G17" s="62"/>
      <c r="H17" s="53">
        <f>SUM(H15:H16)</f>
        <v>0</v>
      </c>
      <c r="I17" s="62"/>
      <c r="J17" s="53">
        <f>SUM(J15:J16)</f>
        <v>0</v>
      </c>
      <c r="K17" s="62"/>
      <c r="L17" s="53">
        <f>SUM(L15:L16)</f>
        <v>0</v>
      </c>
      <c r="M17" s="62"/>
      <c r="N17" s="53">
        <f>SUM(N15:N16)</f>
        <v>0</v>
      </c>
      <c r="O17" s="146"/>
      <c r="P17" s="53">
        <f>SUM(P15:P16)</f>
        <v>0</v>
      </c>
    </row>
    <row r="18" spans="1:16" ht="24" hidden="1" customHeight="1">
      <c r="A18" s="135" t="s">
        <v>217</v>
      </c>
      <c r="B18" s="135"/>
      <c r="C18" s="146"/>
      <c r="D18" s="249">
        <f>D17</f>
        <v>0</v>
      </c>
      <c r="E18" s="146"/>
      <c r="F18" s="249">
        <f>F17</f>
        <v>0</v>
      </c>
      <c r="G18" s="146"/>
      <c r="H18" s="249">
        <f>H17</f>
        <v>0</v>
      </c>
      <c r="I18" s="146"/>
      <c r="J18" s="249">
        <f>J17</f>
        <v>0</v>
      </c>
      <c r="K18" s="146"/>
      <c r="L18" s="249">
        <f>L17</f>
        <v>0</v>
      </c>
      <c r="M18" s="146"/>
      <c r="N18" s="249">
        <f>N17</f>
        <v>0</v>
      </c>
      <c r="O18" s="146"/>
      <c r="P18" s="249">
        <f>P17</f>
        <v>0</v>
      </c>
    </row>
    <row r="19" spans="1:16" ht="21" customHeight="1">
      <c r="A19" s="135" t="s">
        <v>97</v>
      </c>
      <c r="B19" s="135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</row>
    <row r="20" spans="1:16" ht="21" customHeight="1">
      <c r="A20" s="133" t="s">
        <v>157</v>
      </c>
      <c r="B20" s="133"/>
      <c r="C20" s="217"/>
      <c r="D20" s="51">
        <v>0</v>
      </c>
      <c r="E20" s="217"/>
      <c r="F20" s="51">
        <v>0</v>
      </c>
      <c r="G20" s="217"/>
      <c r="H20" s="51">
        <v>0</v>
      </c>
      <c r="I20" s="235"/>
      <c r="J20" s="241">
        <v>40558</v>
      </c>
      <c r="K20" s="235"/>
      <c r="L20" s="51">
        <v>0</v>
      </c>
      <c r="M20" s="235"/>
      <c r="N20" s="164">
        <v>0</v>
      </c>
      <c r="O20" s="217"/>
      <c r="P20" s="217">
        <f>N20+SUM(D20:J20)</f>
        <v>40558</v>
      </c>
    </row>
    <row r="21" spans="1:16" ht="24" customHeight="1">
      <c r="A21" s="133" t="s">
        <v>103</v>
      </c>
      <c r="B21" s="133"/>
      <c r="C21" s="217"/>
      <c r="D21" s="51">
        <v>0</v>
      </c>
      <c r="E21" s="217"/>
      <c r="F21" s="51">
        <v>0</v>
      </c>
      <c r="G21" s="217"/>
      <c r="H21" s="51">
        <v>0</v>
      </c>
      <c r="I21" s="235"/>
      <c r="J21" s="51">
        <v>0</v>
      </c>
      <c r="K21" s="235"/>
      <c r="L21" s="51">
        <v>0</v>
      </c>
      <c r="M21" s="235"/>
      <c r="N21" s="164">
        <v>0</v>
      </c>
      <c r="O21" s="217"/>
      <c r="P21" s="217">
        <f>J21+L21+H21+F21+D21</f>
        <v>0</v>
      </c>
    </row>
    <row r="22" spans="1:16" ht="21" customHeight="1">
      <c r="A22" s="135" t="s">
        <v>99</v>
      </c>
      <c r="B22" s="135"/>
      <c r="C22" s="146"/>
      <c r="D22" s="53">
        <f>SUM(D20:D21)</f>
        <v>0</v>
      </c>
      <c r="E22" s="146"/>
      <c r="F22" s="53">
        <f>SUM(F20:F21)</f>
        <v>0</v>
      </c>
      <c r="G22" s="146"/>
      <c r="H22" s="53">
        <f>SUM(H20:H21)</f>
        <v>0</v>
      </c>
      <c r="I22" s="146"/>
      <c r="J22" s="53">
        <f>SUM(J20:J21)</f>
        <v>40558</v>
      </c>
      <c r="K22" s="146"/>
      <c r="L22" s="53">
        <f>SUM(L20:L21)</f>
        <v>0</v>
      </c>
      <c r="M22" s="146"/>
      <c r="N22" s="53">
        <f>SUM(N20:N21)</f>
        <v>0</v>
      </c>
      <c r="O22" s="146"/>
      <c r="P22" s="53">
        <f>SUM(P20:P21)</f>
        <v>40558</v>
      </c>
    </row>
    <row r="23" spans="1:16" ht="21" customHeight="1">
      <c r="A23" s="133"/>
      <c r="B23" s="229"/>
      <c r="C23" s="217"/>
      <c r="D23" s="250"/>
      <c r="E23" s="217"/>
      <c r="F23" s="164"/>
      <c r="G23" s="217"/>
      <c r="H23" s="250"/>
      <c r="I23" s="235"/>
      <c r="J23" s="250"/>
      <c r="K23" s="235"/>
      <c r="L23" s="164"/>
      <c r="M23" s="235"/>
      <c r="N23" s="164"/>
      <c r="O23" s="217"/>
      <c r="P23" s="217"/>
    </row>
    <row r="24" spans="1:16" ht="23" customHeight="1" thickBot="1">
      <c r="A24" s="135" t="s">
        <v>209</v>
      </c>
      <c r="B24" s="135"/>
      <c r="C24" s="218"/>
      <c r="D24" s="251">
        <f>D22+D12+D18</f>
        <v>5654057</v>
      </c>
      <c r="E24" s="218"/>
      <c r="F24" s="251">
        <f>F22+F12+F18</f>
        <v>1951774</v>
      </c>
      <c r="G24" s="218"/>
      <c r="H24" s="251">
        <f>H22+H12+H18</f>
        <v>537494</v>
      </c>
      <c r="I24" s="218"/>
      <c r="J24" s="251">
        <f>J22+J12+J18</f>
        <v>4200485</v>
      </c>
      <c r="K24" s="218"/>
      <c r="L24" s="251">
        <f>L22+L12+L18</f>
        <v>55102</v>
      </c>
      <c r="M24" s="218"/>
      <c r="N24" s="251">
        <f>N22+N12+N18</f>
        <v>55102</v>
      </c>
      <c r="O24" s="218"/>
      <c r="P24" s="251">
        <f>P22+P12+P18</f>
        <v>12398912</v>
      </c>
    </row>
    <row r="25" spans="1:16" ht="21" customHeight="1" thickTop="1"/>
    <row r="26" spans="1:16" ht="23.25" customHeight="1">
      <c r="B26" s="255"/>
      <c r="D26" s="252"/>
      <c r="E26" s="252"/>
      <c r="F26" s="252"/>
      <c r="G26" s="252"/>
      <c r="H26" s="252"/>
      <c r="I26" s="252"/>
      <c r="J26" s="252"/>
      <c r="K26" s="253"/>
      <c r="L26" s="252"/>
      <c r="M26" s="253"/>
      <c r="N26" s="252"/>
      <c r="O26" s="253"/>
      <c r="P26" s="252"/>
    </row>
    <row r="27" spans="1:16" ht="23.25" customHeight="1">
      <c r="J27" s="256"/>
    </row>
  </sheetData>
  <mergeCells count="5">
    <mergeCell ref="D4:P4"/>
    <mergeCell ref="H5:J5"/>
    <mergeCell ref="L5:N5"/>
    <mergeCell ref="D10:P10"/>
    <mergeCell ref="D11:P11"/>
  </mergeCells>
  <pageMargins left="0.8" right="0.8" top="0.48" bottom="0.5" header="0.5" footer="0.5"/>
  <pageSetup paperSize="9" scale="81" firstPageNumber="12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AA35"/>
  <sheetViews>
    <sheetView view="pageBreakPreview" topLeftCell="A16" zoomScale="72" zoomScaleNormal="70" zoomScaleSheetLayoutView="72" workbookViewId="0">
      <selection activeCell="D28" sqref="D28"/>
    </sheetView>
  </sheetViews>
  <sheetFormatPr defaultColWidth="9.09765625" defaultRowHeight="23.25" customHeight="1"/>
  <cols>
    <col min="1" max="1" width="47.09765625" style="56" customWidth="1"/>
    <col min="2" max="2" width="9" style="57" customWidth="1"/>
    <col min="3" max="3" width="1.19921875" style="40" customWidth="1"/>
    <col min="4" max="4" width="13.19921875" style="39" customWidth="1"/>
    <col min="5" max="5" width="1.19921875" style="40" customWidth="1"/>
    <col min="6" max="6" width="13.19921875" style="39" customWidth="1"/>
    <col min="7" max="7" width="1.19921875" style="40" customWidth="1"/>
    <col min="8" max="8" width="13.19921875" style="39" customWidth="1"/>
    <col min="9" max="9" width="1.19921875" style="40" customWidth="1"/>
    <col min="10" max="10" width="13.19921875" style="39" customWidth="1"/>
    <col min="11" max="11" width="1.19921875" style="40" customWidth="1"/>
    <col min="12" max="12" width="13.19921875" style="39" customWidth="1"/>
    <col min="13" max="13" width="1.19921875" style="40" customWidth="1"/>
    <col min="14" max="14" width="13.19921875" style="39" customWidth="1"/>
    <col min="15" max="15" width="1.19921875" style="40" customWidth="1"/>
    <col min="16" max="16" width="13.19921875" style="39" customWidth="1"/>
    <col min="17" max="17" width="1.19921875" style="40" customWidth="1"/>
    <col min="18" max="18" width="13.19921875" style="39" customWidth="1"/>
    <col min="19" max="19" width="1.19921875" style="40" customWidth="1"/>
    <col min="20" max="20" width="13.19921875" style="39" customWidth="1"/>
    <col min="21" max="21" width="1.19921875" style="40" customWidth="1"/>
    <col min="22" max="22" width="13.19921875" style="39" customWidth="1"/>
    <col min="23" max="23" width="1.19921875" style="40" customWidth="1"/>
    <col min="24" max="24" width="13.19921875" style="39" customWidth="1"/>
    <col min="25" max="25" width="1.3984375" style="39" customWidth="1"/>
    <col min="26" max="16384" width="9.09765625" style="39"/>
  </cols>
  <sheetData>
    <row r="1" spans="1:27" ht="23">
      <c r="A1" s="1" t="str">
        <f>'SFP-3-5'!A1</f>
        <v>บริษัท ไทยฟู้ดส์ กรุ๊ป จำกัด (มหาชน) และบริษัทย่อย</v>
      </c>
    </row>
    <row r="2" spans="1:27" ht="23">
      <c r="A2" s="1" t="s">
        <v>73</v>
      </c>
    </row>
    <row r="3" spans="1:27" s="4" customFormat="1" ht="22">
      <c r="A3" s="371"/>
      <c r="B3" s="371"/>
      <c r="C3" s="371"/>
      <c r="D3" s="371"/>
      <c r="E3" s="371"/>
      <c r="F3" s="371"/>
      <c r="G3" s="95"/>
      <c r="H3" s="95"/>
      <c r="I3" s="42"/>
      <c r="K3" s="42"/>
      <c r="M3" s="42"/>
      <c r="O3" s="42"/>
      <c r="Q3" s="42"/>
      <c r="S3" s="42"/>
      <c r="U3" s="42"/>
      <c r="W3" s="42"/>
    </row>
    <row r="4" spans="1:27" s="4" customFormat="1" ht="22">
      <c r="A4" s="11"/>
      <c r="B4" s="45"/>
      <c r="C4" s="42"/>
      <c r="D4" s="375" t="s">
        <v>2</v>
      </c>
      <c r="E4" s="375"/>
      <c r="F4" s="375"/>
      <c r="G4" s="375"/>
      <c r="H4" s="375"/>
      <c r="I4" s="375"/>
      <c r="J4" s="375"/>
      <c r="K4" s="375"/>
      <c r="L4" s="375"/>
      <c r="M4" s="375"/>
      <c r="N4" s="375"/>
      <c r="O4" s="375"/>
      <c r="P4" s="375"/>
      <c r="Q4" s="375"/>
      <c r="R4" s="375"/>
      <c r="S4" s="375"/>
      <c r="T4" s="375"/>
      <c r="U4" s="375"/>
      <c r="V4" s="375"/>
      <c r="W4" s="375"/>
      <c r="X4" s="375"/>
      <c r="Y4" s="27"/>
    </row>
    <row r="5" spans="1:27" s="4" customFormat="1" ht="22">
      <c r="A5" s="11"/>
      <c r="B5" s="11"/>
      <c r="C5" s="58"/>
      <c r="E5" s="96"/>
      <c r="F5" s="41"/>
      <c r="G5" s="96"/>
      <c r="H5" s="41"/>
      <c r="I5" s="41"/>
      <c r="J5" s="376" t="s">
        <v>137</v>
      </c>
      <c r="K5" s="376"/>
      <c r="L5" s="376"/>
      <c r="M5" s="42"/>
      <c r="N5" s="376" t="s">
        <v>50</v>
      </c>
      <c r="O5" s="376"/>
      <c r="P5" s="376"/>
      <c r="Q5" s="376"/>
      <c r="R5" s="376"/>
      <c r="S5" s="43"/>
      <c r="T5" s="43"/>
      <c r="U5" s="96"/>
      <c r="V5" s="92"/>
      <c r="W5" s="42"/>
      <c r="X5" s="92"/>
      <c r="Y5" s="92"/>
      <c r="Z5" s="92"/>
    </row>
    <row r="6" spans="1:27" s="4" customFormat="1" ht="22">
      <c r="A6" s="11"/>
      <c r="B6" s="11"/>
      <c r="C6" s="58"/>
      <c r="E6" s="96"/>
      <c r="F6" s="41"/>
      <c r="G6" s="96"/>
      <c r="H6" s="93" t="s">
        <v>74</v>
      </c>
      <c r="I6" s="41"/>
      <c r="J6" s="41"/>
      <c r="K6" s="41"/>
      <c r="L6" s="41"/>
      <c r="M6" s="42"/>
      <c r="O6" s="41"/>
      <c r="P6" s="41"/>
      <c r="Q6" s="41"/>
      <c r="R6" s="41"/>
      <c r="S6" s="43"/>
      <c r="T6" s="43"/>
      <c r="U6" s="96"/>
      <c r="V6" s="92"/>
      <c r="W6" s="42"/>
      <c r="X6" s="92"/>
      <c r="Y6" s="92"/>
      <c r="Z6" s="92"/>
    </row>
    <row r="7" spans="1:27" s="4" customFormat="1" ht="22">
      <c r="A7" s="11"/>
      <c r="B7" s="11"/>
      <c r="C7" s="58"/>
      <c r="E7" s="96"/>
      <c r="F7" s="41"/>
      <c r="G7" s="96"/>
      <c r="H7" s="93" t="s">
        <v>75</v>
      </c>
      <c r="I7" s="41"/>
      <c r="J7" s="41"/>
      <c r="K7" s="41"/>
      <c r="L7" s="41"/>
      <c r="M7" s="42"/>
      <c r="N7" s="41" t="s">
        <v>126</v>
      </c>
      <c r="O7" s="41"/>
      <c r="P7" s="41"/>
      <c r="Q7" s="41"/>
      <c r="R7" s="41" t="s">
        <v>77</v>
      </c>
      <c r="S7" s="43"/>
      <c r="T7" s="43"/>
      <c r="U7" s="96"/>
      <c r="V7" s="93"/>
      <c r="W7" s="42"/>
      <c r="X7" s="92"/>
      <c r="Y7" s="92"/>
      <c r="Z7" s="92"/>
    </row>
    <row r="8" spans="1:27" s="4" customFormat="1" ht="21.5">
      <c r="A8" s="11"/>
      <c r="B8" s="93"/>
      <c r="C8" s="43"/>
      <c r="D8" s="93" t="s">
        <v>41</v>
      </c>
      <c r="E8" s="42"/>
      <c r="F8" s="93" t="s">
        <v>101</v>
      </c>
      <c r="G8" s="42"/>
      <c r="H8" s="93" t="s">
        <v>78</v>
      </c>
      <c r="I8" s="41"/>
      <c r="J8" s="93"/>
      <c r="K8" s="42"/>
      <c r="L8" s="93"/>
      <c r="M8" s="41"/>
      <c r="N8" s="93" t="s">
        <v>76</v>
      </c>
      <c r="O8" s="41"/>
      <c r="P8" s="41" t="s">
        <v>162</v>
      </c>
      <c r="Q8" s="42"/>
      <c r="R8" s="93" t="s">
        <v>81</v>
      </c>
      <c r="S8" s="42"/>
      <c r="T8" s="93" t="s">
        <v>82</v>
      </c>
      <c r="U8" s="41"/>
      <c r="V8" s="93" t="s">
        <v>83</v>
      </c>
      <c r="W8" s="41"/>
      <c r="Y8" s="93"/>
      <c r="Z8" s="93"/>
    </row>
    <row r="9" spans="1:27" s="4" customFormat="1" ht="21.5">
      <c r="A9" s="11"/>
      <c r="B9" s="93"/>
      <c r="C9" s="43"/>
      <c r="D9" s="93" t="s">
        <v>84</v>
      </c>
      <c r="E9" s="42"/>
      <c r="F9" s="93" t="s">
        <v>135</v>
      </c>
      <c r="G9" s="42"/>
      <c r="H9" s="44" t="s">
        <v>85</v>
      </c>
      <c r="I9" s="41"/>
      <c r="J9" s="93" t="s">
        <v>86</v>
      </c>
      <c r="K9" s="41"/>
      <c r="L9" s="93" t="s">
        <v>79</v>
      </c>
      <c r="M9" s="41"/>
      <c r="N9" s="93" t="s">
        <v>80</v>
      </c>
      <c r="O9" s="41"/>
      <c r="P9" s="93" t="s">
        <v>100</v>
      </c>
      <c r="Q9" s="41"/>
      <c r="R9" s="93" t="s">
        <v>88</v>
      </c>
      <c r="S9" s="42"/>
      <c r="T9" s="93" t="s">
        <v>89</v>
      </c>
      <c r="U9" s="41"/>
      <c r="V9" s="93" t="s">
        <v>90</v>
      </c>
      <c r="W9" s="41"/>
      <c r="X9" s="93" t="s">
        <v>82</v>
      </c>
      <c r="Y9" s="93"/>
      <c r="Z9" s="93"/>
    </row>
    <row r="10" spans="1:27" s="4" customFormat="1" ht="21.5">
      <c r="A10" s="11"/>
      <c r="B10" s="94"/>
      <c r="C10" s="43"/>
      <c r="D10" s="93" t="s">
        <v>91</v>
      </c>
      <c r="E10" s="42"/>
      <c r="F10" s="44" t="s">
        <v>136</v>
      </c>
      <c r="G10" s="42"/>
      <c r="H10" s="44" t="s">
        <v>92</v>
      </c>
      <c r="I10" s="41"/>
      <c r="J10" s="93" t="s">
        <v>93</v>
      </c>
      <c r="K10" s="41"/>
      <c r="L10" s="93" t="s">
        <v>87</v>
      </c>
      <c r="M10" s="41"/>
      <c r="N10" s="93" t="s">
        <v>152</v>
      </c>
      <c r="O10" s="41"/>
      <c r="P10" s="93" t="s">
        <v>104</v>
      </c>
      <c r="Q10" s="41"/>
      <c r="R10" s="93" t="s">
        <v>89</v>
      </c>
      <c r="S10" s="42"/>
      <c r="T10" s="93" t="s">
        <v>94</v>
      </c>
      <c r="U10" s="41"/>
      <c r="V10" s="93" t="s">
        <v>95</v>
      </c>
      <c r="W10" s="41"/>
      <c r="X10" s="93" t="s">
        <v>89</v>
      </c>
      <c r="Y10" s="93"/>
      <c r="Z10" s="93"/>
    </row>
    <row r="11" spans="1:27" s="4" customFormat="1" ht="19" customHeight="1">
      <c r="A11" s="95"/>
      <c r="B11" s="94"/>
      <c r="C11" s="42"/>
      <c r="D11" s="370" t="s">
        <v>6</v>
      </c>
      <c r="E11" s="370"/>
      <c r="F11" s="370"/>
      <c r="G11" s="370"/>
      <c r="H11" s="370"/>
      <c r="I11" s="370"/>
      <c r="J11" s="370"/>
      <c r="K11" s="370"/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45"/>
      <c r="Z11" s="93"/>
    </row>
    <row r="12" spans="1:27" s="4" customFormat="1" ht="22">
      <c r="A12" s="95" t="s">
        <v>96</v>
      </c>
      <c r="B12" s="94"/>
      <c r="C12" s="42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93"/>
    </row>
    <row r="13" spans="1:27" s="4" customFormat="1" ht="22">
      <c r="A13" s="95" t="s">
        <v>190</v>
      </c>
      <c r="B13" s="94"/>
      <c r="C13" s="42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45"/>
      <c r="Z13" s="93"/>
    </row>
    <row r="14" spans="1:27" s="4" customFormat="1" ht="22">
      <c r="A14" s="95" t="s">
        <v>191</v>
      </c>
      <c r="B14" s="94"/>
      <c r="C14" s="58"/>
      <c r="D14" s="46">
        <v>5607573</v>
      </c>
      <c r="E14" s="28"/>
      <c r="F14" s="47">
        <v>1742597</v>
      </c>
      <c r="G14" s="28"/>
      <c r="H14" s="47">
        <v>-231270</v>
      </c>
      <c r="I14" s="28"/>
      <c r="J14" s="46">
        <v>330509</v>
      </c>
      <c r="K14" s="28"/>
      <c r="L14" s="28">
        <v>3207236</v>
      </c>
      <c r="M14" s="28"/>
      <c r="N14" s="48">
        <v>-29359</v>
      </c>
      <c r="O14" s="28"/>
      <c r="P14" s="28">
        <v>489187</v>
      </c>
      <c r="Q14" s="28"/>
      <c r="R14" s="48">
        <f>SUM(N14:P14)</f>
        <v>459828</v>
      </c>
      <c r="S14" s="28"/>
      <c r="T14" s="146">
        <f>SUM(D14:P14)</f>
        <v>11116473</v>
      </c>
      <c r="U14" s="28"/>
      <c r="V14" s="46">
        <v>23811</v>
      </c>
      <c r="W14" s="28"/>
      <c r="X14" s="146">
        <f>SUM(T14:V14)</f>
        <v>11140284</v>
      </c>
      <c r="Y14" s="46"/>
    </row>
    <row r="15" spans="1:27" s="102" customFormat="1" ht="22">
      <c r="A15" s="95" t="s">
        <v>164</v>
      </c>
      <c r="B15" s="94"/>
      <c r="C15" s="88"/>
      <c r="D15" s="46"/>
      <c r="E15" s="46"/>
      <c r="F15" s="46"/>
      <c r="G15" s="46"/>
      <c r="H15" s="47"/>
      <c r="I15" s="46"/>
      <c r="J15" s="47"/>
      <c r="K15" s="46"/>
      <c r="L15" s="46"/>
      <c r="M15" s="46"/>
      <c r="N15" s="46"/>
      <c r="O15" s="46"/>
      <c r="P15" s="48"/>
      <c r="Q15" s="46"/>
      <c r="R15" s="59"/>
      <c r="S15" s="46"/>
      <c r="T15" s="48"/>
      <c r="U15" s="46"/>
      <c r="V15" s="46"/>
      <c r="W15" s="46"/>
      <c r="X15" s="46"/>
      <c r="Y15" s="46"/>
      <c r="Z15" s="46"/>
      <c r="AA15" s="46"/>
    </row>
    <row r="16" spans="1:27" s="102" customFormat="1" ht="22">
      <c r="A16" s="5" t="s">
        <v>165</v>
      </c>
      <c r="B16" s="94"/>
      <c r="C16" s="88"/>
      <c r="D16" s="46"/>
      <c r="E16" s="46"/>
      <c r="F16" s="46"/>
      <c r="G16" s="46"/>
      <c r="H16" s="47"/>
      <c r="I16" s="46"/>
      <c r="J16" s="47"/>
      <c r="K16" s="46"/>
      <c r="L16" s="46"/>
      <c r="M16" s="46"/>
      <c r="N16" s="46"/>
      <c r="O16" s="46"/>
      <c r="P16" s="48"/>
      <c r="Q16" s="46"/>
      <c r="R16" s="59"/>
      <c r="S16" s="46"/>
      <c r="T16" s="48"/>
      <c r="U16" s="46"/>
      <c r="V16" s="46"/>
      <c r="W16" s="46"/>
      <c r="X16" s="46"/>
      <c r="Y16" s="46"/>
      <c r="Z16" s="46"/>
      <c r="AA16" s="46"/>
    </row>
    <row r="17" spans="1:26" s="102" customFormat="1" ht="21.5">
      <c r="A17" s="7" t="s">
        <v>163</v>
      </c>
      <c r="B17" s="94">
        <v>13</v>
      </c>
      <c r="C17" s="88"/>
      <c r="D17" s="105"/>
      <c r="E17" s="106"/>
      <c r="F17" s="105"/>
      <c r="G17" s="106"/>
      <c r="H17" s="105"/>
      <c r="I17" s="106"/>
      <c r="J17" s="105"/>
      <c r="K17" s="107"/>
      <c r="L17" s="105"/>
      <c r="M17" s="107"/>
      <c r="N17" s="105"/>
      <c r="O17" s="107"/>
      <c r="P17" s="105"/>
      <c r="Q17" s="107"/>
      <c r="R17" s="105"/>
      <c r="S17" s="106"/>
      <c r="T17" s="105"/>
      <c r="U17" s="106"/>
      <c r="V17" s="105"/>
      <c r="W17" s="106"/>
      <c r="X17" s="105"/>
      <c r="Y17" s="106"/>
    </row>
    <row r="18" spans="1:26" s="102" customFormat="1" ht="22">
      <c r="A18" s="5" t="s">
        <v>166</v>
      </c>
      <c r="B18" s="94"/>
      <c r="C18" s="88"/>
      <c r="D18" s="70"/>
      <c r="E18" s="46"/>
      <c r="F18" s="70"/>
      <c r="G18" s="46"/>
      <c r="H18" s="70"/>
      <c r="I18" s="46"/>
      <c r="J18" s="70"/>
      <c r="K18" s="47"/>
      <c r="L18" s="70"/>
      <c r="M18" s="47"/>
      <c r="N18" s="70"/>
      <c r="O18" s="47"/>
      <c r="P18" s="70"/>
      <c r="Q18" s="47"/>
      <c r="R18" s="70"/>
      <c r="S18" s="46"/>
      <c r="T18" s="70"/>
      <c r="U18" s="46"/>
      <c r="V18" s="70"/>
      <c r="W18" s="46"/>
      <c r="X18" s="70"/>
      <c r="Y18" s="46"/>
    </row>
    <row r="19" spans="1:26" s="102" customFormat="1" ht="22">
      <c r="A19" s="95" t="s">
        <v>120</v>
      </c>
      <c r="B19" s="94"/>
      <c r="C19" s="88"/>
      <c r="D19" s="46"/>
      <c r="E19" s="46"/>
      <c r="F19" s="47"/>
      <c r="G19" s="46"/>
      <c r="H19" s="47"/>
      <c r="I19" s="46"/>
      <c r="J19" s="108"/>
      <c r="K19" s="46"/>
      <c r="L19" s="108"/>
      <c r="M19" s="46"/>
      <c r="N19" s="48"/>
      <c r="O19" s="46"/>
      <c r="P19" s="59"/>
      <c r="Q19" s="46"/>
      <c r="R19" s="48"/>
      <c r="S19" s="46"/>
      <c r="T19" s="46"/>
      <c r="U19" s="46"/>
      <c r="V19" s="46"/>
      <c r="W19" s="46"/>
      <c r="X19" s="46"/>
      <c r="Y19" s="46"/>
    </row>
    <row r="20" spans="1:26" s="102" customFormat="1" ht="22">
      <c r="A20" s="95" t="s">
        <v>121</v>
      </c>
      <c r="B20" s="94"/>
      <c r="C20" s="88"/>
      <c r="D20" s="70"/>
      <c r="E20" s="46"/>
      <c r="F20" s="70"/>
      <c r="G20" s="46"/>
      <c r="H20" s="70"/>
      <c r="I20" s="46"/>
      <c r="J20" s="70"/>
      <c r="K20" s="47"/>
      <c r="L20" s="70"/>
      <c r="M20" s="47"/>
      <c r="N20" s="70"/>
      <c r="O20" s="47"/>
      <c r="P20" s="70"/>
      <c r="Q20" s="47"/>
      <c r="R20" s="70"/>
      <c r="S20" s="46"/>
      <c r="T20" s="70"/>
      <c r="U20" s="46"/>
      <c r="V20" s="70"/>
      <c r="W20" s="46"/>
      <c r="X20" s="70"/>
      <c r="Y20" s="46"/>
    </row>
    <row r="21" spans="1:26" s="34" customFormat="1" ht="22">
      <c r="A21" s="95" t="s">
        <v>97</v>
      </c>
      <c r="B21" s="94"/>
      <c r="C21" s="96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46"/>
    </row>
    <row r="22" spans="1:26" s="4" customFormat="1" ht="21.5">
      <c r="A22" s="11" t="s">
        <v>141</v>
      </c>
      <c r="B22" s="94"/>
      <c r="C22" s="41"/>
      <c r="D22" s="49"/>
      <c r="E22" s="54"/>
      <c r="F22" s="49"/>
      <c r="G22" s="54"/>
      <c r="H22" s="49"/>
      <c r="I22" s="54"/>
      <c r="J22" s="49"/>
      <c r="K22" s="49"/>
      <c r="L22" s="49"/>
      <c r="M22" s="49"/>
      <c r="N22" s="49"/>
      <c r="O22" s="49"/>
      <c r="P22" s="49"/>
      <c r="Q22" s="49"/>
      <c r="R22" s="49"/>
      <c r="S22" s="54"/>
      <c r="T22" s="49"/>
      <c r="U22" s="54"/>
      <c r="V22" s="49"/>
      <c r="W22" s="54"/>
      <c r="X22" s="49"/>
      <c r="Y22" s="55"/>
    </row>
    <row r="23" spans="1:26" s="4" customFormat="1" ht="21.5">
      <c r="A23" s="11" t="s">
        <v>98</v>
      </c>
      <c r="B23" s="94"/>
      <c r="C23" s="41"/>
      <c r="D23" s="49"/>
      <c r="E23" s="54"/>
      <c r="F23" s="49"/>
      <c r="G23" s="54"/>
      <c r="H23" s="49"/>
      <c r="I23" s="54"/>
      <c r="J23" s="49"/>
      <c r="K23" s="49"/>
      <c r="L23" s="49"/>
      <c r="M23" s="49"/>
      <c r="N23" s="60"/>
      <c r="O23" s="49"/>
      <c r="P23" s="60"/>
      <c r="Q23" s="49"/>
      <c r="R23" s="60"/>
      <c r="S23" s="54"/>
      <c r="T23" s="60"/>
      <c r="U23" s="54"/>
      <c r="V23" s="60"/>
      <c r="W23" s="54"/>
      <c r="X23" s="60"/>
      <c r="Y23" s="55"/>
    </row>
    <row r="24" spans="1:26" s="34" customFormat="1" ht="22">
      <c r="A24" s="95" t="s">
        <v>99</v>
      </c>
      <c r="B24" s="61"/>
      <c r="C24" s="96"/>
      <c r="D24" s="53">
        <f>SUM(D22:D23)</f>
        <v>0</v>
      </c>
      <c r="E24" s="28"/>
      <c r="F24" s="53">
        <f>SUM(F22:F23)</f>
        <v>0</v>
      </c>
      <c r="G24" s="28"/>
      <c r="H24" s="53">
        <f>SUM(H22:H23)</f>
        <v>0</v>
      </c>
      <c r="I24" s="28"/>
      <c r="J24" s="53">
        <f>SUM(J22:J23)</f>
        <v>0</v>
      </c>
      <c r="K24" s="28"/>
      <c r="L24" s="53">
        <f>SUM(L22:L23)</f>
        <v>0</v>
      </c>
      <c r="M24" s="28"/>
      <c r="N24" s="53">
        <f>SUM(N22:N23)</f>
        <v>0</v>
      </c>
      <c r="O24" s="28"/>
      <c r="P24" s="53">
        <f>SUM(P22:P23)</f>
        <v>0</v>
      </c>
      <c r="Q24" s="28"/>
      <c r="R24" s="53">
        <f>SUM(N24:P24)</f>
        <v>0</v>
      </c>
      <c r="S24" s="28"/>
      <c r="T24" s="53">
        <f>SUM(T22:T23)</f>
        <v>0</v>
      </c>
      <c r="U24" s="28"/>
      <c r="V24" s="53">
        <f>SUM(V22:V23)</f>
        <v>0</v>
      </c>
      <c r="W24" s="28"/>
      <c r="X24" s="53">
        <f>SUM(X22:X23)</f>
        <v>0</v>
      </c>
      <c r="Y24" s="46"/>
    </row>
    <row r="25" spans="1:26" s="34" customFormat="1" ht="22">
      <c r="A25" s="95"/>
      <c r="B25" s="61"/>
      <c r="C25" s="96"/>
      <c r="D25" s="62"/>
      <c r="E25" s="28"/>
      <c r="F25" s="62"/>
      <c r="G25" s="28"/>
      <c r="H25" s="62"/>
      <c r="I25" s="28"/>
      <c r="J25" s="62"/>
      <c r="K25" s="28"/>
      <c r="L25" s="62"/>
      <c r="M25" s="28"/>
      <c r="N25" s="62"/>
      <c r="O25" s="28"/>
      <c r="P25" s="62"/>
      <c r="Q25" s="28"/>
      <c r="R25" s="62"/>
      <c r="S25" s="28"/>
      <c r="T25" s="62"/>
      <c r="U25" s="28"/>
      <c r="V25" s="62"/>
      <c r="W25" s="28"/>
      <c r="X25" s="62"/>
      <c r="Y25" s="46"/>
    </row>
    <row r="26" spans="1:26" s="4" customFormat="1" ht="22.5" thickBot="1">
      <c r="A26" s="95" t="s">
        <v>192</v>
      </c>
      <c r="B26" s="94"/>
      <c r="C26" s="41"/>
      <c r="D26" s="89">
        <f>D14+D24</f>
        <v>5607573</v>
      </c>
      <c r="E26" s="90"/>
      <c r="F26" s="89">
        <f>F14+F24</f>
        <v>1742597</v>
      </c>
      <c r="G26" s="90"/>
      <c r="H26" s="89">
        <f>H14+H24</f>
        <v>-231270</v>
      </c>
      <c r="I26" s="90"/>
      <c r="J26" s="89">
        <f>J14+J24</f>
        <v>330509</v>
      </c>
      <c r="K26" s="28"/>
      <c r="L26" s="89">
        <f>L14+L24</f>
        <v>3207236</v>
      </c>
      <c r="M26" s="28"/>
      <c r="N26" s="89">
        <f>N14+N24</f>
        <v>-29359</v>
      </c>
      <c r="O26" s="28"/>
      <c r="P26" s="89">
        <f>P14+P24</f>
        <v>489187</v>
      </c>
      <c r="Q26" s="28"/>
      <c r="R26" s="89">
        <f>R14+R24</f>
        <v>459828</v>
      </c>
      <c r="S26" s="28"/>
      <c r="T26" s="89">
        <f>T14+T24</f>
        <v>11116473</v>
      </c>
      <c r="U26" s="28"/>
      <c r="V26" s="89">
        <f>V14+V24</f>
        <v>23811</v>
      </c>
      <c r="W26" s="28"/>
      <c r="X26" s="89">
        <f>X14+X24</f>
        <v>11140284</v>
      </c>
      <c r="Y26" s="55"/>
      <c r="Z26" s="6"/>
    </row>
    <row r="27" spans="1:26" s="4" customFormat="1" ht="23.25" customHeight="1" thickTop="1">
      <c r="A27" s="147"/>
      <c r="B27" s="148"/>
      <c r="C27" s="149"/>
      <c r="D27" s="150"/>
      <c r="E27" s="149"/>
      <c r="F27" s="150"/>
      <c r="G27" s="149"/>
      <c r="H27" s="150"/>
      <c r="I27" s="149"/>
      <c r="J27" s="150"/>
      <c r="K27" s="149"/>
      <c r="L27" s="150"/>
      <c r="M27" s="149"/>
      <c r="N27" s="150"/>
      <c r="O27" s="149"/>
      <c r="P27" s="150"/>
      <c r="Q27" s="149"/>
      <c r="R27" s="150"/>
      <c r="S27" s="149"/>
      <c r="T27" s="150"/>
      <c r="U27" s="149"/>
      <c r="V27" s="150"/>
      <c r="W27" s="149"/>
      <c r="X27" s="150"/>
    </row>
    <row r="28" spans="1:26" ht="23.25" customHeight="1">
      <c r="A28" s="151"/>
      <c r="B28" s="152"/>
      <c r="C28" s="153"/>
      <c r="D28" s="82">
        <f>D26-'SFP-3-5'!D96</f>
        <v>2950370</v>
      </c>
      <c r="E28" s="154"/>
      <c r="F28" s="82" t="e">
        <f>F26-'SFP-3-5'!#REF!</f>
        <v>#REF!</v>
      </c>
      <c r="G28" s="154"/>
      <c r="H28" s="82" t="e">
        <f>H26-'SFP-3-5'!#REF!</f>
        <v>#REF!</v>
      </c>
      <c r="I28" s="154"/>
      <c r="J28" s="82" t="e">
        <f>J26-'SFP-3-5'!#REF!</f>
        <v>#REF!</v>
      </c>
      <c r="K28" s="154"/>
      <c r="L28" s="81" t="e">
        <f>L26-'SFP-3-5'!#REF!</f>
        <v>#REF!</v>
      </c>
      <c r="M28" s="154"/>
      <c r="N28" s="82"/>
      <c r="O28" s="154"/>
      <c r="P28" s="82"/>
      <c r="Q28" s="154"/>
      <c r="R28" s="82" t="e">
        <f>R26-'SFP-3-5'!#REF!</f>
        <v>#REF!</v>
      </c>
      <c r="S28" s="154"/>
      <c r="T28" s="82" t="e">
        <f>T26-'SFP-3-5'!#REF!</f>
        <v>#REF!</v>
      </c>
      <c r="U28" s="154"/>
      <c r="V28" s="82" t="e">
        <f>V26-'SFP-3-5'!#REF!</f>
        <v>#REF!</v>
      </c>
      <c r="W28" s="154"/>
      <c r="X28" s="82" t="e">
        <f>X26-'SFP-3-5'!#REF!</f>
        <v>#REF!</v>
      </c>
    </row>
    <row r="29" spans="1:26" ht="23.25" customHeight="1">
      <c r="L29" s="82"/>
    </row>
    <row r="34" spans="1:9" ht="23.25" customHeight="1">
      <c r="A34" s="56" t="s">
        <v>144</v>
      </c>
      <c r="E34" s="39"/>
      <c r="G34" s="39"/>
      <c r="I34" s="39"/>
    </row>
    <row r="35" spans="1:9" ht="23.25" customHeight="1">
      <c r="A35" s="39"/>
      <c r="B35" s="39"/>
      <c r="C35" s="39"/>
    </row>
  </sheetData>
  <mergeCells count="5">
    <mergeCell ref="A3:F3"/>
    <mergeCell ref="D4:X4"/>
    <mergeCell ref="J5:L5"/>
    <mergeCell ref="N5:R5"/>
    <mergeCell ref="D11:X11"/>
  </mergeCells>
  <pageMargins left="0.8" right="0.8" top="0.48" bottom="0.5" header="0.5" footer="0.5"/>
  <pageSetup paperSize="9" scale="68" firstPageNumber="10" orientation="landscape" useFirstPageNumber="1" r:id="rId1"/>
  <headerFooter>
    <oddFooter xml:space="preserve">&amp;L&amp;18หมายเหตุประกอบงบการเงินระหว่างกาลแบบย่อเป็นส่วนหนึ่งของงบการเงินระหว่างกาลนี้
&amp;C&amp;P&amp;R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Y30"/>
  <sheetViews>
    <sheetView view="pageBreakPreview" topLeftCell="A10" zoomScale="81" zoomScaleNormal="85" zoomScaleSheetLayoutView="81" workbookViewId="0">
      <selection activeCell="D20" sqref="D20"/>
    </sheetView>
  </sheetViews>
  <sheetFormatPr defaultColWidth="9.09765625" defaultRowHeight="23.25" customHeight="1"/>
  <cols>
    <col min="1" max="1" width="47.69921875" style="56" customWidth="1"/>
    <col min="2" max="2" width="9" style="56" customWidth="1"/>
    <col min="3" max="3" width="2" style="40" customWidth="1"/>
    <col min="4" max="4" width="15.69921875" style="39" customWidth="1"/>
    <col min="5" max="5" width="1.8984375" style="39" customWidth="1"/>
    <col min="6" max="6" width="15.5" style="39" customWidth="1"/>
    <col min="7" max="7" width="2" style="40" customWidth="1"/>
    <col min="8" max="8" width="16.19921875" style="39" customWidth="1"/>
    <col min="9" max="9" width="2" style="40" customWidth="1"/>
    <col min="10" max="10" width="15.8984375" style="4" customWidth="1"/>
    <col min="11" max="11" width="2" style="42" customWidth="1"/>
    <col min="12" max="12" width="16.19921875" style="4" customWidth="1"/>
    <col min="13" max="13" width="2" style="42" customWidth="1"/>
    <col min="14" max="14" width="16.19921875" style="4" customWidth="1"/>
    <col min="15" max="15" width="2" style="42" customWidth="1"/>
    <col min="16" max="16" width="16.19921875" style="4" customWidth="1"/>
    <col min="17" max="17" width="9.09765625" style="39"/>
    <col min="18" max="18" width="14.59765625" style="39" bestFit="1" customWidth="1"/>
    <col min="19" max="16384" width="9.09765625" style="39"/>
  </cols>
  <sheetData>
    <row r="1" spans="1:25" ht="23">
      <c r="A1" s="1" t="str">
        <f>'SFP-3-5'!A1</f>
        <v>บริษัท ไทยฟู้ดส์ กรุ๊ป จำกัด (มหาชน) และบริษัทย่อย</v>
      </c>
      <c r="B1" s="1"/>
    </row>
    <row r="2" spans="1:25" ht="23">
      <c r="A2" s="1" t="s">
        <v>73</v>
      </c>
      <c r="B2" s="1"/>
    </row>
    <row r="3" spans="1:25" s="4" customFormat="1" ht="22">
      <c r="A3" s="371"/>
      <c r="B3" s="371"/>
      <c r="C3" s="371"/>
      <c r="D3" s="371"/>
      <c r="E3" s="371"/>
      <c r="F3" s="371"/>
      <c r="G3" s="95"/>
      <c r="I3" s="42"/>
      <c r="K3" s="42"/>
      <c r="M3" s="42"/>
      <c r="O3" s="42"/>
    </row>
    <row r="4" spans="1:25" s="4" customFormat="1" ht="22">
      <c r="A4" s="11"/>
      <c r="B4" s="11"/>
      <c r="C4" s="11"/>
      <c r="D4" s="375" t="s">
        <v>3</v>
      </c>
      <c r="E4" s="375"/>
      <c r="F4" s="375"/>
      <c r="G4" s="375"/>
      <c r="H4" s="375"/>
      <c r="I4" s="375"/>
      <c r="J4" s="375"/>
      <c r="K4" s="375"/>
      <c r="L4" s="375"/>
      <c r="M4" s="375"/>
      <c r="N4" s="375"/>
      <c r="O4" s="375"/>
      <c r="P4" s="375"/>
    </row>
    <row r="5" spans="1:25" s="4" customFormat="1" ht="22">
      <c r="A5" s="11"/>
      <c r="B5" s="11"/>
      <c r="C5" s="159"/>
      <c r="F5" s="41"/>
      <c r="G5" s="159"/>
      <c r="H5" s="376" t="s">
        <v>137</v>
      </c>
      <c r="I5" s="376"/>
      <c r="J5" s="376"/>
      <c r="K5" s="42"/>
      <c r="L5" s="376" t="s">
        <v>50</v>
      </c>
      <c r="M5" s="376"/>
      <c r="N5" s="376"/>
      <c r="O5" s="42"/>
      <c r="P5" s="42"/>
    </row>
    <row r="6" spans="1:25" s="4" customFormat="1" ht="22">
      <c r="A6" s="11"/>
      <c r="B6" s="11"/>
      <c r="C6" s="159"/>
      <c r="F6" s="41"/>
      <c r="G6" s="159"/>
      <c r="H6" s="41"/>
      <c r="I6" s="41"/>
      <c r="J6" s="41"/>
      <c r="K6" s="42"/>
      <c r="L6" s="156"/>
      <c r="M6" s="41"/>
      <c r="N6" s="41" t="s">
        <v>77</v>
      </c>
      <c r="O6" s="43"/>
      <c r="P6" s="43"/>
    </row>
    <row r="7" spans="1:25" s="4" customFormat="1" ht="21.5">
      <c r="A7" s="11"/>
      <c r="B7" s="11"/>
      <c r="C7" s="42"/>
      <c r="D7" s="156" t="s">
        <v>41</v>
      </c>
      <c r="E7" s="156"/>
      <c r="F7" s="156"/>
      <c r="G7" s="42"/>
      <c r="H7" s="156"/>
      <c r="I7" s="42"/>
      <c r="J7" s="156"/>
      <c r="K7" s="41"/>
      <c r="L7" s="41" t="s">
        <v>162</v>
      </c>
      <c r="M7" s="42"/>
      <c r="N7" s="156" t="s">
        <v>81</v>
      </c>
      <c r="O7" s="42"/>
      <c r="P7" s="156"/>
    </row>
    <row r="8" spans="1:25" s="4" customFormat="1" ht="21.5">
      <c r="A8" s="11"/>
      <c r="B8" s="11"/>
      <c r="C8" s="42"/>
      <c r="D8" s="156" t="s">
        <v>84</v>
      </c>
      <c r="E8" s="156"/>
      <c r="F8" s="156" t="s">
        <v>101</v>
      </c>
      <c r="G8" s="42"/>
      <c r="H8" s="156" t="s">
        <v>86</v>
      </c>
      <c r="I8" s="41"/>
      <c r="J8" s="156" t="s">
        <v>79</v>
      </c>
      <c r="K8" s="41"/>
      <c r="L8" s="156" t="s">
        <v>100</v>
      </c>
      <c r="M8" s="41"/>
      <c r="N8" s="156" t="s">
        <v>88</v>
      </c>
      <c r="O8" s="42"/>
      <c r="P8" s="156" t="s">
        <v>82</v>
      </c>
    </row>
    <row r="9" spans="1:25" s="4" customFormat="1" ht="21.5">
      <c r="A9" s="11"/>
      <c r="B9" s="157"/>
      <c r="C9" s="42"/>
      <c r="D9" s="156" t="s">
        <v>91</v>
      </c>
      <c r="E9" s="156"/>
      <c r="F9" s="44" t="s">
        <v>102</v>
      </c>
      <c r="G9" s="42"/>
      <c r="H9" s="156" t="s">
        <v>93</v>
      </c>
      <c r="I9" s="41"/>
      <c r="J9" s="156" t="s">
        <v>87</v>
      </c>
      <c r="K9" s="41"/>
      <c r="L9" s="156" t="s">
        <v>104</v>
      </c>
      <c r="M9" s="41"/>
      <c r="N9" s="156" t="s">
        <v>89</v>
      </c>
      <c r="O9" s="42"/>
      <c r="P9" s="156" t="s">
        <v>89</v>
      </c>
    </row>
    <row r="10" spans="1:25" s="4" customFormat="1" ht="19" customHeight="1">
      <c r="A10" s="158"/>
      <c r="B10" s="158"/>
      <c r="C10" s="158"/>
      <c r="D10" s="370" t="s">
        <v>6</v>
      </c>
      <c r="E10" s="370"/>
      <c r="F10" s="370"/>
      <c r="G10" s="370"/>
      <c r="H10" s="370"/>
      <c r="I10" s="370"/>
      <c r="J10" s="370"/>
      <c r="K10" s="370"/>
      <c r="L10" s="370"/>
      <c r="M10" s="370"/>
      <c r="N10" s="370"/>
      <c r="O10" s="370"/>
      <c r="P10" s="370"/>
    </row>
    <row r="11" spans="1:25" s="4" customFormat="1" ht="22">
      <c r="A11" s="158" t="s">
        <v>193</v>
      </c>
      <c r="B11" s="158"/>
      <c r="C11" s="158"/>
      <c r="D11" s="370"/>
      <c r="E11" s="370"/>
      <c r="F11" s="370"/>
      <c r="G11" s="370"/>
      <c r="H11" s="370"/>
      <c r="I11" s="370"/>
      <c r="J11" s="370"/>
      <c r="K11" s="370"/>
      <c r="L11" s="370"/>
      <c r="M11" s="370"/>
      <c r="N11" s="370"/>
      <c r="O11" s="370"/>
      <c r="P11" s="370"/>
      <c r="Q11" s="45"/>
      <c r="R11" s="156"/>
    </row>
    <row r="12" spans="1:25" s="4" customFormat="1" ht="22">
      <c r="A12" s="158" t="s">
        <v>191</v>
      </c>
      <c r="B12" s="158"/>
      <c r="C12" s="28"/>
      <c r="D12" s="46">
        <v>5643955</v>
      </c>
      <c r="E12" s="46"/>
      <c r="F12" s="47">
        <v>1906315</v>
      </c>
      <c r="G12" s="28"/>
      <c r="H12" s="46">
        <v>381678</v>
      </c>
      <c r="I12" s="28"/>
      <c r="J12" s="46">
        <v>1992524</v>
      </c>
      <c r="K12" s="28"/>
      <c r="L12" s="59">
        <v>37078</v>
      </c>
      <c r="M12" s="28"/>
      <c r="N12" s="59">
        <f>L12</f>
        <v>37078</v>
      </c>
      <c r="O12" s="28"/>
      <c r="P12" s="46">
        <f>SUM(D12:L12)</f>
        <v>9961550</v>
      </c>
      <c r="Q12" s="46"/>
    </row>
    <row r="13" spans="1:25" s="34" customFormat="1" ht="22">
      <c r="A13" s="158" t="s">
        <v>97</v>
      </c>
      <c r="B13" s="15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46"/>
      <c r="R13" s="59"/>
      <c r="S13" s="46"/>
      <c r="T13" s="48"/>
      <c r="U13" s="46"/>
      <c r="V13" s="46"/>
      <c r="W13" s="46"/>
      <c r="X13" s="46"/>
      <c r="Y13" s="46"/>
    </row>
    <row r="14" spans="1:25" s="34" customFormat="1" ht="22">
      <c r="A14" s="11" t="s">
        <v>157</v>
      </c>
      <c r="B14" s="11"/>
      <c r="C14" s="49"/>
      <c r="D14" s="68"/>
      <c r="E14" s="68"/>
      <c r="F14" s="68"/>
      <c r="G14" s="49"/>
      <c r="H14" s="68"/>
      <c r="I14" s="50"/>
      <c r="J14" s="51"/>
      <c r="K14" s="50"/>
      <c r="L14" s="68"/>
      <c r="M14" s="50"/>
      <c r="N14" s="68"/>
      <c r="O14" s="49"/>
      <c r="P14" s="54"/>
      <c r="Q14" s="46"/>
      <c r="R14" s="81"/>
      <c r="S14" s="4"/>
      <c r="T14" s="4"/>
      <c r="U14" s="4"/>
      <c r="V14" s="4"/>
      <c r="W14" s="4"/>
      <c r="X14" s="4"/>
      <c r="Y14" s="4"/>
    </row>
    <row r="15" spans="1:25" s="34" customFormat="1" ht="22">
      <c r="A15" s="11" t="s">
        <v>103</v>
      </c>
      <c r="B15" s="11"/>
      <c r="C15" s="49"/>
      <c r="D15" s="84">
        <v>0</v>
      </c>
      <c r="E15" s="164"/>
      <c r="F15" s="84">
        <v>0</v>
      </c>
      <c r="G15" s="49"/>
      <c r="H15" s="84">
        <v>0</v>
      </c>
      <c r="I15" s="49"/>
      <c r="J15" s="84">
        <v>0</v>
      </c>
      <c r="K15" s="49"/>
      <c r="L15" s="84">
        <v>0</v>
      </c>
      <c r="M15" s="49"/>
      <c r="N15" s="84">
        <f>L15</f>
        <v>0</v>
      </c>
      <c r="O15" s="49"/>
      <c r="P15" s="84">
        <v>0</v>
      </c>
      <c r="Q15" s="46"/>
    </row>
    <row r="16" spans="1:25" s="34" customFormat="1" ht="22">
      <c r="A16" s="158" t="s">
        <v>99</v>
      </c>
      <c r="B16" s="158"/>
      <c r="C16" s="28"/>
      <c r="D16" s="53">
        <f>SUM(D14:D15)</f>
        <v>0</v>
      </c>
      <c r="E16" s="62"/>
      <c r="F16" s="53">
        <f>SUM(F14:F15)</f>
        <v>0</v>
      </c>
      <c r="G16" s="28"/>
      <c r="H16" s="53">
        <f>SUM(H14:H15)</f>
        <v>0</v>
      </c>
      <c r="I16" s="28"/>
      <c r="J16" s="53">
        <f>SUM(J14:J15)</f>
        <v>0</v>
      </c>
      <c r="K16" s="28"/>
      <c r="L16" s="53">
        <f>SUM(L14:L15)</f>
        <v>0</v>
      </c>
      <c r="M16" s="28"/>
      <c r="N16" s="53">
        <f>SUM(N14:N15)</f>
        <v>0</v>
      </c>
      <c r="O16" s="28"/>
      <c r="P16" s="53">
        <f>SUM(P14:P15)</f>
        <v>0</v>
      </c>
      <c r="Q16" s="46"/>
    </row>
    <row r="17" spans="1:17" s="34" customFormat="1" ht="22" customHeight="1">
      <c r="A17" s="158"/>
      <c r="B17" s="158"/>
      <c r="C17" s="28"/>
      <c r="D17" s="62"/>
      <c r="E17" s="62"/>
      <c r="F17" s="62"/>
      <c r="G17" s="28"/>
      <c r="H17" s="62"/>
      <c r="I17" s="28"/>
      <c r="J17" s="62"/>
      <c r="K17" s="28"/>
      <c r="L17" s="62"/>
      <c r="M17" s="28"/>
      <c r="N17" s="62"/>
      <c r="O17" s="28"/>
      <c r="P17" s="62"/>
      <c r="Q17" s="46"/>
    </row>
    <row r="18" spans="1:17" s="4" customFormat="1" ht="22.5" thickBot="1">
      <c r="A18" s="158" t="s">
        <v>192</v>
      </c>
      <c r="B18" s="158"/>
      <c r="C18" s="54"/>
      <c r="D18" s="185">
        <f>D12+D16</f>
        <v>5643955</v>
      </c>
      <c r="E18" s="186"/>
      <c r="F18" s="185">
        <f>F12+F16</f>
        <v>1906315</v>
      </c>
      <c r="G18" s="187"/>
      <c r="H18" s="185">
        <f>H12+H16</f>
        <v>381678</v>
      </c>
      <c r="I18" s="187"/>
      <c r="J18" s="185">
        <f>J12+J16</f>
        <v>1992524</v>
      </c>
      <c r="K18" s="187"/>
      <c r="L18" s="185">
        <f>L12+L16</f>
        <v>37078</v>
      </c>
      <c r="M18" s="187"/>
      <c r="N18" s="185">
        <f>N12+N16</f>
        <v>37078</v>
      </c>
      <c r="O18" s="187"/>
      <c r="P18" s="185">
        <f>P12+P16</f>
        <v>9961550</v>
      </c>
      <c r="Q18" s="69"/>
    </row>
    <row r="19" spans="1:17" s="4" customFormat="1" ht="23.25" customHeight="1" thickTop="1">
      <c r="A19" s="11"/>
      <c r="B19" s="11"/>
      <c r="C19" s="42"/>
      <c r="G19" s="42"/>
      <c r="I19" s="42"/>
      <c r="J19" s="81"/>
      <c r="K19" s="42"/>
      <c r="M19" s="42"/>
      <c r="O19" s="42"/>
      <c r="P19" s="81"/>
    </row>
    <row r="20" spans="1:17" s="4" customFormat="1" ht="23.25" customHeight="1">
      <c r="A20" s="11"/>
      <c r="B20" s="11"/>
      <c r="C20" s="42"/>
      <c r="D20" s="83">
        <f>D18-'SFP-3-5'!H96</f>
        <v>2986752</v>
      </c>
      <c r="F20" s="83" t="e">
        <f>F18-'SFP-3-5'!#REF!</f>
        <v>#REF!</v>
      </c>
      <c r="G20" s="85"/>
      <c r="H20" s="83" t="e">
        <f>H18-'SFP-3-5'!#REF!</f>
        <v>#REF!</v>
      </c>
      <c r="I20" s="42"/>
      <c r="J20" s="83" t="e">
        <f>J18-'SFP-3-5'!#REF!</f>
        <v>#REF!</v>
      </c>
      <c r="K20" s="85"/>
      <c r="L20" s="8"/>
      <c r="M20" s="85"/>
      <c r="N20" s="83" t="e">
        <f>N18-'SFP-3-5'!#REF!</f>
        <v>#REF!</v>
      </c>
      <c r="O20" s="85"/>
      <c r="P20" s="83" t="e">
        <f>P18-'SFP-3-5'!#REF!</f>
        <v>#REF!</v>
      </c>
    </row>
    <row r="21" spans="1:17" ht="23.25" customHeight="1">
      <c r="J21" s="91"/>
    </row>
    <row r="29" spans="1:17" ht="23.25" customHeight="1">
      <c r="A29" s="56" t="s">
        <v>144</v>
      </c>
      <c r="G29" s="39"/>
      <c r="I29" s="39"/>
      <c r="J29" s="39"/>
    </row>
    <row r="30" spans="1:17" ht="23.25" customHeight="1">
      <c r="A30" s="39"/>
      <c r="B30" s="39"/>
      <c r="C30" s="39"/>
    </row>
  </sheetData>
  <mergeCells count="6">
    <mergeCell ref="D11:P11"/>
    <mergeCell ref="A3:F3"/>
    <mergeCell ref="D4:P4"/>
    <mergeCell ref="H5:J5"/>
    <mergeCell ref="L5:N5"/>
    <mergeCell ref="D10:P10"/>
  </mergeCells>
  <pageMargins left="0.8" right="0.8" top="0.48" bottom="0.5" header="0.5" footer="0.5"/>
  <pageSetup paperSize="9" scale="80" firstPageNumber="12" orientation="landscape" useFirstPageNumber="1" r:id="rId1"/>
  <headerFooter>
    <oddFooter xml:space="preserve">&amp;Lหมายเหตุประกอบงบการเงินระหว่างกาลแบบย่อเป็นส่วนหนึ่งของงบการเงินระหว่างกาลนี้
&amp;C&amp;P&amp;R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26"/>
  <sheetViews>
    <sheetView zoomScale="90" zoomScaleNormal="90" zoomScaleSheetLayoutView="70" workbookViewId="0"/>
  </sheetViews>
  <sheetFormatPr defaultColWidth="35" defaultRowHeight="23.25" customHeight="1"/>
  <cols>
    <col min="1" max="1" width="58.69921875" style="2" customWidth="1"/>
    <col min="2" max="2" width="10.19921875" style="2" customWidth="1"/>
    <col min="3" max="3" width="1.3984375" style="2" customWidth="1"/>
    <col min="4" max="4" width="14.69921875" style="63" customWidth="1"/>
    <col min="5" max="5" width="1.3984375" style="2" customWidth="1"/>
    <col min="6" max="6" width="14.69921875" style="63" customWidth="1"/>
    <col min="7" max="7" width="1.3984375" style="2" customWidth="1"/>
    <col min="8" max="8" width="14.69921875" style="2" customWidth="1"/>
    <col min="9" max="9" width="1.3984375" style="2" customWidth="1"/>
    <col min="10" max="10" width="14.69921875" style="2" customWidth="1"/>
    <col min="11" max="16384" width="35" style="2"/>
  </cols>
  <sheetData>
    <row r="1" spans="1:12" ht="22" customHeight="1">
      <c r="A1" s="1" t="str">
        <f>'SFP-3-5'!A1</f>
        <v>บริษัท ไทยฟู้ดส์ กรุ๊ป จำกัด (มหาชน) และบริษัทย่อย</v>
      </c>
    </row>
    <row r="2" spans="1:12" ht="22" customHeight="1">
      <c r="A2" s="64" t="s">
        <v>105</v>
      </c>
    </row>
    <row r="3" spans="1:12" ht="22" customHeight="1"/>
    <row r="4" spans="1:12" s="4" customFormat="1" ht="22" customHeight="1">
      <c r="B4" s="156"/>
      <c r="C4" s="156"/>
      <c r="D4" s="367" t="s">
        <v>2</v>
      </c>
      <c r="E4" s="367"/>
      <c r="F4" s="367"/>
      <c r="G4" s="155"/>
      <c r="H4" s="367" t="s">
        <v>3</v>
      </c>
      <c r="I4" s="367"/>
      <c r="J4" s="367"/>
    </row>
    <row r="5" spans="1:12" s="4" customFormat="1" ht="22" customHeight="1">
      <c r="B5" s="156"/>
      <c r="C5" s="156"/>
      <c r="D5" s="377" t="s">
        <v>250</v>
      </c>
      <c r="E5" s="369"/>
      <c r="F5" s="369"/>
      <c r="G5" s="155"/>
      <c r="H5" s="377" t="s">
        <v>250</v>
      </c>
      <c r="I5" s="369"/>
      <c r="J5" s="369"/>
    </row>
    <row r="6" spans="1:12" s="4" customFormat="1" ht="22">
      <c r="B6" s="156"/>
      <c r="C6" s="156"/>
      <c r="D6" s="369" t="s">
        <v>251</v>
      </c>
      <c r="E6" s="369"/>
      <c r="F6" s="369"/>
      <c r="G6" s="155"/>
      <c r="H6" s="377" t="s">
        <v>251</v>
      </c>
      <c r="I6" s="369"/>
      <c r="J6" s="369"/>
    </row>
    <row r="7" spans="1:12" s="4" customFormat="1" ht="22" customHeight="1">
      <c r="B7" s="157" t="s">
        <v>5</v>
      </c>
      <c r="C7" s="157"/>
      <c r="D7" s="336">
        <v>2566</v>
      </c>
      <c r="E7" s="160"/>
      <c r="F7" s="160">
        <v>2565</v>
      </c>
      <c r="G7" s="160"/>
      <c r="H7" s="160">
        <v>2566</v>
      </c>
      <c r="I7" s="160"/>
      <c r="J7" s="160">
        <v>2565</v>
      </c>
    </row>
    <row r="8" spans="1:12" s="4" customFormat="1" ht="22" customHeight="1">
      <c r="B8" s="156"/>
      <c r="C8" s="156"/>
      <c r="D8" s="370" t="s">
        <v>6</v>
      </c>
      <c r="E8" s="370"/>
      <c r="F8" s="370"/>
      <c r="G8" s="370"/>
      <c r="H8" s="370"/>
      <c r="I8" s="370"/>
      <c r="J8" s="370"/>
    </row>
    <row r="9" spans="1:12" s="4" customFormat="1" ht="22" customHeight="1">
      <c r="A9" s="65" t="s">
        <v>106</v>
      </c>
      <c r="B9" s="156"/>
      <c r="C9" s="156"/>
      <c r="D9" s="55"/>
      <c r="E9" s="6"/>
      <c r="F9" s="55"/>
      <c r="G9" s="6"/>
      <c r="H9" s="6"/>
      <c r="I9" s="6"/>
      <c r="J9" s="6"/>
    </row>
    <row r="10" spans="1:12" s="4" customFormat="1" ht="22" customHeight="1">
      <c r="A10" s="4" t="s">
        <v>178</v>
      </c>
      <c r="B10" s="156"/>
      <c r="C10" s="156"/>
      <c r="D10" s="6">
        <f>'PL-9-11'!D51</f>
        <v>489745</v>
      </c>
      <c r="E10" s="6"/>
      <c r="F10" s="6">
        <f>'PL-9-11'!F51</f>
        <v>1859964</v>
      </c>
      <c r="G10" s="6"/>
      <c r="H10" s="6">
        <f>'PL-9-11'!H51</f>
        <v>252761</v>
      </c>
      <c r="I10" s="6"/>
      <c r="J10" s="6">
        <f>'PL-9-11'!J51</f>
        <v>1272975</v>
      </c>
      <c r="L10" s="6"/>
    </row>
    <row r="11" spans="1:12" s="4" customFormat="1" ht="22" customHeight="1">
      <c r="A11" s="45" t="s">
        <v>181</v>
      </c>
      <c r="B11" s="156"/>
      <c r="C11" s="156"/>
      <c r="D11" s="54"/>
      <c r="E11" s="6"/>
      <c r="F11" s="54"/>
      <c r="G11" s="6"/>
      <c r="H11" s="14"/>
      <c r="I11" s="6"/>
      <c r="J11" s="14"/>
      <c r="L11" s="6"/>
    </row>
    <row r="12" spans="1:12" s="4" customFormat="1" ht="22" customHeight="1">
      <c r="A12" s="4" t="s">
        <v>107</v>
      </c>
      <c r="B12" s="156"/>
      <c r="C12" s="156"/>
      <c r="D12" s="55">
        <v>612112</v>
      </c>
      <c r="E12" s="6"/>
      <c r="F12" s="55">
        <v>470084</v>
      </c>
      <c r="G12" s="6"/>
      <c r="H12" s="52">
        <v>0</v>
      </c>
      <c r="I12" s="6"/>
      <c r="J12" s="52">
        <v>0</v>
      </c>
      <c r="L12" s="6"/>
    </row>
    <row r="13" spans="1:12" s="4" customFormat="1" ht="22" customHeight="1">
      <c r="A13" s="4" t="s">
        <v>108</v>
      </c>
      <c r="B13" s="157"/>
      <c r="C13" s="156"/>
      <c r="D13" s="55">
        <v>1461850</v>
      </c>
      <c r="E13" s="6"/>
      <c r="F13" s="55">
        <v>978901</v>
      </c>
      <c r="G13" s="6"/>
      <c r="H13" s="6">
        <v>228891</v>
      </c>
      <c r="I13" s="6"/>
      <c r="J13" s="6">
        <v>229727</v>
      </c>
      <c r="K13" s="6"/>
      <c r="L13" s="6"/>
    </row>
    <row r="14" spans="1:12" s="4" customFormat="1" ht="22" customHeight="1">
      <c r="A14" s="4" t="s">
        <v>125</v>
      </c>
      <c r="B14" s="157"/>
      <c r="C14" s="156"/>
      <c r="D14" s="55">
        <v>19333</v>
      </c>
      <c r="E14" s="6"/>
      <c r="F14" s="55">
        <v>12882</v>
      </c>
      <c r="G14" s="6"/>
      <c r="H14" s="6">
        <v>4162</v>
      </c>
      <c r="I14" s="6"/>
      <c r="J14" s="6">
        <v>4470</v>
      </c>
    </row>
    <row r="15" spans="1:12" s="4" customFormat="1" ht="22" customHeight="1">
      <c r="A15" s="4" t="s">
        <v>232</v>
      </c>
      <c r="B15" s="157"/>
      <c r="C15" s="156"/>
      <c r="D15" s="52"/>
      <c r="E15" s="6"/>
      <c r="F15" s="52"/>
      <c r="G15" s="6"/>
      <c r="H15" s="52"/>
      <c r="I15" s="6"/>
      <c r="J15" s="52"/>
    </row>
    <row r="16" spans="1:12" s="4" customFormat="1" ht="22" customHeight="1">
      <c r="A16" s="87" t="s">
        <v>233</v>
      </c>
      <c r="B16" s="157"/>
      <c r="C16" s="156"/>
      <c r="D16" s="52">
        <v>19933</v>
      </c>
      <c r="E16" s="6"/>
      <c r="F16" s="52">
        <v>16709</v>
      </c>
      <c r="G16" s="6"/>
      <c r="H16" s="52">
        <v>85868</v>
      </c>
      <c r="I16" s="6"/>
      <c r="J16" s="52">
        <v>-143813</v>
      </c>
    </row>
    <row r="17" spans="1:11" s="4" customFormat="1" ht="22" customHeight="1">
      <c r="A17" s="4" t="s">
        <v>289</v>
      </c>
      <c r="B17" s="157"/>
      <c r="C17" s="156"/>
      <c r="D17" s="55"/>
      <c r="E17" s="6"/>
      <c r="F17" s="55"/>
      <c r="G17" s="6"/>
      <c r="H17" s="52"/>
      <c r="I17" s="6"/>
      <c r="J17" s="52"/>
    </row>
    <row r="18" spans="1:11" s="4" customFormat="1" ht="22" customHeight="1">
      <c r="A18" s="4" t="s">
        <v>229</v>
      </c>
      <c r="B18" s="157"/>
      <c r="C18" s="156"/>
      <c r="D18" s="52">
        <v>316</v>
      </c>
      <c r="E18" s="6"/>
      <c r="F18" s="52">
        <v>2448</v>
      </c>
      <c r="G18" s="6"/>
      <c r="H18" s="52">
        <v>0</v>
      </c>
      <c r="I18" s="6"/>
      <c r="J18" s="52">
        <v>0</v>
      </c>
    </row>
    <row r="19" spans="1:11" s="4" customFormat="1" ht="22" customHeight="1">
      <c r="A19" s="87" t="s">
        <v>183</v>
      </c>
      <c r="B19" s="157"/>
      <c r="C19" s="156"/>
      <c r="D19" s="161"/>
      <c r="E19" s="6"/>
      <c r="F19" s="161"/>
      <c r="G19" s="6"/>
      <c r="H19" s="6"/>
      <c r="I19" s="6"/>
      <c r="J19" s="6"/>
    </row>
    <row r="20" spans="1:11" s="4" customFormat="1" ht="22" customHeight="1">
      <c r="A20" s="4" t="s">
        <v>184</v>
      </c>
      <c r="B20" s="157"/>
      <c r="C20" s="156"/>
      <c r="D20" s="52">
        <v>-9898</v>
      </c>
      <c r="E20" s="6"/>
      <c r="F20" s="55">
        <v>6698</v>
      </c>
      <c r="G20" s="6"/>
      <c r="H20" s="52">
        <v>-12354</v>
      </c>
      <c r="I20" s="6"/>
      <c r="J20" s="6">
        <v>699</v>
      </c>
    </row>
    <row r="21" spans="1:11" s="4" customFormat="1" ht="22" customHeight="1">
      <c r="A21" s="4" t="s">
        <v>150</v>
      </c>
      <c r="B21" s="157"/>
      <c r="C21" s="156"/>
      <c r="D21" s="52">
        <v>-72462</v>
      </c>
      <c r="E21" s="6"/>
      <c r="F21" s="52">
        <v>-56928</v>
      </c>
      <c r="G21" s="6"/>
      <c r="H21" s="52">
        <v>-316353</v>
      </c>
      <c r="I21" s="6"/>
      <c r="J21" s="52">
        <v>-217736</v>
      </c>
    </row>
    <row r="22" spans="1:11" s="4" customFormat="1" ht="22" customHeight="1">
      <c r="A22" s="4" t="s">
        <v>253</v>
      </c>
      <c r="B22" s="294"/>
      <c r="C22" s="293"/>
      <c r="D22" s="52">
        <v>-18745</v>
      </c>
      <c r="E22" s="6"/>
      <c r="F22" s="52">
        <v>-16530</v>
      </c>
      <c r="G22" s="6"/>
      <c r="H22" s="52">
        <v>-49345</v>
      </c>
      <c r="I22" s="6"/>
      <c r="J22" s="52">
        <v>-79530</v>
      </c>
    </row>
    <row r="23" spans="1:11" s="4" customFormat="1" ht="22" customHeight="1">
      <c r="A23" s="4" t="s">
        <v>66</v>
      </c>
      <c r="B23" s="157"/>
      <c r="C23" s="156"/>
      <c r="D23" s="55">
        <v>621154</v>
      </c>
      <c r="E23" s="6"/>
      <c r="F23" s="55">
        <v>342692</v>
      </c>
      <c r="G23" s="6"/>
      <c r="H23" s="6">
        <v>296488</v>
      </c>
      <c r="I23" s="6"/>
      <c r="J23" s="6">
        <v>195858</v>
      </c>
    </row>
    <row r="24" spans="1:11" s="4" customFormat="1" ht="22" customHeight="1">
      <c r="A24" s="11" t="s">
        <v>123</v>
      </c>
      <c r="B24" s="157"/>
      <c r="C24" s="156"/>
      <c r="D24" s="55">
        <v>5210</v>
      </c>
      <c r="E24" s="6"/>
      <c r="F24" s="55">
        <v>4619</v>
      </c>
      <c r="G24" s="6"/>
      <c r="H24" s="6">
        <v>797</v>
      </c>
      <c r="I24" s="6"/>
      <c r="J24" s="6">
        <v>906</v>
      </c>
    </row>
    <row r="25" spans="1:11" s="4" customFormat="1" ht="22" customHeight="1">
      <c r="A25" s="11" t="s">
        <v>109</v>
      </c>
      <c r="B25" s="268"/>
      <c r="C25" s="268"/>
      <c r="D25" s="52">
        <v>-105551</v>
      </c>
      <c r="E25" s="6"/>
      <c r="F25" s="55">
        <v>99927</v>
      </c>
      <c r="G25" s="6"/>
      <c r="H25" s="6">
        <v>32238</v>
      </c>
      <c r="I25" s="6"/>
      <c r="J25" s="6">
        <v>51840</v>
      </c>
    </row>
    <row r="26" spans="1:11" s="4" customFormat="1" ht="22" customHeight="1">
      <c r="A26" s="11" t="s">
        <v>204</v>
      </c>
      <c r="B26" s="189"/>
      <c r="C26" s="189"/>
      <c r="D26" s="55"/>
      <c r="E26" s="6"/>
      <c r="F26" s="55"/>
      <c r="G26" s="6"/>
      <c r="H26" s="6"/>
      <c r="I26" s="6"/>
      <c r="J26" s="6"/>
    </row>
    <row r="27" spans="1:11" s="4" customFormat="1" ht="22" customHeight="1">
      <c r="A27" s="11" t="s">
        <v>197</v>
      </c>
      <c r="B27" s="306">
        <v>5</v>
      </c>
      <c r="C27" s="189"/>
      <c r="D27" s="6">
        <v>227322</v>
      </c>
      <c r="E27" s="6"/>
      <c r="F27" s="6">
        <v>21328</v>
      </c>
      <c r="G27" s="6"/>
      <c r="H27" s="6">
        <v>227322</v>
      </c>
      <c r="I27" s="6"/>
      <c r="J27" s="6">
        <v>21328</v>
      </c>
    </row>
    <row r="28" spans="1:11" s="4" customFormat="1" ht="22" customHeight="1">
      <c r="A28" s="11" t="s">
        <v>204</v>
      </c>
      <c r="B28" s="156"/>
      <c r="C28" s="156"/>
      <c r="D28" s="55"/>
      <c r="E28" s="6"/>
      <c r="F28" s="55"/>
      <c r="G28" s="6"/>
      <c r="H28" s="6"/>
      <c r="I28" s="6"/>
      <c r="J28" s="6"/>
    </row>
    <row r="29" spans="1:11" s="4" customFormat="1" ht="22" customHeight="1">
      <c r="A29" s="11" t="s">
        <v>59</v>
      </c>
      <c r="B29" s="157"/>
      <c r="C29" s="156"/>
      <c r="D29" s="55">
        <v>62122</v>
      </c>
      <c r="E29" s="6"/>
      <c r="F29" s="55">
        <v>249782</v>
      </c>
      <c r="G29" s="6"/>
      <c r="H29" s="52">
        <v>0</v>
      </c>
      <c r="I29" s="6"/>
      <c r="J29" s="52">
        <v>0</v>
      </c>
      <c r="K29" s="8"/>
    </row>
    <row r="30" spans="1:11" s="4" customFormat="1" ht="22" customHeight="1">
      <c r="A30" s="11" t="s">
        <v>143</v>
      </c>
      <c r="B30" s="306">
        <v>7</v>
      </c>
      <c r="C30" s="156"/>
      <c r="D30" s="52">
        <v>3822</v>
      </c>
      <c r="E30" s="6"/>
      <c r="F30" s="52">
        <v>0</v>
      </c>
      <c r="G30" s="6"/>
      <c r="H30" s="52">
        <v>0</v>
      </c>
      <c r="I30" s="6"/>
      <c r="J30" s="52">
        <v>0</v>
      </c>
    </row>
    <row r="31" spans="1:11" s="4" customFormat="1" ht="22" customHeight="1">
      <c r="A31" s="11" t="s">
        <v>142</v>
      </c>
      <c r="B31" s="156"/>
      <c r="C31" s="156"/>
      <c r="D31" s="55">
        <v>3600</v>
      </c>
      <c r="E31" s="6"/>
      <c r="F31" s="55">
        <v>639</v>
      </c>
      <c r="G31" s="6"/>
      <c r="H31" s="6">
        <v>1306</v>
      </c>
      <c r="I31" s="6"/>
      <c r="J31" s="312">
        <v>2137</v>
      </c>
    </row>
    <row r="32" spans="1:11" s="4" customFormat="1" ht="22" customHeight="1">
      <c r="A32" s="11" t="s">
        <v>177</v>
      </c>
      <c r="B32" s="306">
        <v>7</v>
      </c>
      <c r="C32" s="156"/>
      <c r="D32" s="55">
        <v>22571</v>
      </c>
      <c r="E32" s="6"/>
      <c r="F32" s="52">
        <v>5188</v>
      </c>
      <c r="G32" s="6"/>
      <c r="H32" s="52">
        <v>2405</v>
      </c>
      <c r="I32" s="6"/>
      <c r="J32" s="52">
        <v>496</v>
      </c>
    </row>
    <row r="33" spans="1:11" s="4" customFormat="1" ht="22" customHeight="1">
      <c r="A33" s="11" t="s">
        <v>230</v>
      </c>
      <c r="B33" s="190"/>
      <c r="C33" s="190"/>
      <c r="D33" s="52"/>
      <c r="E33" s="6"/>
      <c r="G33" s="6"/>
      <c r="H33" s="52"/>
      <c r="I33" s="6"/>
    </row>
    <row r="34" spans="1:11" s="4" customFormat="1" ht="22" customHeight="1">
      <c r="A34" s="11" t="s">
        <v>227</v>
      </c>
      <c r="B34" s="157"/>
      <c r="C34" s="156"/>
      <c r="D34" s="55">
        <v>17183</v>
      </c>
      <c r="E34" s="6"/>
      <c r="F34" s="52">
        <v>-5480</v>
      </c>
      <c r="G34" s="6"/>
      <c r="H34" s="52">
        <v>0</v>
      </c>
      <c r="I34" s="74"/>
      <c r="J34" s="52">
        <v>0</v>
      </c>
    </row>
    <row r="35" spans="1:11" s="4" customFormat="1" ht="22" customHeight="1">
      <c r="A35" s="11" t="s">
        <v>198</v>
      </c>
      <c r="B35" s="188"/>
      <c r="C35" s="189"/>
      <c r="D35" s="52">
        <v>0</v>
      </c>
      <c r="E35" s="6"/>
      <c r="F35" s="52">
        <v>-30612</v>
      </c>
      <c r="G35" s="6"/>
      <c r="H35" s="52">
        <v>0</v>
      </c>
      <c r="I35" s="74"/>
      <c r="J35" s="52">
        <v>-30612</v>
      </c>
    </row>
    <row r="36" spans="1:11" s="4" customFormat="1" ht="22" customHeight="1">
      <c r="A36" s="4" t="s">
        <v>226</v>
      </c>
      <c r="B36" s="156"/>
      <c r="C36" s="156"/>
      <c r="D36" s="307">
        <v>204934</v>
      </c>
      <c r="E36" s="6"/>
      <c r="F36" s="307">
        <v>458036</v>
      </c>
      <c r="G36" s="6"/>
      <c r="H36" s="60">
        <v>72969</v>
      </c>
      <c r="I36" s="6"/>
      <c r="J36" s="307">
        <v>222636</v>
      </c>
      <c r="K36" s="6"/>
    </row>
    <row r="37" spans="1:11" s="4" customFormat="1" ht="22" customHeight="1">
      <c r="B37" s="156"/>
      <c r="C37" s="156"/>
      <c r="D37" s="149">
        <f>SUM(D10:D36)</f>
        <v>3564551</v>
      </c>
      <c r="E37" s="6"/>
      <c r="F37" s="149">
        <f>+SUM(F10:F36)</f>
        <v>4420347</v>
      </c>
      <c r="G37" s="6"/>
      <c r="H37" s="149">
        <f>SUM(H10:H36)</f>
        <v>827155</v>
      </c>
      <c r="I37" s="6"/>
      <c r="J37" s="6">
        <f>SUM(J10:J36)</f>
        <v>1531381</v>
      </c>
    </row>
    <row r="38" spans="1:11" s="4" customFormat="1" ht="22" customHeight="1">
      <c r="A38" s="158" t="str">
        <f>A1</f>
        <v>บริษัท ไทยฟู้ดส์ กรุ๊ป จำกัด (มหาชน) และบริษัทย่อย</v>
      </c>
      <c r="D38" s="161"/>
      <c r="F38" s="161"/>
    </row>
    <row r="39" spans="1:11" s="4" customFormat="1" ht="22" customHeight="1">
      <c r="A39" s="34" t="s">
        <v>105</v>
      </c>
      <c r="D39" s="161"/>
      <c r="F39" s="161"/>
    </row>
    <row r="40" spans="1:11" s="4" customFormat="1" ht="22" customHeight="1">
      <c r="D40" s="161"/>
      <c r="F40" s="161"/>
    </row>
    <row r="41" spans="1:11" s="4" customFormat="1" ht="22" customHeight="1">
      <c r="D41" s="367" t="s">
        <v>2</v>
      </c>
      <c r="E41" s="367"/>
      <c r="F41" s="367"/>
      <c r="G41" s="155"/>
      <c r="H41" s="367" t="s">
        <v>3</v>
      </c>
      <c r="I41" s="367"/>
      <c r="J41" s="367"/>
    </row>
    <row r="42" spans="1:11" s="4" customFormat="1" ht="22" customHeight="1">
      <c r="B42" s="156"/>
      <c r="C42" s="156"/>
      <c r="D42" s="377" t="s">
        <v>250</v>
      </c>
      <c r="E42" s="369"/>
      <c r="F42" s="369"/>
      <c r="G42" s="155"/>
      <c r="H42" s="377" t="s">
        <v>250</v>
      </c>
      <c r="I42" s="369"/>
      <c r="J42" s="369"/>
    </row>
    <row r="43" spans="1:11" s="4" customFormat="1" ht="22">
      <c r="B43" s="156"/>
      <c r="C43" s="156"/>
      <c r="D43" s="369" t="s">
        <v>251</v>
      </c>
      <c r="E43" s="369"/>
      <c r="F43" s="369"/>
      <c r="G43" s="155"/>
      <c r="H43" s="377" t="s">
        <v>251</v>
      </c>
      <c r="I43" s="369"/>
      <c r="J43" s="369"/>
    </row>
    <row r="44" spans="1:11" s="4" customFormat="1" ht="22" customHeight="1">
      <c r="B44" s="157" t="s">
        <v>5</v>
      </c>
      <c r="C44" s="157"/>
      <c r="D44" s="336">
        <v>2566</v>
      </c>
      <c r="E44" s="160"/>
      <c r="F44" s="160">
        <v>2565</v>
      </c>
      <c r="G44" s="160"/>
      <c r="H44" s="160">
        <v>2566</v>
      </c>
      <c r="I44" s="160"/>
      <c r="J44" s="160">
        <v>2565</v>
      </c>
    </row>
    <row r="45" spans="1:11" s="4" customFormat="1" ht="22" customHeight="1">
      <c r="B45" s="156"/>
      <c r="C45" s="156"/>
      <c r="D45" s="370" t="s">
        <v>6</v>
      </c>
      <c r="E45" s="370"/>
      <c r="F45" s="370"/>
      <c r="G45" s="370"/>
      <c r="H45" s="370"/>
      <c r="I45" s="370"/>
      <c r="J45" s="370"/>
    </row>
    <row r="46" spans="1:11" s="4" customFormat="1" ht="22" customHeight="1">
      <c r="A46" s="65" t="s">
        <v>110</v>
      </c>
      <c r="B46" s="156"/>
      <c r="C46" s="156"/>
      <c r="D46" s="337"/>
      <c r="E46" s="157"/>
      <c r="F46" s="175"/>
      <c r="G46" s="157"/>
      <c r="H46" s="157"/>
      <c r="I46" s="157"/>
      <c r="J46" s="175"/>
    </row>
    <row r="47" spans="1:11" s="4" customFormat="1" ht="22" customHeight="1">
      <c r="A47" s="67" t="s">
        <v>111</v>
      </c>
      <c r="B47" s="156"/>
      <c r="C47" s="156"/>
      <c r="D47" s="55"/>
      <c r="E47" s="6"/>
      <c r="F47" s="55"/>
      <c r="G47" s="6"/>
      <c r="H47" s="6"/>
      <c r="I47" s="6"/>
      <c r="J47" s="6"/>
    </row>
    <row r="48" spans="1:11" s="4" customFormat="1" ht="22" customHeight="1">
      <c r="A48" s="4" t="s">
        <v>9</v>
      </c>
      <c r="B48" s="156"/>
      <c r="C48" s="156"/>
      <c r="D48" s="55">
        <v>104436</v>
      </c>
      <c r="E48" s="6"/>
      <c r="F48" s="52">
        <v>-48587</v>
      </c>
      <c r="G48" s="6"/>
      <c r="H48" s="6">
        <v>239330</v>
      </c>
      <c r="I48" s="6"/>
      <c r="J48" s="52">
        <v>-396607</v>
      </c>
    </row>
    <row r="49" spans="1:10" s="4" customFormat="1" ht="22" customHeight="1">
      <c r="A49" s="4" t="s">
        <v>133</v>
      </c>
      <c r="B49" s="156"/>
      <c r="C49" s="156"/>
      <c r="D49" s="52">
        <v>-128621</v>
      </c>
      <c r="E49" s="6"/>
      <c r="F49" s="52">
        <v>-188375</v>
      </c>
      <c r="G49" s="6"/>
      <c r="H49" s="52">
        <v>-13749</v>
      </c>
      <c r="I49" s="6"/>
      <c r="J49" s="52">
        <v>-14254</v>
      </c>
    </row>
    <row r="50" spans="1:10" s="4" customFormat="1" ht="22" customHeight="1">
      <c r="A50" s="4" t="s">
        <v>194</v>
      </c>
      <c r="B50" s="190"/>
      <c r="C50" s="190"/>
      <c r="D50" s="52">
        <v>-36709</v>
      </c>
      <c r="E50" s="6"/>
      <c r="F50" s="52">
        <v>-62256</v>
      </c>
      <c r="G50" s="6"/>
      <c r="H50" s="52">
        <v>0</v>
      </c>
      <c r="I50" s="6"/>
      <c r="J50" s="52">
        <v>0</v>
      </c>
    </row>
    <row r="51" spans="1:10" s="4" customFormat="1" ht="22" customHeight="1">
      <c r="A51" s="4" t="s">
        <v>11</v>
      </c>
      <c r="B51" s="156"/>
      <c r="C51" s="156"/>
      <c r="D51" s="52">
        <v>-1503615</v>
      </c>
      <c r="E51" s="6"/>
      <c r="F51" s="52">
        <v>-2777468</v>
      </c>
      <c r="G51" s="6"/>
      <c r="H51" s="6">
        <v>42787</v>
      </c>
      <c r="I51" s="6"/>
      <c r="J51" s="52">
        <v>-111187</v>
      </c>
    </row>
    <row r="52" spans="1:10" s="4" customFormat="1" ht="22" customHeight="1">
      <c r="A52" s="4" t="s">
        <v>112</v>
      </c>
      <c r="B52" s="156"/>
      <c r="C52" s="156"/>
      <c r="D52" s="52">
        <v>-2281314</v>
      </c>
      <c r="E52" s="6"/>
      <c r="F52" s="52">
        <v>-1609440</v>
      </c>
      <c r="G52" s="6"/>
      <c r="H52" s="52">
        <v>0</v>
      </c>
      <c r="I52" s="6"/>
      <c r="J52" s="52">
        <v>0</v>
      </c>
    </row>
    <row r="53" spans="1:10" s="4" customFormat="1" ht="22" customHeight="1">
      <c r="A53" s="4" t="s">
        <v>134</v>
      </c>
      <c r="B53" s="156"/>
      <c r="C53" s="156"/>
      <c r="D53" s="52">
        <v>-4266</v>
      </c>
      <c r="E53" s="6"/>
      <c r="F53" s="52">
        <v>-19017</v>
      </c>
      <c r="G53" s="6"/>
      <c r="H53" s="52">
        <v>-2924</v>
      </c>
      <c r="I53" s="6"/>
      <c r="J53" s="52">
        <v>-1670</v>
      </c>
    </row>
    <row r="54" spans="1:10" s="4" customFormat="1" ht="22" customHeight="1">
      <c r="A54" s="4" t="s">
        <v>23</v>
      </c>
      <c r="B54" s="156"/>
      <c r="C54" s="156"/>
      <c r="D54" s="52">
        <v>-121413</v>
      </c>
      <c r="E54" s="6"/>
      <c r="F54" s="52">
        <v>-75034</v>
      </c>
      <c r="G54" s="83"/>
      <c r="H54" s="52">
        <v>0</v>
      </c>
      <c r="I54" s="83"/>
      <c r="J54" s="52">
        <v>5335</v>
      </c>
    </row>
    <row r="55" spans="1:10" s="4" customFormat="1" ht="22" customHeight="1">
      <c r="A55" s="4" t="s">
        <v>29</v>
      </c>
      <c r="B55" s="156"/>
      <c r="C55" s="156"/>
      <c r="D55" s="77">
        <v>524243</v>
      </c>
      <c r="E55" s="6"/>
      <c r="F55" s="55">
        <v>2266931</v>
      </c>
      <c r="G55" s="6"/>
      <c r="H55" s="52">
        <v>-520809</v>
      </c>
      <c r="I55" s="6"/>
      <c r="J55" s="6">
        <v>8096</v>
      </c>
    </row>
    <row r="56" spans="1:10" s="4" customFormat="1" ht="22" customHeight="1">
      <c r="A56" s="4" t="s">
        <v>173</v>
      </c>
      <c r="B56" s="156"/>
      <c r="C56" s="156"/>
      <c r="D56" s="55">
        <v>170952</v>
      </c>
      <c r="E56" s="6"/>
      <c r="F56" s="55">
        <v>556810</v>
      </c>
      <c r="G56" s="6"/>
      <c r="H56" s="52">
        <v>-21747</v>
      </c>
      <c r="I56" s="6"/>
      <c r="J56" s="6">
        <v>277947</v>
      </c>
    </row>
    <row r="57" spans="1:10" s="4" customFormat="1" ht="22" customHeight="1">
      <c r="A57" s="78" t="s">
        <v>35</v>
      </c>
      <c r="B57" s="156"/>
      <c r="C57" s="156"/>
      <c r="D57" s="77">
        <v>2398</v>
      </c>
      <c r="E57" s="77"/>
      <c r="F57" s="49">
        <v>1295</v>
      </c>
      <c r="G57" s="49"/>
      <c r="H57" s="49">
        <v>0</v>
      </c>
      <c r="I57" s="77"/>
      <c r="J57" s="49">
        <v>0</v>
      </c>
    </row>
    <row r="58" spans="1:10" s="4" customFormat="1" ht="22" customHeight="1">
      <c r="A58" s="78" t="s">
        <v>114</v>
      </c>
      <c r="B58" s="212"/>
      <c r="C58" s="212"/>
      <c r="D58" s="312">
        <v>18050</v>
      </c>
      <c r="E58" s="77"/>
      <c r="F58" s="49">
        <v>13284</v>
      </c>
      <c r="G58" s="49"/>
      <c r="H58" s="49">
        <v>0</v>
      </c>
      <c r="I58" s="77"/>
      <c r="J58" s="49">
        <v>0</v>
      </c>
    </row>
    <row r="59" spans="1:10" s="4" customFormat="1" ht="22" customHeight="1">
      <c r="A59" s="78" t="s">
        <v>260</v>
      </c>
      <c r="B59" s="293"/>
      <c r="C59" s="293"/>
      <c r="D59" s="60">
        <v>0</v>
      </c>
      <c r="E59" s="77"/>
      <c r="F59" s="60">
        <v>-1750</v>
      </c>
      <c r="G59" s="49"/>
      <c r="H59" s="60">
        <v>0</v>
      </c>
      <c r="I59" s="77"/>
      <c r="J59" s="60">
        <v>0</v>
      </c>
    </row>
    <row r="60" spans="1:10" s="4" customFormat="1" ht="22" customHeight="1">
      <c r="A60" s="78" t="s">
        <v>288</v>
      </c>
      <c r="B60" s="293"/>
      <c r="C60" s="293"/>
      <c r="D60" s="77">
        <f>SUM(D48:D59)+D37</f>
        <v>308692</v>
      </c>
      <c r="E60" s="77"/>
      <c r="F60" s="77">
        <f>SUM(F48:F59)+F37</f>
        <v>2476740</v>
      </c>
      <c r="G60" s="49"/>
      <c r="H60" s="77">
        <f>SUM(H48:H59)+H37</f>
        <v>550043</v>
      </c>
      <c r="I60" s="77"/>
      <c r="J60" s="77">
        <f>SUM(J48:J59)+J37</f>
        <v>1299041</v>
      </c>
    </row>
    <row r="61" spans="1:10" s="4" customFormat="1" ht="22" customHeight="1">
      <c r="A61" s="121" t="s">
        <v>206</v>
      </c>
      <c r="B61" s="156"/>
      <c r="C61" s="156"/>
      <c r="D61" s="60">
        <v>-343286</v>
      </c>
      <c r="E61" s="162"/>
      <c r="F61" s="162">
        <v>-138778</v>
      </c>
      <c r="G61" s="49"/>
      <c r="H61" s="60">
        <v>0</v>
      </c>
      <c r="I61" s="77"/>
      <c r="J61" s="60">
        <v>0</v>
      </c>
    </row>
    <row r="62" spans="1:10" s="4" customFormat="1" ht="22" customHeight="1">
      <c r="A62" s="158" t="s">
        <v>231</v>
      </c>
      <c r="B62" s="156"/>
      <c r="C62" s="156"/>
      <c r="D62" s="192">
        <f>SUM(D60:D61)</f>
        <v>-34594</v>
      </c>
      <c r="E62" s="9"/>
      <c r="F62" s="192">
        <f>SUM(F60:F61)</f>
        <v>2337962</v>
      </c>
      <c r="G62" s="49"/>
      <c r="H62" s="192">
        <f>SUM(H59:H61)</f>
        <v>550043</v>
      </c>
      <c r="I62" s="77"/>
      <c r="J62" s="192">
        <f>SUM(J59:J61)</f>
        <v>1299041</v>
      </c>
    </row>
    <row r="63" spans="1:10" s="4" customFormat="1" ht="18" customHeight="1">
      <c r="A63" s="158"/>
      <c r="B63" s="156"/>
      <c r="C63" s="156"/>
      <c r="D63" s="28"/>
      <c r="E63" s="9"/>
      <c r="F63" s="28"/>
      <c r="G63" s="49"/>
      <c r="H63" s="28"/>
      <c r="I63" s="77"/>
      <c r="J63" s="28"/>
    </row>
    <row r="64" spans="1:10" s="4" customFormat="1" ht="22" customHeight="1">
      <c r="A64" s="65" t="s">
        <v>113</v>
      </c>
      <c r="B64" s="156"/>
      <c r="C64" s="156"/>
      <c r="D64" s="55"/>
      <c r="E64" s="6"/>
      <c r="F64" s="55"/>
      <c r="G64" s="6"/>
      <c r="H64" s="6"/>
      <c r="I64" s="6"/>
      <c r="J64" s="6"/>
    </row>
    <row r="65" spans="1:10" s="4" customFormat="1" ht="22" customHeight="1">
      <c r="A65" s="133" t="s">
        <v>114</v>
      </c>
      <c r="B65" s="156"/>
      <c r="C65" s="156"/>
      <c r="D65" s="55">
        <v>43512</v>
      </c>
      <c r="E65" s="6"/>
      <c r="F65" s="106">
        <v>33326</v>
      </c>
      <c r="G65" s="6"/>
      <c r="H65" s="6">
        <v>311743</v>
      </c>
      <c r="I65" s="6"/>
      <c r="J65" s="6">
        <v>206044</v>
      </c>
    </row>
    <row r="66" spans="1:10" s="4" customFormat="1" ht="22" customHeight="1">
      <c r="A66" t="s">
        <v>261</v>
      </c>
      <c r="B66" s="156"/>
      <c r="C66" s="156"/>
      <c r="D66" s="55">
        <v>18745</v>
      </c>
      <c r="E66" s="6"/>
      <c r="F66" s="107">
        <v>16530</v>
      </c>
      <c r="G66" s="6"/>
      <c r="H66" s="6">
        <v>49345</v>
      </c>
      <c r="I66" s="6"/>
      <c r="J66" s="6">
        <v>79530</v>
      </c>
    </row>
    <row r="67" spans="1:10" s="4" customFormat="1" ht="22" hidden="1" customHeight="1">
      <c r="A67" t="s">
        <v>262</v>
      </c>
      <c r="B67" s="156"/>
      <c r="C67" s="156"/>
      <c r="D67" s="55"/>
      <c r="E67" s="6"/>
      <c r="F67" s="107"/>
      <c r="G67" s="6"/>
      <c r="H67" s="52">
        <v>0</v>
      </c>
      <c r="I67" s="6"/>
      <c r="J67" s="49">
        <v>0</v>
      </c>
    </row>
    <row r="68" spans="1:10" s="4" customFormat="1" ht="22" customHeight="1">
      <c r="A68" t="s">
        <v>115</v>
      </c>
      <c r="B68" s="156"/>
      <c r="C68" s="156"/>
      <c r="D68" s="52"/>
      <c r="E68" s="163"/>
      <c r="F68" s="106"/>
      <c r="G68" s="163"/>
      <c r="H68" s="163"/>
      <c r="I68" s="163"/>
      <c r="J68" s="163"/>
    </row>
    <row r="69" spans="1:10" s="4" customFormat="1" ht="22" customHeight="1">
      <c r="A69" t="s">
        <v>116</v>
      </c>
      <c r="B69" s="169"/>
      <c r="C69" s="156"/>
      <c r="D69" s="52">
        <v>149</v>
      </c>
      <c r="E69" s="163"/>
      <c r="F69" s="52">
        <v>-71</v>
      </c>
      <c r="G69" s="163"/>
      <c r="H69" s="52">
        <v>-2</v>
      </c>
      <c r="I69" s="163"/>
      <c r="J69" s="52">
        <v>-2</v>
      </c>
    </row>
    <row r="70" spans="1:10" ht="23.25" customHeight="1">
      <c r="A70" t="s">
        <v>169</v>
      </c>
      <c r="D70" s="52">
        <v>109</v>
      </c>
      <c r="F70" s="107">
        <v>0</v>
      </c>
      <c r="H70" s="52">
        <v>6321</v>
      </c>
      <c r="J70" s="6">
        <v>1063</v>
      </c>
    </row>
    <row r="71" spans="1:10" s="4" customFormat="1" ht="22" customHeight="1">
      <c r="A71" t="s">
        <v>189</v>
      </c>
      <c r="B71" s="306">
        <v>5</v>
      </c>
      <c r="C71" s="156"/>
      <c r="D71" s="52">
        <v>-238595</v>
      </c>
      <c r="E71" s="6"/>
      <c r="F71" s="107">
        <v>-299152</v>
      </c>
      <c r="G71" s="6"/>
      <c r="H71" s="52">
        <v>-238595</v>
      </c>
      <c r="I71" s="6"/>
      <c r="J71" s="52">
        <v>-299152</v>
      </c>
    </row>
    <row r="72" spans="1:10" s="4" customFormat="1" ht="22" customHeight="1">
      <c r="A72" t="s">
        <v>199</v>
      </c>
      <c r="B72" s="165"/>
      <c r="C72" s="156"/>
      <c r="D72" s="52">
        <v>0</v>
      </c>
      <c r="E72" s="6"/>
      <c r="F72" s="107">
        <v>554921</v>
      </c>
      <c r="G72" s="6"/>
      <c r="H72" s="52">
        <v>0</v>
      </c>
      <c r="I72" s="6"/>
      <c r="J72" s="52">
        <v>554921</v>
      </c>
    </row>
    <row r="73" spans="1:10" s="87" customFormat="1" ht="22" customHeight="1">
      <c r="A73" t="s">
        <v>117</v>
      </c>
      <c r="B73" s="306">
        <v>2</v>
      </c>
      <c r="C73" s="265"/>
      <c r="D73" s="52">
        <v>0</v>
      </c>
      <c r="E73" s="163"/>
      <c r="F73" s="107">
        <v>0</v>
      </c>
      <c r="G73" s="163"/>
      <c r="H73" s="52">
        <v>-17890928</v>
      </c>
      <c r="I73" s="163"/>
      <c r="J73" s="52">
        <v>-11636241</v>
      </c>
    </row>
    <row r="74" spans="1:10" s="87" customFormat="1" ht="22" customHeight="1">
      <c r="A74" t="s">
        <v>145</v>
      </c>
      <c r="B74" s="306">
        <v>2</v>
      </c>
      <c r="C74" s="156"/>
      <c r="D74" s="52">
        <v>0</v>
      </c>
      <c r="E74" s="163"/>
      <c r="F74" s="107">
        <v>0</v>
      </c>
      <c r="G74" s="163"/>
      <c r="H74" s="52">
        <v>18205710</v>
      </c>
      <c r="I74" s="163"/>
      <c r="J74" s="52">
        <v>10348872</v>
      </c>
    </row>
    <row r="75" spans="1:10" s="87" customFormat="1" ht="22" customHeight="1">
      <c r="A75" t="s">
        <v>278</v>
      </c>
      <c r="B75" s="306">
        <v>2</v>
      </c>
      <c r="C75" s="156"/>
      <c r="D75" s="52">
        <v>-50000</v>
      </c>
      <c r="E75" s="163"/>
      <c r="F75" s="107">
        <v>0</v>
      </c>
      <c r="G75" s="163"/>
      <c r="H75" s="52">
        <v>0</v>
      </c>
      <c r="I75" s="163"/>
      <c r="J75" s="52">
        <v>0</v>
      </c>
    </row>
    <row r="76" spans="1:10" s="87" customFormat="1" ht="22" customHeight="1">
      <c r="A76" t="s">
        <v>277</v>
      </c>
      <c r="B76" s="310">
        <v>2</v>
      </c>
      <c r="C76" s="311"/>
      <c r="D76" s="52">
        <v>-241950</v>
      </c>
      <c r="E76" s="163"/>
      <c r="F76" s="107">
        <v>-69300</v>
      </c>
      <c r="G76" s="163"/>
      <c r="H76" s="52">
        <v>0</v>
      </c>
      <c r="I76" s="163"/>
      <c r="J76" s="52">
        <v>0</v>
      </c>
    </row>
    <row r="77" spans="1:10" s="87" customFormat="1" ht="22" customHeight="1">
      <c r="A77" t="s">
        <v>280</v>
      </c>
      <c r="B77" s="306">
        <v>2</v>
      </c>
      <c r="C77" s="293"/>
      <c r="D77" s="52">
        <v>215300</v>
      </c>
      <c r="E77" s="163"/>
      <c r="F77" s="107">
        <v>103100</v>
      </c>
      <c r="G77" s="163"/>
      <c r="H77" s="52">
        <v>0</v>
      </c>
      <c r="I77" s="163"/>
      <c r="J77" s="52">
        <v>0</v>
      </c>
    </row>
    <row r="78" spans="1:10" s="87" customFormat="1" ht="22" customHeight="1">
      <c r="A78" t="s">
        <v>263</v>
      </c>
      <c r="B78" s="294"/>
      <c r="C78" s="293"/>
      <c r="D78" s="52">
        <v>-140714</v>
      </c>
      <c r="E78" s="163"/>
      <c r="F78" s="106">
        <v>11989</v>
      </c>
      <c r="G78" s="163"/>
      <c r="H78" s="52">
        <v>0</v>
      </c>
      <c r="I78" s="163"/>
      <c r="J78" s="52">
        <v>0</v>
      </c>
    </row>
    <row r="79" spans="1:10" s="4" customFormat="1" ht="22" customHeight="1">
      <c r="A79" t="s">
        <v>124</v>
      </c>
      <c r="B79" s="156"/>
      <c r="C79" s="156"/>
      <c r="D79" s="52">
        <v>0</v>
      </c>
      <c r="E79" s="6"/>
      <c r="F79" s="107">
        <v>0</v>
      </c>
      <c r="G79" s="6"/>
      <c r="H79" s="52">
        <v>-125000</v>
      </c>
      <c r="I79" s="6"/>
      <c r="J79" s="52">
        <v>-560000</v>
      </c>
    </row>
    <row r="80" spans="1:10" s="4" customFormat="1" ht="22" customHeight="1">
      <c r="A80" t="s">
        <v>279</v>
      </c>
      <c r="B80" s="157"/>
      <c r="C80" s="156"/>
      <c r="D80" s="49">
        <v>-92900</v>
      </c>
      <c r="E80" s="6"/>
      <c r="F80" s="107">
        <v>-10</v>
      </c>
      <c r="G80" s="6"/>
      <c r="H80" s="52">
        <v>-55000</v>
      </c>
      <c r="I80" s="6"/>
      <c r="J80" s="52">
        <v>0</v>
      </c>
    </row>
    <row r="82" spans="1:10" s="4" customFormat="1" ht="22" customHeight="1">
      <c r="A82" s="158" t="str">
        <f>A1</f>
        <v>บริษัท ไทยฟู้ดส์ กรุ๊ป จำกัด (มหาชน) และบริษัทย่อย</v>
      </c>
      <c r="D82" s="161"/>
      <c r="F82" s="161"/>
    </row>
    <row r="83" spans="1:10" s="4" customFormat="1" ht="22" customHeight="1">
      <c r="A83" s="34" t="s">
        <v>105</v>
      </c>
      <c r="D83" s="161"/>
      <c r="F83" s="161"/>
    </row>
    <row r="84" spans="1:10" s="4" customFormat="1" ht="22" customHeight="1">
      <c r="D84" s="161"/>
      <c r="F84" s="161"/>
    </row>
    <row r="85" spans="1:10" s="4" customFormat="1" ht="22" customHeight="1">
      <c r="B85" s="156"/>
      <c r="C85" s="156"/>
      <c r="D85" s="367" t="s">
        <v>2</v>
      </c>
      <c r="E85" s="367"/>
      <c r="F85" s="367"/>
      <c r="G85" s="155"/>
      <c r="H85" s="367" t="s">
        <v>3</v>
      </c>
      <c r="I85" s="367"/>
      <c r="J85" s="367"/>
    </row>
    <row r="86" spans="1:10" s="4" customFormat="1" ht="22" customHeight="1">
      <c r="B86" s="156"/>
      <c r="C86" s="156"/>
      <c r="D86" s="377" t="s">
        <v>250</v>
      </c>
      <c r="E86" s="369"/>
      <c r="F86" s="369"/>
      <c r="G86" s="155"/>
      <c r="H86" s="377" t="s">
        <v>250</v>
      </c>
      <c r="I86" s="369"/>
      <c r="J86" s="369"/>
    </row>
    <row r="87" spans="1:10" s="4" customFormat="1" ht="22">
      <c r="B87" s="156"/>
      <c r="C87" s="156"/>
      <c r="D87" s="369" t="s">
        <v>251</v>
      </c>
      <c r="E87" s="369"/>
      <c r="F87" s="369"/>
      <c r="G87" s="155"/>
      <c r="H87" s="377" t="s">
        <v>251</v>
      </c>
      <c r="I87" s="369"/>
      <c r="J87" s="369"/>
    </row>
    <row r="88" spans="1:10" s="4" customFormat="1" ht="22" customHeight="1">
      <c r="B88" s="157" t="s">
        <v>5</v>
      </c>
      <c r="C88" s="157"/>
      <c r="D88" s="336">
        <v>2566</v>
      </c>
      <c r="E88" s="160"/>
      <c r="F88" s="160">
        <v>2565</v>
      </c>
      <c r="G88" s="160"/>
      <c r="H88" s="160">
        <v>2566</v>
      </c>
      <c r="I88" s="160"/>
      <c r="J88" s="160">
        <v>2565</v>
      </c>
    </row>
    <row r="89" spans="1:10" s="4" customFormat="1" ht="22" customHeight="1">
      <c r="B89" s="156"/>
      <c r="C89" s="156"/>
      <c r="D89" s="370" t="s">
        <v>6</v>
      </c>
      <c r="E89" s="370"/>
      <c r="F89" s="370"/>
      <c r="G89" s="370"/>
      <c r="H89" s="370"/>
      <c r="I89" s="370"/>
      <c r="J89" s="370"/>
    </row>
    <row r="90" spans="1:10" s="4" customFormat="1" ht="22" customHeight="1">
      <c r="A90" s="300" t="s">
        <v>186</v>
      </c>
      <c r="B90" s="167"/>
      <c r="C90" s="167"/>
      <c r="D90" s="337"/>
      <c r="E90" s="168"/>
      <c r="F90" s="175"/>
      <c r="G90" s="168"/>
      <c r="H90" s="168"/>
      <c r="I90" s="168"/>
      <c r="J90" s="175"/>
    </row>
    <row r="91" spans="1:10" s="4" customFormat="1" ht="22" customHeight="1">
      <c r="A91" t="s">
        <v>264</v>
      </c>
      <c r="B91" s="306">
        <v>11</v>
      </c>
      <c r="C91" s="287"/>
      <c r="D91" s="52">
        <v>-1530307</v>
      </c>
      <c r="E91" s="163"/>
      <c r="F91" s="52">
        <v>-2150766</v>
      </c>
      <c r="G91" s="163"/>
      <c r="H91" s="52">
        <v>-179011</v>
      </c>
      <c r="I91" s="163"/>
      <c r="J91" s="217">
        <v>-78693</v>
      </c>
    </row>
    <row r="92" spans="1:10" s="4" customFormat="1" ht="22" customHeight="1">
      <c r="A92" t="s">
        <v>139</v>
      </c>
      <c r="B92" s="294"/>
      <c r="C92" s="293"/>
      <c r="D92" s="14">
        <v>1712</v>
      </c>
      <c r="E92" s="6"/>
      <c r="F92" s="106">
        <v>4418</v>
      </c>
      <c r="G92" s="6"/>
      <c r="H92" s="14">
        <v>344</v>
      </c>
      <c r="I92" s="6"/>
      <c r="J92" s="14">
        <v>204</v>
      </c>
    </row>
    <row r="93" spans="1:10" s="4" customFormat="1" ht="22" customHeight="1">
      <c r="A93" t="s">
        <v>182</v>
      </c>
      <c r="B93" s="157"/>
      <c r="C93" s="156"/>
      <c r="D93" s="52">
        <v>-5653</v>
      </c>
      <c r="E93" s="14"/>
      <c r="F93" s="52">
        <v>-4382</v>
      </c>
      <c r="G93" s="14"/>
      <c r="H93" s="52">
        <v>-4669</v>
      </c>
      <c r="I93" s="14"/>
      <c r="J93" s="52">
        <v>-56</v>
      </c>
    </row>
    <row r="94" spans="1:10" s="4" customFormat="1" ht="22" customHeight="1">
      <c r="A94" t="s">
        <v>185</v>
      </c>
      <c r="B94" s="306">
        <v>11</v>
      </c>
      <c r="C94" s="286"/>
      <c r="D94" s="242">
        <v>-31830</v>
      </c>
      <c r="E94" s="6"/>
      <c r="F94" s="242">
        <v>-28864</v>
      </c>
      <c r="G94" s="14"/>
      <c r="H94" s="242">
        <v>-3279</v>
      </c>
      <c r="I94" s="14"/>
      <c r="J94" s="242">
        <v>-4170</v>
      </c>
    </row>
    <row r="95" spans="1:10" s="4" customFormat="1" ht="22" customHeight="1">
      <c r="A95" s="295" t="s">
        <v>284</v>
      </c>
      <c r="B95" s="168"/>
      <c r="C95" s="167"/>
      <c r="D95" s="79">
        <f>SUM(D91:D94,D65:D80)</f>
        <v>-2052422</v>
      </c>
      <c r="E95" s="6"/>
      <c r="F95" s="79">
        <f>SUM(F91:F94,F65:F80)</f>
        <v>-1828261</v>
      </c>
      <c r="G95" s="14"/>
      <c r="H95" s="79">
        <f>SUM(H91:H94,H65:H80)</f>
        <v>76979</v>
      </c>
      <c r="I95" s="14"/>
      <c r="J95" s="79">
        <f>SUM(J91:J94,J65:J80)</f>
        <v>-1387680</v>
      </c>
    </row>
    <row r="96" spans="1:10" s="4" customFormat="1" ht="22" customHeight="1">
      <c r="A96" s="295"/>
      <c r="B96" s="199"/>
      <c r="C96" s="167"/>
      <c r="D96" s="301"/>
      <c r="E96" s="6"/>
      <c r="F96" s="218"/>
      <c r="G96" s="14"/>
      <c r="H96" s="52"/>
      <c r="I96" s="14"/>
      <c r="J96" s="217"/>
    </row>
    <row r="97" spans="1:12" s="4" customFormat="1" ht="22" customHeight="1">
      <c r="A97" s="300" t="s">
        <v>118</v>
      </c>
      <c r="B97" s="167"/>
      <c r="C97" s="167"/>
      <c r="D97" s="71"/>
      <c r="E97" s="9"/>
      <c r="G97" s="9"/>
      <c r="I97" s="9"/>
    </row>
    <row r="98" spans="1:12" s="4" customFormat="1" ht="22">
      <c r="A98" s="133" t="s">
        <v>119</v>
      </c>
      <c r="B98" s="167"/>
      <c r="C98" s="167"/>
      <c r="D98" s="242">
        <v>-603448</v>
      </c>
      <c r="E98" s="9"/>
      <c r="F98" s="242">
        <v>-326275</v>
      </c>
      <c r="G98" s="9"/>
      <c r="H98" s="242">
        <v>-291152</v>
      </c>
      <c r="I98" s="9"/>
      <c r="J98" s="242">
        <v>-182940</v>
      </c>
    </row>
    <row r="99" spans="1:12" s="4" customFormat="1" ht="22" customHeight="1">
      <c r="A99" t="s">
        <v>265</v>
      </c>
      <c r="B99" s="156"/>
      <c r="C99" s="156"/>
      <c r="D99" s="242">
        <v>-461600</v>
      </c>
      <c r="E99" s="6"/>
      <c r="F99" s="242">
        <v>-294484</v>
      </c>
      <c r="G99" s="6"/>
      <c r="H99" s="242">
        <v>-69732</v>
      </c>
      <c r="I99" s="6"/>
      <c r="J99" s="242">
        <v>-72656</v>
      </c>
    </row>
    <row r="100" spans="1:12" s="4" customFormat="1" ht="22" customHeight="1">
      <c r="A100" t="s">
        <v>168</v>
      </c>
      <c r="B100" s="156"/>
      <c r="C100" s="156"/>
      <c r="D100" s="55">
        <v>3246387</v>
      </c>
      <c r="E100" s="6"/>
      <c r="F100" s="242">
        <v>-1830705</v>
      </c>
      <c r="G100" s="6"/>
      <c r="H100" s="6">
        <v>562901</v>
      </c>
      <c r="I100" s="6"/>
      <c r="J100" s="242">
        <v>-220351</v>
      </c>
    </row>
    <row r="101" spans="1:12" s="4" customFormat="1" ht="22" customHeight="1">
      <c r="A101" t="s">
        <v>283</v>
      </c>
      <c r="B101" s="157"/>
      <c r="C101" s="156"/>
      <c r="D101" s="107">
        <v>0</v>
      </c>
      <c r="E101" s="6"/>
      <c r="F101" s="107">
        <v>0</v>
      </c>
      <c r="G101" s="6"/>
      <c r="H101" s="242">
        <v>-614850</v>
      </c>
      <c r="I101" s="6"/>
      <c r="J101" s="242">
        <v>-1559300</v>
      </c>
    </row>
    <row r="102" spans="1:12" s="4" customFormat="1" ht="22" customHeight="1">
      <c r="A102" t="s">
        <v>266</v>
      </c>
      <c r="B102" s="306">
        <v>8</v>
      </c>
      <c r="C102" s="156"/>
      <c r="D102" s="107">
        <v>0</v>
      </c>
      <c r="E102" s="6"/>
      <c r="F102" s="218">
        <v>68866</v>
      </c>
      <c r="G102" s="6"/>
      <c r="H102" s="107">
        <v>0</v>
      </c>
      <c r="I102" s="6"/>
      <c r="J102" s="107">
        <v>0</v>
      </c>
    </row>
    <row r="103" spans="1:12" s="4" customFormat="1" ht="22" customHeight="1">
      <c r="A103" t="s">
        <v>281</v>
      </c>
      <c r="B103" s="157">
        <v>8</v>
      </c>
      <c r="C103" s="156"/>
      <c r="D103" s="49">
        <v>-384601</v>
      </c>
      <c r="E103" s="6"/>
      <c r="F103" s="217">
        <v>-395772</v>
      </c>
      <c r="G103" s="6"/>
      <c r="H103" s="217">
        <v>-191124</v>
      </c>
      <c r="I103" s="6"/>
      <c r="J103" s="217">
        <v>-215768</v>
      </c>
      <c r="K103" s="6"/>
      <c r="L103" s="49"/>
    </row>
    <row r="104" spans="1:12" s="4" customFormat="1" ht="22" customHeight="1">
      <c r="A104" s="102" t="s">
        <v>158</v>
      </c>
      <c r="B104" s="327">
        <v>8</v>
      </c>
      <c r="C104" s="328"/>
      <c r="D104" s="302">
        <v>1375100</v>
      </c>
      <c r="E104" s="6"/>
      <c r="F104" s="209">
        <v>2540000</v>
      </c>
      <c r="G104" s="6"/>
      <c r="H104" s="52">
        <v>1375100</v>
      </c>
      <c r="I104" s="6"/>
      <c r="J104" s="107">
        <v>2540000</v>
      </c>
    </row>
    <row r="105" spans="1:12" s="4" customFormat="1" ht="22" customHeight="1">
      <c r="A105" s="102" t="s">
        <v>282</v>
      </c>
      <c r="B105" s="327">
        <v>8</v>
      </c>
      <c r="C105" s="328"/>
      <c r="D105" s="217">
        <v>-568600</v>
      </c>
      <c r="E105" s="6"/>
      <c r="F105" s="107">
        <f>0</f>
        <v>0</v>
      </c>
      <c r="G105" s="6"/>
      <c r="H105" s="52">
        <v>-568600</v>
      </c>
      <c r="I105" s="6"/>
      <c r="J105" s="107">
        <v>0</v>
      </c>
    </row>
    <row r="106" spans="1:12" s="4" customFormat="1" ht="22" customHeight="1">
      <c r="A106" s="102" t="s">
        <v>267</v>
      </c>
      <c r="B106" s="327">
        <v>9</v>
      </c>
      <c r="C106" s="328"/>
      <c r="D106" s="49">
        <v>862191</v>
      </c>
      <c r="E106" s="6"/>
      <c r="F106" s="107">
        <v>55561</v>
      </c>
      <c r="G106" s="6"/>
      <c r="H106" s="49">
        <v>862191</v>
      </c>
      <c r="I106" s="6"/>
      <c r="J106" s="329">
        <v>55561</v>
      </c>
    </row>
    <row r="107" spans="1:12" s="4" customFormat="1" ht="22" customHeight="1">
      <c r="A107" t="s">
        <v>268</v>
      </c>
      <c r="B107" s="157">
        <v>14</v>
      </c>
      <c r="C107" s="156"/>
      <c r="D107" s="317">
        <v>-1696216</v>
      </c>
      <c r="E107" s="6"/>
      <c r="F107" s="304">
        <v>-225755</v>
      </c>
      <c r="G107" s="9"/>
      <c r="H107" s="317">
        <v>-1696216</v>
      </c>
      <c r="I107" s="6"/>
      <c r="J107" s="304">
        <v>-225755</v>
      </c>
    </row>
    <row r="108" spans="1:12" s="4" customFormat="1" ht="22" customHeight="1">
      <c r="A108" s="295" t="s">
        <v>146</v>
      </c>
      <c r="B108" s="157"/>
      <c r="C108" s="156"/>
      <c r="D108" s="303">
        <f>SUM(D98:D107)</f>
        <v>1769213</v>
      </c>
      <c r="E108" s="6"/>
      <c r="F108" s="303">
        <f>SUM(F98:F107)</f>
        <v>-408564</v>
      </c>
      <c r="G108" s="9"/>
      <c r="H108" s="303">
        <f t="shared" ref="H108:J108" si="0">SUM(H98:H107)</f>
        <v>-631482</v>
      </c>
      <c r="I108" s="6"/>
      <c r="J108" s="303">
        <f t="shared" si="0"/>
        <v>118791</v>
      </c>
    </row>
    <row r="109" spans="1:12" s="4" customFormat="1" ht="22" customHeight="1">
      <c r="A109" s="295"/>
      <c r="B109" s="264"/>
      <c r="C109" s="265"/>
      <c r="D109" s="186"/>
      <c r="E109" s="9"/>
      <c r="F109" s="219"/>
      <c r="G109" s="9"/>
      <c r="H109" s="193"/>
      <c r="I109" s="6"/>
      <c r="J109" s="220"/>
    </row>
    <row r="110" spans="1:12" s="4" customFormat="1" ht="22" customHeight="1">
      <c r="A110" s="133" t="s">
        <v>269</v>
      </c>
      <c r="B110" s="264"/>
      <c r="C110" s="265"/>
      <c r="D110" s="267"/>
      <c r="E110" s="6"/>
      <c r="F110" s="267"/>
      <c r="G110" s="6"/>
      <c r="H110" s="267"/>
      <c r="I110" s="6"/>
      <c r="J110" s="267"/>
    </row>
    <row r="111" spans="1:12" s="4" customFormat="1" ht="22" customHeight="1">
      <c r="A111" s="133" t="s">
        <v>224</v>
      </c>
      <c r="B111" s="264"/>
      <c r="C111" s="265"/>
      <c r="D111" s="213">
        <f>SUM(D62+D95+D108)</f>
        <v>-317803</v>
      </c>
      <c r="E111" s="9"/>
      <c r="F111" s="305">
        <f>SUM(F62+F95+F108)</f>
        <v>101137</v>
      </c>
      <c r="G111" s="219">
        <f>SUM(G62+G95+G108)</f>
        <v>0</v>
      </c>
      <c r="H111" s="305">
        <f>SUM(H62+H95+H108)</f>
        <v>-4460</v>
      </c>
      <c r="I111" s="219">
        <f>SUM(I62+I95+I108)</f>
        <v>0</v>
      </c>
      <c r="J111" s="305">
        <f>SUM(J62+J95+J108)</f>
        <v>30152</v>
      </c>
    </row>
    <row r="112" spans="1:12" s="4" customFormat="1" ht="22" customHeight="1">
      <c r="A112" s="7" t="s">
        <v>270</v>
      </c>
      <c r="B112" s="326"/>
      <c r="C112" s="325"/>
      <c r="D112" s="267"/>
      <c r="E112" s="6"/>
      <c r="F112" s="49"/>
      <c r="G112" s="52"/>
      <c r="H112" s="49"/>
      <c r="I112" s="52"/>
      <c r="J112" s="49"/>
    </row>
    <row r="113" spans="1:10" s="4" customFormat="1" ht="22" customHeight="1">
      <c r="A113" s="7" t="s">
        <v>271</v>
      </c>
      <c r="B113" s="325"/>
      <c r="C113" s="325"/>
      <c r="D113" s="52">
        <v>-42644</v>
      </c>
      <c r="E113" s="55"/>
      <c r="F113" s="52">
        <v>0</v>
      </c>
      <c r="G113" s="55"/>
      <c r="H113" s="52">
        <v>0</v>
      </c>
      <c r="I113" s="6"/>
      <c r="J113" s="52">
        <v>0</v>
      </c>
    </row>
    <row r="114" spans="1:10" s="4" customFormat="1" ht="22" customHeight="1">
      <c r="A114" s="295" t="s">
        <v>269</v>
      </c>
      <c r="B114" s="156"/>
      <c r="C114" s="156"/>
      <c r="D114" s="338">
        <f>SUM(D111:D113)</f>
        <v>-360447</v>
      </c>
      <c r="E114" s="6"/>
      <c r="F114" s="308">
        <f>SUM(F111:F113)</f>
        <v>101137</v>
      </c>
      <c r="G114" s="221">
        <f t="shared" ref="G114:I114" si="1">SUM(G111:G113)</f>
        <v>0</v>
      </c>
      <c r="H114" s="308">
        <f>SUM(H111:H113)</f>
        <v>-4460</v>
      </c>
      <c r="I114" s="221">
        <f t="shared" si="1"/>
        <v>0</v>
      </c>
      <c r="J114" s="308">
        <f>SUM(J111:J113)</f>
        <v>30152</v>
      </c>
    </row>
    <row r="115" spans="1:10" s="4" customFormat="1" ht="22.5" customHeight="1">
      <c r="A115" s="133" t="s">
        <v>200</v>
      </c>
      <c r="B115" s="157"/>
      <c r="C115" s="156"/>
      <c r="D115" s="60">
        <f>'SFP-3-5'!F10</f>
        <v>818138</v>
      </c>
      <c r="E115" s="9"/>
      <c r="F115" s="309">
        <v>415837</v>
      </c>
      <c r="G115" s="9"/>
      <c r="H115" s="267">
        <v>77387</v>
      </c>
      <c r="I115" s="9"/>
      <c r="J115" s="309">
        <v>44288</v>
      </c>
    </row>
    <row r="116" spans="1:10" s="4" customFormat="1" ht="22" customHeight="1" thickBot="1">
      <c r="A116" s="295" t="s">
        <v>272</v>
      </c>
      <c r="D116" s="194">
        <f>SUM(D114:D115)</f>
        <v>457691</v>
      </c>
      <c r="E116" s="6"/>
      <c r="F116" s="194">
        <f>SUM(F114:F115)</f>
        <v>516974</v>
      </c>
      <c r="G116" s="6"/>
      <c r="H116" s="198">
        <f>SUM(H114:H115)</f>
        <v>72927</v>
      </c>
      <c r="I116" s="6"/>
      <c r="J116" s="198">
        <f>SUM(J114:J115)</f>
        <v>74440</v>
      </c>
    </row>
    <row r="117" spans="1:10" s="4" customFormat="1" ht="22" customHeight="1" thickTop="1">
      <c r="A117" s="5"/>
      <c r="D117" s="162"/>
      <c r="F117" s="162"/>
      <c r="H117" s="81"/>
      <c r="I117" s="81">
        <f>I115-'SFP-3-5'!I10</f>
        <v>0</v>
      </c>
      <c r="J117" s="81"/>
    </row>
    <row r="118" spans="1:10" s="4" customFormat="1" ht="22" customHeight="1">
      <c r="A118" s="11"/>
      <c r="D118" s="213"/>
      <c r="F118" s="161"/>
      <c r="H118" s="150"/>
    </row>
    <row r="119" spans="1:10" s="4" customFormat="1" ht="22" customHeight="1">
      <c r="A119" s="11"/>
      <c r="D119" s="161"/>
      <c r="F119" s="161"/>
    </row>
    <row r="120" spans="1:10" ht="22" customHeight="1">
      <c r="A120" s="4"/>
    </row>
    <row r="121" spans="1:10" ht="22" customHeight="1">
      <c r="A121" s="4"/>
    </row>
    <row r="122" spans="1:10" ht="22" customHeight="1">
      <c r="A122" s="11"/>
    </row>
    <row r="123" spans="1:10" ht="22" customHeight="1">
      <c r="A123" s="4"/>
    </row>
    <row r="124" spans="1:10" ht="22" customHeight="1">
      <c r="A124" s="57"/>
    </row>
    <row r="125" spans="1:10" ht="23.25" customHeight="1">
      <c r="D125" s="66"/>
      <c r="E125" s="66"/>
      <c r="F125" s="66"/>
      <c r="G125" s="66"/>
      <c r="H125" s="66"/>
      <c r="I125" s="66"/>
      <c r="J125" s="66"/>
    </row>
    <row r="126" spans="1:10" ht="23.25" customHeight="1">
      <c r="H126" s="4"/>
    </row>
  </sheetData>
  <mergeCells count="21">
    <mergeCell ref="D42:F42"/>
    <mergeCell ref="H42:J42"/>
    <mergeCell ref="D43:F43"/>
    <mergeCell ref="H43:J43"/>
    <mergeCell ref="D86:F86"/>
    <mergeCell ref="H86:J86"/>
    <mergeCell ref="D89:J89"/>
    <mergeCell ref="D45:J45"/>
    <mergeCell ref="D85:F85"/>
    <mergeCell ref="H85:J85"/>
    <mergeCell ref="D87:F87"/>
    <mergeCell ref="H87:J87"/>
    <mergeCell ref="D41:F41"/>
    <mergeCell ref="H41:J41"/>
    <mergeCell ref="D6:F6"/>
    <mergeCell ref="H5:J5"/>
    <mergeCell ref="D4:F4"/>
    <mergeCell ref="H4:J4"/>
    <mergeCell ref="D5:F5"/>
    <mergeCell ref="H6:J6"/>
    <mergeCell ref="D8:J8"/>
  </mergeCells>
  <pageMargins left="0.8" right="0.8" top="0.48" bottom="0.5" header="0.5" footer="0.5"/>
  <pageSetup paperSize="9" scale="71" firstPageNumber="16" orientation="portrait" useFirstPageNumber="1" r:id="rId1"/>
  <headerFooter>
    <oddFooter xml:space="preserve">&amp;L หมายเหตุประกอบงบการเงินระหว่างกาลแบบย่อเป็นส่วนหนึ่งของงบการเงินระหว่างกาลนี้
&amp;C&amp;P&amp;R
</oddFooter>
  </headerFooter>
  <rowBreaks count="2" manualBreakCount="2">
    <brk id="37" max="16383" man="1"/>
    <brk id="8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88A43E-B2CA-4512-8BFD-9E11A44E04E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D49851-C1F5-4C47-A6AE-7FDC0476C2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SFP-3-5</vt:lpstr>
      <vt:lpstr>PL-6-8</vt:lpstr>
      <vt:lpstr>PL-9-11</vt:lpstr>
      <vt:lpstr>CH-Conso-12-13</vt:lpstr>
      <vt:lpstr>CH-Separate-14-15</vt:lpstr>
      <vt:lpstr>CH-Conso-10</vt:lpstr>
      <vt:lpstr>CH-Separate-12</vt:lpstr>
      <vt:lpstr>SH10</vt:lpstr>
      <vt:lpstr>SH12</vt:lpstr>
      <vt:lpstr>CF-16-18</vt:lpstr>
      <vt:lpstr>'CF-16-18'!Print_Area</vt:lpstr>
      <vt:lpstr>'CH-Conso-10'!Print_Area</vt:lpstr>
      <vt:lpstr>'CH-Conso-12-13'!Print_Area</vt:lpstr>
      <vt:lpstr>'CH-Separate-12'!Print_Area</vt:lpstr>
      <vt:lpstr>'CH-Separate-14-15'!Print_Area</vt:lpstr>
      <vt:lpstr>'PL-6-8'!Print_Area</vt:lpstr>
      <vt:lpstr>'PL-9-11'!Print_Area</vt:lpstr>
      <vt:lpstr>'SFP-3-5'!Print_Area</vt:lpstr>
      <vt:lpstr>'SH10'!Print_Area</vt:lpstr>
      <vt:lpstr>'SH12'!Print_Area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Kannika Phasuk</cp:lastModifiedBy>
  <cp:lastPrinted>2023-08-09T05:40:15Z</cp:lastPrinted>
  <dcterms:created xsi:type="dcterms:W3CDTF">2017-03-20T06:17:14Z</dcterms:created>
  <dcterms:modified xsi:type="dcterms:W3CDTF">2023-08-09T09:36:42Z</dcterms:modified>
</cp:coreProperties>
</file>